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19035" windowHeight="6465" activeTab="7"/>
  </bookViews>
  <sheets>
    <sheet name="1" sheetId="75" r:id="rId1"/>
    <sheet name="5 (4)" sheetId="89" r:id="rId2"/>
    <sheet name="9" sheetId="69" r:id="rId3"/>
    <sheet name="11" sheetId="71" r:id="rId4"/>
    <sheet name="13+" sheetId="84" r:id="rId5"/>
    <sheet name="18+" sheetId="79" r:id="rId6"/>
    <sheet name="19+" sheetId="80" r:id="rId7"/>
    <sheet name="20" sheetId="81" r:id="rId8"/>
  </sheets>
  <externalReferences>
    <externalReference r:id="rId9"/>
  </externalReferences>
  <definedNames>
    <definedName name="_xlnm._FilterDatabase" localSheetId="3" hidden="1">'11'!$17:$796</definedName>
    <definedName name="_xlnm._FilterDatabase" localSheetId="2" hidden="1">'9'!#REF!</definedName>
    <definedName name="_xlnm.Print_Titles" localSheetId="3">'11'!$17:$17</definedName>
    <definedName name="_xlnm.Print_Titles" localSheetId="4">'13+'!$18:$18</definedName>
    <definedName name="_xlnm.Print_Titles" localSheetId="2">'9'!$17:$17</definedName>
    <definedName name="_xlnm.Print_Area" localSheetId="0">'1'!$A$1:$E$26</definedName>
    <definedName name="_xlnm.Print_Area" localSheetId="3">'11'!$A$1:$W$795</definedName>
    <definedName name="_xlnm.Print_Area" localSheetId="4">'13+'!$A$1:$Q$611</definedName>
    <definedName name="_xlnm.Print_Area" localSheetId="5">'18+'!$A$1:$E$18</definedName>
    <definedName name="_xlnm.Print_Area" localSheetId="6">'19+'!$A$1:$E$18</definedName>
    <definedName name="_xlnm.Print_Area" localSheetId="7">'20'!$A$1:$E$17</definedName>
    <definedName name="_xlnm.Print_Area" localSheetId="1">'5 (4)'!$A$1:$E$98</definedName>
    <definedName name="_xlnm.Print_Area" localSheetId="2">'9'!$A$1:$S$776</definedName>
  </definedNames>
  <calcPr calcId="145621"/>
</workbook>
</file>

<file path=xl/calcChain.xml><?xml version="1.0" encoding="utf-8"?>
<calcChain xmlns="http://schemas.openxmlformats.org/spreadsheetml/2006/main">
  <c r="V26" i="71" l="1"/>
  <c r="E16" i="81" l="1"/>
  <c r="E13" i="81"/>
  <c r="E14" i="81"/>
  <c r="E15" i="81"/>
  <c r="V551" i="71" l="1"/>
  <c r="V105" i="71" l="1"/>
  <c r="V104" i="71"/>
  <c r="V90" i="71"/>
  <c r="V89" i="71"/>
  <c r="V472" i="71"/>
  <c r="V460" i="71"/>
  <c r="V471" i="71"/>
  <c r="V436" i="71" l="1"/>
  <c r="V435" i="71"/>
  <c r="V419" i="71"/>
  <c r="V418" i="71"/>
  <c r="V414" i="71"/>
  <c r="V413" i="71"/>
  <c r="V409" i="71"/>
  <c r="V408" i="71"/>
  <c r="V259" i="71" l="1"/>
  <c r="V258" i="71"/>
  <c r="V326" i="71" l="1"/>
  <c r="V476" i="71" l="1"/>
  <c r="V477" i="71"/>
  <c r="V741" i="71" l="1"/>
  <c r="V742" i="71"/>
  <c r="V135" i="71" l="1"/>
  <c r="V721" i="71" l="1"/>
  <c r="D16" i="80" l="1"/>
  <c r="D20" i="80"/>
  <c r="V790" i="71"/>
  <c r="V424" i="71" l="1"/>
  <c r="V248" i="71" l="1"/>
  <c r="V249" i="71"/>
  <c r="V354" i="71" l="1"/>
  <c r="V313" i="71"/>
  <c r="P161" i="84" l="1"/>
  <c r="P160" i="84" s="1"/>
  <c r="P162" i="84"/>
  <c r="O162" i="84"/>
  <c r="O161" i="84"/>
  <c r="O160" i="84" s="1"/>
  <c r="P163" i="84"/>
  <c r="P164" i="84"/>
  <c r="P165" i="84"/>
  <c r="O164" i="84"/>
  <c r="O165" i="84"/>
  <c r="O163" i="84"/>
  <c r="R245" i="69"/>
  <c r="R244" i="69" s="1"/>
  <c r="R243" i="69" s="1"/>
  <c r="Q245" i="69"/>
  <c r="Q244" i="69" s="1"/>
  <c r="Q243" i="69" s="1"/>
  <c r="Q247" i="69"/>
  <c r="R247" i="69"/>
  <c r="Q248" i="69"/>
  <c r="R248" i="69"/>
  <c r="R246" i="69"/>
  <c r="Q246" i="69"/>
  <c r="V263" i="71"/>
  <c r="U263" i="71"/>
  <c r="W278" i="71"/>
  <c r="V277" i="71"/>
  <c r="V276" i="71" s="1"/>
  <c r="U277" i="71"/>
  <c r="R239" i="69"/>
  <c r="R241" i="69"/>
  <c r="Q242" i="69"/>
  <c r="S242" i="69" s="1"/>
  <c r="R242" i="69"/>
  <c r="M239" i="69"/>
  <c r="N239" i="69"/>
  <c r="O239" i="69"/>
  <c r="P239" i="69"/>
  <c r="M240" i="69"/>
  <c r="N240" i="69"/>
  <c r="O240" i="69"/>
  <c r="P240" i="69"/>
  <c r="M241" i="69"/>
  <c r="N241" i="69"/>
  <c r="O241" i="69"/>
  <c r="P241" i="69"/>
  <c r="M242" i="69"/>
  <c r="N242" i="69"/>
  <c r="O242" i="69"/>
  <c r="P242" i="69"/>
  <c r="B239" i="69"/>
  <c r="B240" i="69"/>
  <c r="B241" i="69"/>
  <c r="B242" i="69"/>
  <c r="W600" i="71"/>
  <c r="W599" i="71"/>
  <c r="V599" i="71"/>
  <c r="U599" i="71"/>
  <c r="Q241" i="69" s="1"/>
  <c r="S241" i="69" s="1"/>
  <c r="V598" i="71"/>
  <c r="V597" i="71" s="1"/>
  <c r="U598" i="71"/>
  <c r="U597" i="71" s="1"/>
  <c r="W597" i="71" s="1"/>
  <c r="W277" i="71" l="1"/>
  <c r="U276" i="71"/>
  <c r="U275" i="71" s="1"/>
  <c r="V275" i="71"/>
  <c r="V274" i="71" s="1"/>
  <c r="Q239" i="69"/>
  <c r="S239" i="69" s="1"/>
  <c r="R240" i="69"/>
  <c r="S240" i="69" s="1"/>
  <c r="Q240" i="69"/>
  <c r="W598" i="71"/>
  <c r="V199" i="71"/>
  <c r="V196" i="71"/>
  <c r="W275" i="71" l="1"/>
  <c r="W276" i="71"/>
  <c r="U274" i="71"/>
  <c r="W274" i="71" s="1"/>
  <c r="D19" i="75" l="1"/>
  <c r="E19" i="75" s="1"/>
  <c r="C19" i="75"/>
  <c r="E12" i="75"/>
  <c r="E13" i="75"/>
  <c r="E14" i="75"/>
  <c r="E15" i="75"/>
  <c r="E16" i="75"/>
  <c r="E17" i="75"/>
  <c r="E18" i="75"/>
  <c r="E20" i="75"/>
  <c r="E21" i="75"/>
  <c r="E22" i="75"/>
  <c r="E23" i="75"/>
  <c r="E24" i="75"/>
  <c r="E25" i="75"/>
  <c r="E11" i="75"/>
  <c r="V94" i="71" l="1"/>
  <c r="V634" i="71"/>
  <c r="Q641" i="69" l="1"/>
  <c r="R641" i="69"/>
  <c r="S641" i="69"/>
  <c r="Q642" i="69"/>
  <c r="R642" i="69"/>
  <c r="S642" i="69"/>
  <c r="R640" i="69"/>
  <c r="S640" i="69"/>
  <c r="Q640" i="69"/>
  <c r="P640" i="69"/>
  <c r="P641" i="69"/>
  <c r="P642" i="69"/>
  <c r="M641" i="69"/>
  <c r="N641" i="69"/>
  <c r="O641" i="69"/>
  <c r="M642" i="69"/>
  <c r="N642" i="69"/>
  <c r="O642" i="69"/>
  <c r="N640" i="69"/>
  <c r="O640" i="69"/>
  <c r="M640" i="69"/>
  <c r="L641" i="69"/>
  <c r="L642" i="69"/>
  <c r="L640" i="69"/>
  <c r="V709" i="71"/>
  <c r="V708" i="71" s="1"/>
  <c r="V707" i="71" s="1"/>
  <c r="U709" i="71"/>
  <c r="U708" i="71"/>
  <c r="U707" i="71" s="1"/>
  <c r="V710" i="71"/>
  <c r="V711" i="71"/>
  <c r="U711" i="71"/>
  <c r="U710" i="71" s="1"/>
  <c r="W710" i="71" s="1"/>
  <c r="V579" i="71"/>
  <c r="U579" i="71"/>
  <c r="W581" i="71"/>
  <c r="V654" i="71"/>
  <c r="W709" i="71" l="1"/>
  <c r="W711" i="71"/>
  <c r="Q627" i="69"/>
  <c r="R627" i="69"/>
  <c r="Q628" i="69"/>
  <c r="R628" i="69"/>
  <c r="R626" i="69"/>
  <c r="S626" i="69"/>
  <c r="Q626" i="69"/>
  <c r="M627" i="69"/>
  <c r="N627" i="69"/>
  <c r="O627" i="69"/>
  <c r="P627" i="69"/>
  <c r="M628" i="69"/>
  <c r="N628" i="69"/>
  <c r="O628" i="69"/>
  <c r="P628" i="69"/>
  <c r="N626" i="69"/>
  <c r="O626" i="69"/>
  <c r="P626" i="69"/>
  <c r="M626" i="69"/>
  <c r="L627" i="69"/>
  <c r="L628" i="69"/>
  <c r="L626" i="69"/>
  <c r="U241" i="71"/>
  <c r="W251" i="71"/>
  <c r="S627" i="69" s="1"/>
  <c r="W252" i="71"/>
  <c r="S628" i="69" s="1"/>
  <c r="W250" i="71"/>
  <c r="V251" i="71"/>
  <c r="V250" i="71" s="1"/>
  <c r="U251" i="71"/>
  <c r="U250" i="71" s="1"/>
  <c r="L231" i="69"/>
  <c r="M231" i="69"/>
  <c r="N231" i="69"/>
  <c r="O231" i="69"/>
  <c r="P231" i="69"/>
  <c r="Q231" i="69"/>
  <c r="R231" i="69"/>
  <c r="S231" i="69"/>
  <c r="R230" i="69"/>
  <c r="S230" i="69"/>
  <c r="Q230" i="69"/>
  <c r="N230" i="69"/>
  <c r="O230" i="69"/>
  <c r="P230" i="69"/>
  <c r="M230" i="69"/>
  <c r="L230" i="69"/>
  <c r="V265" i="71"/>
  <c r="U265" i="71"/>
  <c r="W270" i="71"/>
  <c r="V269" i="71"/>
  <c r="W269" i="71" s="1"/>
  <c r="U269" i="71"/>
  <c r="V268" i="71"/>
  <c r="V502" i="71" l="1"/>
  <c r="L484" i="69" l="1"/>
  <c r="L485" i="69"/>
  <c r="M484" i="69"/>
  <c r="N484" i="69"/>
  <c r="O484" i="69"/>
  <c r="P484" i="69"/>
  <c r="M485" i="69"/>
  <c r="N485" i="69"/>
  <c r="O485" i="69"/>
  <c r="P485" i="69"/>
  <c r="Q484" i="69"/>
  <c r="Q485" i="69"/>
  <c r="R485" i="69"/>
  <c r="Q483" i="69"/>
  <c r="N483" i="69"/>
  <c r="O483" i="69"/>
  <c r="P483" i="69"/>
  <c r="M483" i="69"/>
  <c r="L483" i="69"/>
  <c r="W135" i="71"/>
  <c r="S485" i="69" s="1"/>
  <c r="V134" i="71"/>
  <c r="V133" i="71" s="1"/>
  <c r="W133" i="71" s="1"/>
  <c r="S483" i="69" s="1"/>
  <c r="U134" i="71"/>
  <c r="U133" i="71" s="1"/>
  <c r="E12" i="81"/>
  <c r="L605" i="69"/>
  <c r="L606" i="69"/>
  <c r="L607" i="69"/>
  <c r="M605" i="69"/>
  <c r="N605" i="69"/>
  <c r="O605" i="69"/>
  <c r="P605" i="69"/>
  <c r="M606" i="69"/>
  <c r="N606" i="69"/>
  <c r="O606" i="69"/>
  <c r="P606" i="69"/>
  <c r="M607" i="69"/>
  <c r="N607" i="69"/>
  <c r="O607" i="69"/>
  <c r="P607" i="69"/>
  <c r="Q607" i="69"/>
  <c r="R607" i="69"/>
  <c r="N604" i="69"/>
  <c r="O604" i="69"/>
  <c r="P604" i="69"/>
  <c r="M604" i="69"/>
  <c r="L604" i="69"/>
  <c r="Q589" i="69"/>
  <c r="R589" i="69"/>
  <c r="M587" i="69"/>
  <c r="N587" i="69"/>
  <c r="O587" i="69"/>
  <c r="P587" i="69"/>
  <c r="M588" i="69"/>
  <c r="N588" i="69"/>
  <c r="O588" i="69"/>
  <c r="P588" i="69"/>
  <c r="M589" i="69"/>
  <c r="N589" i="69"/>
  <c r="O589" i="69"/>
  <c r="P589" i="69"/>
  <c r="L587" i="69"/>
  <c r="L588" i="69"/>
  <c r="L589" i="69"/>
  <c r="N586" i="69"/>
  <c r="O586" i="69"/>
  <c r="P586" i="69"/>
  <c r="M586" i="69"/>
  <c r="L586" i="69"/>
  <c r="Q365" i="69"/>
  <c r="R365" i="69"/>
  <c r="M362" i="69"/>
  <c r="N362" i="69"/>
  <c r="O362" i="69"/>
  <c r="P362" i="69"/>
  <c r="M363" i="69"/>
  <c r="N363" i="69"/>
  <c r="O363" i="69"/>
  <c r="P363" i="69"/>
  <c r="M364" i="69"/>
  <c r="N364" i="69"/>
  <c r="O364" i="69"/>
  <c r="P364" i="69"/>
  <c r="M365" i="69"/>
  <c r="N365" i="69"/>
  <c r="O365" i="69"/>
  <c r="P365" i="69"/>
  <c r="N361" i="69"/>
  <c r="O361" i="69"/>
  <c r="P361" i="69"/>
  <c r="M361" i="69"/>
  <c r="L362" i="69"/>
  <c r="L363" i="69"/>
  <c r="L364" i="69"/>
  <c r="L365" i="69"/>
  <c r="L361" i="69"/>
  <c r="Q354" i="69"/>
  <c r="R354" i="69"/>
  <c r="M352" i="69"/>
  <c r="N352" i="69"/>
  <c r="O352" i="69"/>
  <c r="P352" i="69"/>
  <c r="M353" i="69"/>
  <c r="N353" i="69"/>
  <c r="O353" i="69"/>
  <c r="P353" i="69"/>
  <c r="M354" i="69"/>
  <c r="N354" i="69"/>
  <c r="O354" i="69"/>
  <c r="P354" i="69"/>
  <c r="N351" i="69"/>
  <c r="O351" i="69"/>
  <c r="P351" i="69"/>
  <c r="M351" i="69"/>
  <c r="L352" i="69"/>
  <c r="L353" i="69"/>
  <c r="L354" i="69"/>
  <c r="L351" i="69"/>
  <c r="V347" i="71"/>
  <c r="V346" i="71" s="1"/>
  <c r="R364" i="69" s="1"/>
  <c r="V237" i="71"/>
  <c r="V236" i="71" s="1"/>
  <c r="V235" i="71" s="1"/>
  <c r="V234" i="71" s="1"/>
  <c r="W336" i="71"/>
  <c r="S354" i="69" s="1"/>
  <c r="V335" i="71"/>
  <c r="V334" i="71" s="1"/>
  <c r="V333" i="71" s="1"/>
  <c r="R351" i="69" s="1"/>
  <c r="U335" i="71"/>
  <c r="U334" i="71" s="1"/>
  <c r="U333" i="71" s="1"/>
  <c r="Q351" i="69" s="1"/>
  <c r="W237" i="71"/>
  <c r="S607" i="69" s="1"/>
  <c r="U236" i="71"/>
  <c r="U235" i="71" s="1"/>
  <c r="U234" i="71" s="1"/>
  <c r="Q604" i="69" s="1"/>
  <c r="V233" i="71"/>
  <c r="W219" i="71"/>
  <c r="S589" i="69" s="1"/>
  <c r="V218" i="71"/>
  <c r="V217" i="71" s="1"/>
  <c r="V216" i="71" s="1"/>
  <c r="U218" i="71"/>
  <c r="U217" i="71" s="1"/>
  <c r="U216" i="71" s="1"/>
  <c r="Q586" i="69" s="1"/>
  <c r="U346" i="71"/>
  <c r="U345" i="71" s="1"/>
  <c r="U344" i="71" s="1"/>
  <c r="U343" i="71" s="1"/>
  <c r="Q361" i="69" s="1"/>
  <c r="V660" i="71"/>
  <c r="AC341" i="71"/>
  <c r="AC339" i="71"/>
  <c r="E13" i="80"/>
  <c r="E14" i="80"/>
  <c r="E15" i="80"/>
  <c r="E16" i="80"/>
  <c r="E12" i="80"/>
  <c r="D17" i="79"/>
  <c r="E13" i="79"/>
  <c r="E14" i="79"/>
  <c r="E15" i="79"/>
  <c r="E16" i="79"/>
  <c r="E12" i="79"/>
  <c r="R484" i="69" l="1"/>
  <c r="R483" i="69"/>
  <c r="R353" i="69"/>
  <c r="Q362" i="69"/>
  <c r="Q364" i="69"/>
  <c r="W333" i="71"/>
  <c r="S351" i="69" s="1"/>
  <c r="W335" i="71"/>
  <c r="S353" i="69" s="1"/>
  <c r="Q352" i="69"/>
  <c r="W216" i="71"/>
  <c r="S586" i="69" s="1"/>
  <c r="W234" i="71"/>
  <c r="S604" i="69" s="1"/>
  <c r="Q353" i="69"/>
  <c r="R352" i="69"/>
  <c r="Q363" i="69"/>
  <c r="R586" i="69"/>
  <c r="R588" i="69"/>
  <c r="Q587" i="69"/>
  <c r="R604" i="69"/>
  <c r="Q606" i="69"/>
  <c r="R605" i="69"/>
  <c r="Q588" i="69"/>
  <c r="R587" i="69"/>
  <c r="R606" i="69"/>
  <c r="Q605" i="69"/>
  <c r="W134" i="71"/>
  <c r="S484" i="69" s="1"/>
  <c r="W347" i="71"/>
  <c r="S365" i="69" s="1"/>
  <c r="W334" i="71"/>
  <c r="S352" i="69" s="1"/>
  <c r="W235" i="71"/>
  <c r="S605" i="69" s="1"/>
  <c r="W236" i="71"/>
  <c r="S606" i="69" s="1"/>
  <c r="W217" i="71"/>
  <c r="S587" i="69" s="1"/>
  <c r="W218" i="71"/>
  <c r="S588" i="69" s="1"/>
  <c r="W346" i="71"/>
  <c r="S364" i="69" s="1"/>
  <c r="V345" i="71"/>
  <c r="R363" i="69" s="1"/>
  <c r="E17" i="80"/>
  <c r="E17" i="79"/>
  <c r="Q604" i="84"/>
  <c r="W26" i="71"/>
  <c r="W34" i="71"/>
  <c r="W40" i="71"/>
  <c r="W46" i="71"/>
  <c r="W52" i="71"/>
  <c r="W53" i="71"/>
  <c r="W59" i="71"/>
  <c r="W60" i="71"/>
  <c r="W63" i="71"/>
  <c r="W64" i="71"/>
  <c r="W67" i="71"/>
  <c r="W68" i="71"/>
  <c r="W74" i="71"/>
  <c r="W79" i="71"/>
  <c r="W82" i="71"/>
  <c r="W89" i="71"/>
  <c r="W90" i="71"/>
  <c r="W93" i="71"/>
  <c r="W94" i="71"/>
  <c r="W97" i="71"/>
  <c r="W98" i="71"/>
  <c r="W104" i="71"/>
  <c r="W105" i="71"/>
  <c r="W108" i="71"/>
  <c r="W114" i="71"/>
  <c r="W115" i="71"/>
  <c r="W118" i="71"/>
  <c r="W119" i="71"/>
  <c r="W125" i="71"/>
  <c r="X126" i="71" s="1"/>
  <c r="W131" i="71"/>
  <c r="W132" i="71"/>
  <c r="W142" i="71"/>
  <c r="W145" i="71"/>
  <c r="W154" i="71"/>
  <c r="W160" i="71"/>
  <c r="W163" i="71"/>
  <c r="W169" i="71"/>
  <c r="W175" i="71"/>
  <c r="W181" i="71"/>
  <c r="W187" i="71"/>
  <c r="W190" i="71"/>
  <c r="W196" i="71"/>
  <c r="W199" i="71"/>
  <c r="W205" i="71"/>
  <c r="W208" i="71"/>
  <c r="W215" i="71"/>
  <c r="W225" i="71"/>
  <c r="W229" i="71"/>
  <c r="W233" i="71"/>
  <c r="W244" i="71"/>
  <c r="W245" i="71"/>
  <c r="W248" i="71"/>
  <c r="W249" i="71"/>
  <c r="W258" i="71"/>
  <c r="W259" i="71"/>
  <c r="W268" i="71"/>
  <c r="W273" i="71"/>
  <c r="W283" i="71"/>
  <c r="W284" i="71"/>
  <c r="W288" i="71"/>
  <c r="W289" i="71"/>
  <c r="W292" i="71"/>
  <c r="W293" i="71"/>
  <c r="W297" i="71"/>
  <c r="W303" i="71"/>
  <c r="W304" i="71"/>
  <c r="W313" i="71"/>
  <c r="W319" i="71"/>
  <c r="W326" i="71"/>
  <c r="W332" i="71"/>
  <c r="W342" i="71"/>
  <c r="W354" i="71"/>
  <c r="W361" i="71"/>
  <c r="W368" i="71"/>
  <c r="W369" i="71"/>
  <c r="W375" i="71"/>
  <c r="W376" i="71"/>
  <c r="W379" i="71"/>
  <c r="W380" i="71"/>
  <c r="W383" i="71"/>
  <c r="W384" i="71"/>
  <c r="W385" i="71"/>
  <c r="W393" i="71"/>
  <c r="W400" i="71"/>
  <c r="W408" i="71"/>
  <c r="W409" i="71"/>
  <c r="W413" i="71"/>
  <c r="W414" i="71"/>
  <c r="W418" i="71"/>
  <c r="W419" i="71"/>
  <c r="W423" i="71"/>
  <c r="W424" i="71"/>
  <c r="W427" i="71"/>
  <c r="W428" i="71"/>
  <c r="W429" i="71"/>
  <c r="W435" i="71"/>
  <c r="W436" i="71"/>
  <c r="W440" i="71"/>
  <c r="W441" i="71"/>
  <c r="W445" i="71"/>
  <c r="W446" i="71"/>
  <c r="W451" i="71"/>
  <c r="W459" i="71"/>
  <c r="W460" i="71"/>
  <c r="W466" i="71"/>
  <c r="W471" i="71"/>
  <c r="W472" i="71"/>
  <c r="W476" i="71"/>
  <c r="W477" i="71"/>
  <c r="W480" i="71"/>
  <c r="W481" i="71"/>
  <c r="W482" i="71"/>
  <c r="W486" i="71"/>
  <c r="W497" i="71"/>
  <c r="W509" i="71"/>
  <c r="W515" i="71"/>
  <c r="W520" i="71"/>
  <c r="W525" i="71"/>
  <c r="W530" i="71"/>
  <c r="W531" i="71"/>
  <c r="W536" i="71"/>
  <c r="W537" i="71"/>
  <c r="W542" i="71"/>
  <c r="W546" i="71"/>
  <c r="W547" i="71"/>
  <c r="W550" i="71"/>
  <c r="W551" i="71"/>
  <c r="W558" i="71"/>
  <c r="W559" i="71"/>
  <c r="W561" i="71"/>
  <c r="W562" i="71"/>
  <c r="W565" i="71"/>
  <c r="W572" i="71"/>
  <c r="W573" i="71"/>
  <c r="W575" i="71"/>
  <c r="W576" i="71"/>
  <c r="W580" i="71"/>
  <c r="W588" i="71"/>
  <c r="W596" i="71"/>
  <c r="W606" i="71"/>
  <c r="W613" i="71"/>
  <c r="W620" i="71"/>
  <c r="W626" i="71"/>
  <c r="W634" i="71"/>
  <c r="W641" i="71"/>
  <c r="W648" i="71"/>
  <c r="W654" i="71"/>
  <c r="W660" i="71"/>
  <c r="W667" i="71"/>
  <c r="W668" i="71"/>
  <c r="W669" i="71"/>
  <c r="W672" i="71"/>
  <c r="W673" i="71"/>
  <c r="W680" i="71"/>
  <c r="W688" i="71"/>
  <c r="W694" i="71"/>
  <c r="W700" i="71"/>
  <c r="W704" i="71"/>
  <c r="W715" i="71"/>
  <c r="W721" i="71"/>
  <c r="W728" i="71"/>
  <c r="W736" i="71"/>
  <c r="W737" i="71"/>
  <c r="W741" i="71"/>
  <c r="W742" i="71"/>
  <c r="W745" i="71"/>
  <c r="W746" i="71"/>
  <c r="W747" i="71"/>
  <c r="W751" i="71"/>
  <c r="W757" i="71"/>
  <c r="W758" i="71"/>
  <c r="W762" i="71"/>
  <c r="W766" i="71"/>
  <c r="W772" i="71"/>
  <c r="W779" i="71"/>
  <c r="W785" i="71"/>
  <c r="W790" i="71"/>
  <c r="W793" i="71"/>
  <c r="W794" i="71"/>
  <c r="S681" i="69"/>
  <c r="E97" i="89"/>
  <c r="E96" i="89"/>
  <c r="E95" i="89"/>
  <c r="E94" i="89"/>
  <c r="D94" i="89"/>
  <c r="C94" i="89"/>
  <c r="E93" i="89"/>
  <c r="D92" i="89"/>
  <c r="E92" i="89" s="1"/>
  <c r="D91" i="89"/>
  <c r="E91" i="89" s="1"/>
  <c r="E90" i="89"/>
  <c r="E89" i="89"/>
  <c r="E88" i="89"/>
  <c r="E87" i="89"/>
  <c r="E86" i="89"/>
  <c r="E85" i="89"/>
  <c r="E84" i="89"/>
  <c r="E83" i="89"/>
  <c r="E82" i="89"/>
  <c r="E81" i="89"/>
  <c r="E80" i="89"/>
  <c r="E79" i="89"/>
  <c r="E78" i="89"/>
  <c r="E77" i="89"/>
  <c r="E76" i="89"/>
  <c r="E75" i="89"/>
  <c r="E74" i="89"/>
  <c r="E73" i="89"/>
  <c r="E72" i="89"/>
  <c r="E71" i="89"/>
  <c r="E70" i="89"/>
  <c r="E69" i="89"/>
  <c r="E68" i="89"/>
  <c r="E67" i="89"/>
  <c r="D66" i="89"/>
  <c r="D44" i="89" s="1"/>
  <c r="D43" i="89" s="1"/>
  <c r="C66" i="89"/>
  <c r="E65" i="89"/>
  <c r="E64" i="89"/>
  <c r="E63" i="89"/>
  <c r="E62" i="89"/>
  <c r="E61" i="89"/>
  <c r="E60" i="89"/>
  <c r="E59" i="89"/>
  <c r="E58" i="89"/>
  <c r="E57" i="89"/>
  <c r="E56" i="89"/>
  <c r="E55" i="89"/>
  <c r="D54" i="89"/>
  <c r="E54" i="89" s="1"/>
  <c r="E53" i="89"/>
  <c r="E52" i="89"/>
  <c r="E51" i="89"/>
  <c r="E50" i="89"/>
  <c r="E49" i="89"/>
  <c r="D48" i="89"/>
  <c r="C48" i="89"/>
  <c r="E47" i="89"/>
  <c r="E46" i="89"/>
  <c r="D45" i="89"/>
  <c r="C45" i="89"/>
  <c r="C44" i="89" s="1"/>
  <c r="E42" i="89"/>
  <c r="D41" i="89"/>
  <c r="C41" i="89"/>
  <c r="E41" i="89" s="1"/>
  <c r="E40" i="89"/>
  <c r="E39" i="89"/>
  <c r="D38" i="89"/>
  <c r="C38" i="89"/>
  <c r="E38" i="89" s="1"/>
  <c r="E37" i="89"/>
  <c r="E36" i="89"/>
  <c r="D35" i="89"/>
  <c r="C35" i="89"/>
  <c r="E35" i="89" s="1"/>
  <c r="E34" i="89"/>
  <c r="E33" i="89"/>
  <c r="D32" i="89"/>
  <c r="C32" i="89"/>
  <c r="E32" i="89" s="1"/>
  <c r="E31" i="89"/>
  <c r="E30" i="89"/>
  <c r="D29" i="89"/>
  <c r="C29" i="89"/>
  <c r="E29" i="89" s="1"/>
  <c r="E28" i="89"/>
  <c r="E27" i="89"/>
  <c r="E26" i="89"/>
  <c r="E25" i="89"/>
  <c r="C25" i="89"/>
  <c r="E24" i="89"/>
  <c r="D23" i="89"/>
  <c r="C23" i="89"/>
  <c r="E23" i="89" s="1"/>
  <c r="E22" i="89"/>
  <c r="E21" i="89"/>
  <c r="E20" i="89"/>
  <c r="D19" i="89"/>
  <c r="D12" i="89" s="1"/>
  <c r="C19" i="89"/>
  <c r="E19" i="89" s="1"/>
  <c r="E18" i="89"/>
  <c r="E17" i="89"/>
  <c r="E16" i="89"/>
  <c r="E15" i="89"/>
  <c r="D14" i="89"/>
  <c r="C14" i="89"/>
  <c r="C12" i="89" s="1"/>
  <c r="E13" i="89"/>
  <c r="E66" i="89" l="1"/>
  <c r="V344" i="71"/>
  <c r="R362" i="69" s="1"/>
  <c r="W345" i="71"/>
  <c r="S363" i="69" s="1"/>
  <c r="C98" i="89"/>
  <c r="E12" i="89"/>
  <c r="D98" i="89"/>
  <c r="V797" i="71" s="1"/>
  <c r="C43" i="89"/>
  <c r="E43" i="89" s="1"/>
  <c r="E44" i="89"/>
  <c r="E48" i="89"/>
  <c r="F49" i="89" s="1"/>
  <c r="E14" i="89"/>
  <c r="E45" i="89"/>
  <c r="V343" i="71" l="1"/>
  <c r="W344" i="71"/>
  <c r="S362" i="69" s="1"/>
  <c r="E98" i="89"/>
  <c r="W343" i="71" l="1"/>
  <c r="S361" i="69" s="1"/>
  <c r="R361" i="69"/>
  <c r="E103" i="89"/>
  <c r="E100" i="89"/>
  <c r="B291" i="69" l="1"/>
  <c r="B606" i="84" l="1"/>
  <c r="B607" i="84"/>
  <c r="B608" i="84"/>
  <c r="B609" i="84"/>
  <c r="B610" i="84"/>
  <c r="B611" i="84"/>
  <c r="O608" i="84"/>
  <c r="P608" i="84"/>
  <c r="O609" i="84"/>
  <c r="O610" i="84"/>
  <c r="O611" i="84"/>
  <c r="P611" i="84"/>
  <c r="G606" i="84"/>
  <c r="H606" i="84"/>
  <c r="I606" i="84"/>
  <c r="J606" i="84"/>
  <c r="G607" i="84"/>
  <c r="H607" i="84"/>
  <c r="I607" i="84"/>
  <c r="J607" i="84"/>
  <c r="G608" i="84"/>
  <c r="H608" i="84"/>
  <c r="I608" i="84"/>
  <c r="J608" i="84"/>
  <c r="G609" i="84"/>
  <c r="H609" i="84"/>
  <c r="I609" i="84"/>
  <c r="J609" i="84"/>
  <c r="G610" i="84"/>
  <c r="H610" i="84"/>
  <c r="I610" i="84"/>
  <c r="J610" i="84"/>
  <c r="G611" i="84"/>
  <c r="H611" i="84"/>
  <c r="I611" i="84"/>
  <c r="J611" i="84"/>
  <c r="J605" i="84"/>
  <c r="I605" i="84"/>
  <c r="H605" i="84"/>
  <c r="G605" i="84"/>
  <c r="B605" i="84"/>
  <c r="G604" i="84"/>
  <c r="H604" i="84"/>
  <c r="I604" i="84"/>
  <c r="J604" i="84"/>
  <c r="B604" i="84"/>
  <c r="O600" i="84"/>
  <c r="P600" i="84"/>
  <c r="O603" i="84"/>
  <c r="P603" i="84"/>
  <c r="B598" i="84"/>
  <c r="B599" i="84"/>
  <c r="B600" i="84"/>
  <c r="B601" i="84"/>
  <c r="B602" i="84"/>
  <c r="B603" i="84"/>
  <c r="G598" i="84"/>
  <c r="H598" i="84"/>
  <c r="I598" i="84"/>
  <c r="J598" i="84"/>
  <c r="G599" i="84"/>
  <c r="H599" i="84"/>
  <c r="I599" i="84"/>
  <c r="J599" i="84"/>
  <c r="G600" i="84"/>
  <c r="H600" i="84"/>
  <c r="I600" i="84"/>
  <c r="J600" i="84"/>
  <c r="G601" i="84"/>
  <c r="H601" i="84"/>
  <c r="I601" i="84"/>
  <c r="J601" i="84"/>
  <c r="G602" i="84"/>
  <c r="H602" i="84"/>
  <c r="I602" i="84"/>
  <c r="J602" i="84"/>
  <c r="G603" i="84"/>
  <c r="H603" i="84"/>
  <c r="I603" i="84"/>
  <c r="J603" i="84"/>
  <c r="J597" i="84"/>
  <c r="I597" i="84"/>
  <c r="H597" i="84"/>
  <c r="G597" i="84"/>
  <c r="B597" i="84"/>
  <c r="B473" i="84"/>
  <c r="B474" i="84"/>
  <c r="B475" i="84"/>
  <c r="B476" i="84"/>
  <c r="B468" i="84"/>
  <c r="B469" i="84"/>
  <c r="B470" i="84"/>
  <c r="B471" i="84"/>
  <c r="B472" i="84"/>
  <c r="B464" i="84"/>
  <c r="B465" i="84"/>
  <c r="B466" i="84"/>
  <c r="B467" i="84"/>
  <c r="B460" i="84"/>
  <c r="B461" i="84"/>
  <c r="B462" i="84"/>
  <c r="B463" i="84"/>
  <c r="B457" i="84"/>
  <c r="B458" i="84"/>
  <c r="B459" i="84"/>
  <c r="B455" i="84"/>
  <c r="B456" i="84"/>
  <c r="B449" i="84"/>
  <c r="B450" i="84"/>
  <c r="B451" i="84"/>
  <c r="B452" i="84"/>
  <c r="B453" i="84"/>
  <c r="B454" i="84"/>
  <c r="O451" i="84"/>
  <c r="P451" i="84"/>
  <c r="O452" i="84"/>
  <c r="P452" i="84"/>
  <c r="O456" i="84"/>
  <c r="P456" i="84"/>
  <c r="O457" i="84"/>
  <c r="P457" i="84"/>
  <c r="O460" i="84"/>
  <c r="P460" i="84"/>
  <c r="O461" i="84"/>
  <c r="P461" i="84"/>
  <c r="O462" i="84"/>
  <c r="P462" i="84"/>
  <c r="O466" i="84"/>
  <c r="P466" i="84"/>
  <c r="O471" i="84"/>
  <c r="P471" i="84"/>
  <c r="O472" i="84"/>
  <c r="P472" i="84"/>
  <c r="O476" i="84"/>
  <c r="P476" i="84"/>
  <c r="G476" i="84"/>
  <c r="H476" i="84"/>
  <c r="I476" i="84"/>
  <c r="J476" i="84"/>
  <c r="G471" i="84"/>
  <c r="H471" i="84"/>
  <c r="I471" i="84"/>
  <c r="J471" i="84"/>
  <c r="G472" i="84"/>
  <c r="H472" i="84"/>
  <c r="I472" i="84"/>
  <c r="J472" i="84"/>
  <c r="G473" i="84"/>
  <c r="H473" i="84"/>
  <c r="I473" i="84"/>
  <c r="J473" i="84"/>
  <c r="G474" i="84"/>
  <c r="H474" i="84"/>
  <c r="I474" i="84"/>
  <c r="J474" i="84"/>
  <c r="G475" i="84"/>
  <c r="H475" i="84"/>
  <c r="I475" i="84"/>
  <c r="J475" i="84"/>
  <c r="G466" i="84"/>
  <c r="H466" i="84"/>
  <c r="I466" i="84"/>
  <c r="J466" i="84"/>
  <c r="G467" i="84"/>
  <c r="H467" i="84"/>
  <c r="I467" i="84"/>
  <c r="J467" i="84"/>
  <c r="G468" i="84"/>
  <c r="H468" i="84"/>
  <c r="I468" i="84"/>
  <c r="J468" i="84"/>
  <c r="G469" i="84"/>
  <c r="H469" i="84"/>
  <c r="I469" i="84"/>
  <c r="J469" i="84"/>
  <c r="G470" i="84"/>
  <c r="H470" i="84"/>
  <c r="I470" i="84"/>
  <c r="J470" i="84"/>
  <c r="G459" i="84"/>
  <c r="H459" i="84"/>
  <c r="I459" i="84"/>
  <c r="J459" i="84"/>
  <c r="G460" i="84"/>
  <c r="H460" i="84"/>
  <c r="I460" i="84"/>
  <c r="J460" i="84"/>
  <c r="G461" i="84"/>
  <c r="H461" i="84"/>
  <c r="I461" i="84"/>
  <c r="J461" i="84"/>
  <c r="G462" i="84"/>
  <c r="H462" i="84"/>
  <c r="I462" i="84"/>
  <c r="J462" i="84"/>
  <c r="G463" i="84"/>
  <c r="H463" i="84"/>
  <c r="I463" i="84"/>
  <c r="J463" i="84"/>
  <c r="G464" i="84"/>
  <c r="H464" i="84"/>
  <c r="I464" i="84"/>
  <c r="J464" i="84"/>
  <c r="G465" i="84"/>
  <c r="H465" i="84"/>
  <c r="I465" i="84"/>
  <c r="J465" i="84"/>
  <c r="G449" i="84"/>
  <c r="H449" i="84"/>
  <c r="I449" i="84"/>
  <c r="J449" i="84"/>
  <c r="G450" i="84"/>
  <c r="H450" i="84"/>
  <c r="I450" i="84"/>
  <c r="J450" i="84"/>
  <c r="G451" i="84"/>
  <c r="H451" i="84"/>
  <c r="I451" i="84"/>
  <c r="J451" i="84"/>
  <c r="G452" i="84"/>
  <c r="H452" i="84"/>
  <c r="I452" i="84"/>
  <c r="J452" i="84"/>
  <c r="G453" i="84"/>
  <c r="H453" i="84"/>
  <c r="I453" i="84"/>
  <c r="J453" i="84"/>
  <c r="G454" i="84"/>
  <c r="H454" i="84"/>
  <c r="I454" i="84"/>
  <c r="J454" i="84"/>
  <c r="G455" i="84"/>
  <c r="H455" i="84"/>
  <c r="I455" i="84"/>
  <c r="J455" i="84"/>
  <c r="G456" i="84"/>
  <c r="H456" i="84"/>
  <c r="I456" i="84"/>
  <c r="J456" i="84"/>
  <c r="G457" i="84"/>
  <c r="H457" i="84"/>
  <c r="I457" i="84"/>
  <c r="J457" i="84"/>
  <c r="G458" i="84"/>
  <c r="H458" i="84"/>
  <c r="I458" i="84"/>
  <c r="J458" i="84"/>
  <c r="J448" i="84"/>
  <c r="K448" i="84"/>
  <c r="L448" i="84"/>
  <c r="M448" i="84"/>
  <c r="N448" i="84"/>
  <c r="I448" i="84"/>
  <c r="H448" i="84"/>
  <c r="G448" i="84"/>
  <c r="B448" i="84"/>
  <c r="B418" i="84"/>
  <c r="B419" i="84"/>
  <c r="B420" i="84"/>
  <c r="O420" i="84"/>
  <c r="P420" i="84"/>
  <c r="G418" i="84"/>
  <c r="H418" i="84"/>
  <c r="I418" i="84"/>
  <c r="J418" i="84"/>
  <c r="G419" i="84"/>
  <c r="H419" i="84"/>
  <c r="I419" i="84"/>
  <c r="J419" i="84"/>
  <c r="G420" i="84"/>
  <c r="H420" i="84"/>
  <c r="I420" i="84"/>
  <c r="J420" i="84"/>
  <c r="J417" i="84"/>
  <c r="I417" i="84"/>
  <c r="H417" i="84"/>
  <c r="G417" i="84"/>
  <c r="B417" i="84"/>
  <c r="B589" i="84"/>
  <c r="B590" i="84"/>
  <c r="B591" i="84"/>
  <c r="B592" i="84"/>
  <c r="B593" i="84"/>
  <c r="B594" i="84"/>
  <c r="B595" i="84"/>
  <c r="B596" i="84"/>
  <c r="O591" i="84"/>
  <c r="P591" i="84"/>
  <c r="O592" i="84"/>
  <c r="P592" i="84"/>
  <c r="O595" i="84"/>
  <c r="P595" i="84"/>
  <c r="O596" i="84"/>
  <c r="P596" i="84"/>
  <c r="G589" i="84"/>
  <c r="H589" i="84"/>
  <c r="I589" i="84"/>
  <c r="J589" i="84"/>
  <c r="G590" i="84"/>
  <c r="H590" i="84"/>
  <c r="I590" i="84"/>
  <c r="J590" i="84"/>
  <c r="G591" i="84"/>
  <c r="H591" i="84"/>
  <c r="I591" i="84"/>
  <c r="J591" i="84"/>
  <c r="G592" i="84"/>
  <c r="H592" i="84"/>
  <c r="I592" i="84"/>
  <c r="J592" i="84"/>
  <c r="G593" i="84"/>
  <c r="H593" i="84"/>
  <c r="I593" i="84"/>
  <c r="J593" i="84"/>
  <c r="G594" i="84"/>
  <c r="H594" i="84"/>
  <c r="I594" i="84"/>
  <c r="J594" i="84"/>
  <c r="G595" i="84"/>
  <c r="H595" i="84"/>
  <c r="I595" i="84"/>
  <c r="J595" i="84"/>
  <c r="G596" i="84"/>
  <c r="H596" i="84"/>
  <c r="I596" i="84"/>
  <c r="J596" i="84"/>
  <c r="J588" i="84"/>
  <c r="I588" i="84"/>
  <c r="H588" i="84"/>
  <c r="G588" i="84"/>
  <c r="B588" i="84"/>
  <c r="B579" i="84"/>
  <c r="B580" i="84"/>
  <c r="B581" i="84"/>
  <c r="B582" i="84"/>
  <c r="B583" i="84"/>
  <c r="B584" i="84"/>
  <c r="B585" i="84"/>
  <c r="B586" i="84"/>
  <c r="B587" i="84"/>
  <c r="O581" i="84"/>
  <c r="P581" i="84"/>
  <c r="O582" i="84"/>
  <c r="P582" i="84"/>
  <c r="O583" i="84"/>
  <c r="P583" i="84"/>
  <c r="O586" i="84"/>
  <c r="P586" i="84"/>
  <c r="O587" i="84"/>
  <c r="P587" i="84"/>
  <c r="G579" i="84"/>
  <c r="H579" i="84"/>
  <c r="G580" i="84"/>
  <c r="H580" i="84"/>
  <c r="G581" i="84"/>
  <c r="H581" i="84"/>
  <c r="G582" i="84"/>
  <c r="H582" i="84"/>
  <c r="G583" i="84"/>
  <c r="H583" i="84"/>
  <c r="G584" i="84"/>
  <c r="H584" i="84"/>
  <c r="G585" i="84"/>
  <c r="H585" i="84"/>
  <c r="G586" i="84"/>
  <c r="H586" i="84"/>
  <c r="G587" i="84"/>
  <c r="H587" i="84"/>
  <c r="H578" i="84"/>
  <c r="G578" i="84"/>
  <c r="B578" i="84"/>
  <c r="B577" i="84"/>
  <c r="O577" i="84"/>
  <c r="P577" i="84"/>
  <c r="G577" i="84"/>
  <c r="H577" i="84"/>
  <c r="I577" i="84"/>
  <c r="J577" i="84"/>
  <c r="J576" i="84"/>
  <c r="I576" i="84"/>
  <c r="H576" i="84"/>
  <c r="G576" i="84"/>
  <c r="B576" i="84"/>
  <c r="O575" i="84"/>
  <c r="P575" i="84"/>
  <c r="G572" i="84"/>
  <c r="H572" i="84"/>
  <c r="I572" i="84"/>
  <c r="J572" i="84"/>
  <c r="G573" i="84"/>
  <c r="H573" i="84"/>
  <c r="I573" i="84"/>
  <c r="J573" i="84"/>
  <c r="G574" i="84"/>
  <c r="H574" i="84"/>
  <c r="I574" i="84"/>
  <c r="J574" i="84"/>
  <c r="G575" i="84"/>
  <c r="H575" i="84"/>
  <c r="I575" i="84"/>
  <c r="J575" i="84"/>
  <c r="B567" i="84"/>
  <c r="B568" i="84"/>
  <c r="B569" i="84"/>
  <c r="B570" i="84"/>
  <c r="B571" i="84"/>
  <c r="B572" i="84"/>
  <c r="B573" i="84"/>
  <c r="B574" i="84"/>
  <c r="B575" i="84"/>
  <c r="O569" i="84"/>
  <c r="P569" i="84"/>
  <c r="O570" i="84"/>
  <c r="P570" i="84"/>
  <c r="G567" i="84"/>
  <c r="H567" i="84"/>
  <c r="I567" i="84"/>
  <c r="J567" i="84"/>
  <c r="G568" i="84"/>
  <c r="H568" i="84"/>
  <c r="I568" i="84"/>
  <c r="J568" i="84"/>
  <c r="G569" i="84"/>
  <c r="H569" i="84"/>
  <c r="I569" i="84"/>
  <c r="J569" i="84"/>
  <c r="G570" i="84"/>
  <c r="H570" i="84"/>
  <c r="I570" i="84"/>
  <c r="J570" i="84"/>
  <c r="G571" i="84"/>
  <c r="H571" i="84"/>
  <c r="I571" i="84"/>
  <c r="J571" i="84"/>
  <c r="J566" i="84"/>
  <c r="I566" i="84"/>
  <c r="H566" i="84"/>
  <c r="G566" i="84"/>
  <c r="B566" i="84"/>
  <c r="B563" i="84"/>
  <c r="B564" i="84"/>
  <c r="B565" i="84"/>
  <c r="O565" i="84"/>
  <c r="P565" i="84"/>
  <c r="G564" i="84"/>
  <c r="H564" i="84"/>
  <c r="I564" i="84"/>
  <c r="J564" i="84"/>
  <c r="G565" i="84"/>
  <c r="H565" i="84"/>
  <c r="I565" i="84"/>
  <c r="J565" i="84"/>
  <c r="G563" i="84"/>
  <c r="H563" i="84"/>
  <c r="I563" i="84"/>
  <c r="J563" i="84"/>
  <c r="J562" i="84"/>
  <c r="I562" i="84"/>
  <c r="H562" i="84"/>
  <c r="G562" i="84"/>
  <c r="B562" i="84"/>
  <c r="B561" i="84"/>
  <c r="O561" i="84"/>
  <c r="P561" i="84"/>
  <c r="G561" i="84"/>
  <c r="H561" i="84"/>
  <c r="I561" i="84"/>
  <c r="J561" i="84"/>
  <c r="J560" i="84"/>
  <c r="I560" i="84"/>
  <c r="H560" i="84"/>
  <c r="G560" i="84"/>
  <c r="B560" i="84"/>
  <c r="B552" i="84"/>
  <c r="B553" i="84"/>
  <c r="B554" i="84"/>
  <c r="B555" i="84"/>
  <c r="B556" i="84"/>
  <c r="B557" i="84"/>
  <c r="B558" i="84"/>
  <c r="B559" i="84"/>
  <c r="O555" i="84"/>
  <c r="P555" i="84"/>
  <c r="O556" i="84"/>
  <c r="P556" i="84"/>
  <c r="O559" i="84"/>
  <c r="P559" i="84"/>
  <c r="G557" i="84"/>
  <c r="H557" i="84"/>
  <c r="I557" i="84"/>
  <c r="J557" i="84"/>
  <c r="G558" i="84"/>
  <c r="H558" i="84"/>
  <c r="I558" i="84"/>
  <c r="J558" i="84"/>
  <c r="G559" i="84"/>
  <c r="H559" i="84"/>
  <c r="I559" i="84"/>
  <c r="J559" i="84"/>
  <c r="G552" i="84"/>
  <c r="H552" i="84"/>
  <c r="I552" i="84"/>
  <c r="J552" i="84"/>
  <c r="G553" i="84"/>
  <c r="H553" i="84"/>
  <c r="I553" i="84"/>
  <c r="J553" i="84"/>
  <c r="G554" i="84"/>
  <c r="H554" i="84"/>
  <c r="I554" i="84"/>
  <c r="J554" i="84"/>
  <c r="G555" i="84"/>
  <c r="H555" i="84"/>
  <c r="I555" i="84"/>
  <c r="J555" i="84"/>
  <c r="G556" i="84"/>
  <c r="H556" i="84"/>
  <c r="I556" i="84"/>
  <c r="J556" i="84"/>
  <c r="J551" i="84"/>
  <c r="I551" i="84"/>
  <c r="H551" i="84"/>
  <c r="G551" i="84"/>
  <c r="B551" i="84"/>
  <c r="B542" i="84"/>
  <c r="B543" i="84"/>
  <c r="B544" i="84"/>
  <c r="B545" i="84"/>
  <c r="B546" i="84"/>
  <c r="B547" i="84"/>
  <c r="B548" i="84"/>
  <c r="B549" i="84"/>
  <c r="B550" i="84"/>
  <c r="O544" i="84"/>
  <c r="P544" i="84"/>
  <c r="O550" i="84"/>
  <c r="P550" i="84"/>
  <c r="G542" i="84"/>
  <c r="H542" i="84"/>
  <c r="I542" i="84"/>
  <c r="J542" i="84"/>
  <c r="G543" i="84"/>
  <c r="H543" i="84"/>
  <c r="I543" i="84"/>
  <c r="J543" i="84"/>
  <c r="G544" i="84"/>
  <c r="H544" i="84"/>
  <c r="I544" i="84"/>
  <c r="J544" i="84"/>
  <c r="G545" i="84"/>
  <c r="H545" i="84"/>
  <c r="I545" i="84"/>
  <c r="J545" i="84"/>
  <c r="G546" i="84"/>
  <c r="H546" i="84"/>
  <c r="I546" i="84"/>
  <c r="J546" i="84"/>
  <c r="G547" i="84"/>
  <c r="H547" i="84"/>
  <c r="I547" i="84"/>
  <c r="J547" i="84"/>
  <c r="G548" i="84"/>
  <c r="H548" i="84"/>
  <c r="I548" i="84"/>
  <c r="J548" i="84"/>
  <c r="G549" i="84"/>
  <c r="H549" i="84"/>
  <c r="I549" i="84"/>
  <c r="J549" i="84"/>
  <c r="G550" i="84"/>
  <c r="H550" i="84"/>
  <c r="I550" i="84"/>
  <c r="J550" i="84"/>
  <c r="J541" i="84"/>
  <c r="I541" i="84"/>
  <c r="H541" i="84"/>
  <c r="G541" i="84"/>
  <c r="B541" i="84"/>
  <c r="B540" i="84"/>
  <c r="O540" i="84"/>
  <c r="P540" i="84"/>
  <c r="G540" i="84"/>
  <c r="H540" i="84"/>
  <c r="I540" i="84"/>
  <c r="J540" i="84"/>
  <c r="J539" i="84"/>
  <c r="I539" i="84"/>
  <c r="H539" i="84"/>
  <c r="G539" i="84"/>
  <c r="B539" i="84"/>
  <c r="P538" i="84"/>
  <c r="B538" i="84"/>
  <c r="G538" i="84"/>
  <c r="H538" i="84"/>
  <c r="I538" i="84"/>
  <c r="J538" i="84"/>
  <c r="J537" i="84"/>
  <c r="I537" i="84"/>
  <c r="H537" i="84"/>
  <c r="G537" i="84"/>
  <c r="B537" i="84"/>
  <c r="B533" i="84"/>
  <c r="B534" i="84"/>
  <c r="B535" i="84"/>
  <c r="B536" i="84"/>
  <c r="P536" i="84"/>
  <c r="G533" i="84"/>
  <c r="H533" i="84"/>
  <c r="I533" i="84"/>
  <c r="J533" i="84"/>
  <c r="G534" i="84"/>
  <c r="H534" i="84"/>
  <c r="I534" i="84"/>
  <c r="J534" i="84"/>
  <c r="G535" i="84"/>
  <c r="H535" i="84"/>
  <c r="I535" i="84"/>
  <c r="J535" i="84"/>
  <c r="G536" i="84"/>
  <c r="H536" i="84"/>
  <c r="I536" i="84"/>
  <c r="J536" i="84"/>
  <c r="J532" i="84"/>
  <c r="I532" i="84"/>
  <c r="H532" i="84"/>
  <c r="G532" i="84"/>
  <c r="B532" i="84"/>
  <c r="B520" i="84"/>
  <c r="B521" i="84"/>
  <c r="B522" i="84"/>
  <c r="B523" i="84"/>
  <c r="B524" i="84"/>
  <c r="B525" i="84"/>
  <c r="B526" i="84"/>
  <c r="B527" i="84"/>
  <c r="B528" i="84"/>
  <c r="B529" i="84"/>
  <c r="B530" i="84"/>
  <c r="B531" i="84"/>
  <c r="O523" i="84"/>
  <c r="P523" i="84"/>
  <c r="O524" i="84"/>
  <c r="P524" i="84"/>
  <c r="O526" i="84"/>
  <c r="P526" i="84"/>
  <c r="O527" i="84"/>
  <c r="P527" i="84"/>
  <c r="O531" i="84"/>
  <c r="P531" i="84"/>
  <c r="G520" i="84"/>
  <c r="H520" i="84"/>
  <c r="I520" i="84"/>
  <c r="J520" i="84"/>
  <c r="G521" i="84"/>
  <c r="H521" i="84"/>
  <c r="I521" i="84"/>
  <c r="J521" i="84"/>
  <c r="G522" i="84"/>
  <c r="H522" i="84"/>
  <c r="I522" i="84"/>
  <c r="J522" i="84"/>
  <c r="G523" i="84"/>
  <c r="H523" i="84"/>
  <c r="I523" i="84"/>
  <c r="J523" i="84"/>
  <c r="G524" i="84"/>
  <c r="H524" i="84"/>
  <c r="I524" i="84"/>
  <c r="J524" i="84"/>
  <c r="G525" i="84"/>
  <c r="H525" i="84"/>
  <c r="I525" i="84"/>
  <c r="J525" i="84"/>
  <c r="G526" i="84"/>
  <c r="H526" i="84"/>
  <c r="I526" i="84"/>
  <c r="J526" i="84"/>
  <c r="G527" i="84"/>
  <c r="H527" i="84"/>
  <c r="I527" i="84"/>
  <c r="J527" i="84"/>
  <c r="G528" i="84"/>
  <c r="H528" i="84"/>
  <c r="I528" i="84"/>
  <c r="J528" i="84"/>
  <c r="G529" i="84"/>
  <c r="H529" i="84"/>
  <c r="I529" i="84"/>
  <c r="J529" i="84"/>
  <c r="G530" i="84"/>
  <c r="H530" i="84"/>
  <c r="I530" i="84"/>
  <c r="J530" i="84"/>
  <c r="G531" i="84"/>
  <c r="H531" i="84"/>
  <c r="I531" i="84"/>
  <c r="J531" i="84"/>
  <c r="J519" i="84"/>
  <c r="I519" i="84"/>
  <c r="H519" i="84"/>
  <c r="G519" i="84"/>
  <c r="B519" i="84"/>
  <c r="B499" i="84"/>
  <c r="B500" i="84"/>
  <c r="B501" i="84"/>
  <c r="B502" i="84"/>
  <c r="B503" i="84"/>
  <c r="B504" i="84"/>
  <c r="B505" i="84"/>
  <c r="B506" i="84"/>
  <c r="B507" i="84"/>
  <c r="B508" i="84"/>
  <c r="B509" i="84"/>
  <c r="B510" i="84"/>
  <c r="B511" i="84"/>
  <c r="B512" i="84"/>
  <c r="B513" i="84"/>
  <c r="B514" i="84"/>
  <c r="B515" i="84"/>
  <c r="B516" i="84"/>
  <c r="B517" i="84"/>
  <c r="B518" i="84"/>
  <c r="O502" i="84"/>
  <c r="P502" i="84"/>
  <c r="O503" i="84"/>
  <c r="P503" i="84"/>
  <c r="O507" i="84"/>
  <c r="P507" i="84"/>
  <c r="O508" i="84"/>
  <c r="P508" i="84"/>
  <c r="O512" i="84"/>
  <c r="P512" i="84"/>
  <c r="O513" i="84"/>
  <c r="P513" i="84"/>
  <c r="O518" i="84"/>
  <c r="P518" i="84"/>
  <c r="G499" i="84"/>
  <c r="H499" i="84"/>
  <c r="I499" i="84"/>
  <c r="J499" i="84"/>
  <c r="G500" i="84"/>
  <c r="H500" i="84"/>
  <c r="I500" i="84"/>
  <c r="J500" i="84"/>
  <c r="G501" i="84"/>
  <c r="H501" i="84"/>
  <c r="I501" i="84"/>
  <c r="J501" i="84"/>
  <c r="G502" i="84"/>
  <c r="H502" i="84"/>
  <c r="I502" i="84"/>
  <c r="J502" i="84"/>
  <c r="G503" i="84"/>
  <c r="H503" i="84"/>
  <c r="I503" i="84"/>
  <c r="J503" i="84"/>
  <c r="G504" i="84"/>
  <c r="H504" i="84"/>
  <c r="I504" i="84"/>
  <c r="J504" i="84"/>
  <c r="G505" i="84"/>
  <c r="H505" i="84"/>
  <c r="I505" i="84"/>
  <c r="J505" i="84"/>
  <c r="G506" i="84"/>
  <c r="H506" i="84"/>
  <c r="I506" i="84"/>
  <c r="J506" i="84"/>
  <c r="G507" i="84"/>
  <c r="H507" i="84"/>
  <c r="I507" i="84"/>
  <c r="J507" i="84"/>
  <c r="G508" i="84"/>
  <c r="H508" i="84"/>
  <c r="I508" i="84"/>
  <c r="J508" i="84"/>
  <c r="G509" i="84"/>
  <c r="H509" i="84"/>
  <c r="I509" i="84"/>
  <c r="J509" i="84"/>
  <c r="G510" i="84"/>
  <c r="H510" i="84"/>
  <c r="I510" i="84"/>
  <c r="J510" i="84"/>
  <c r="G511" i="84"/>
  <c r="H511" i="84"/>
  <c r="I511" i="84"/>
  <c r="J511" i="84"/>
  <c r="G512" i="84"/>
  <c r="H512" i="84"/>
  <c r="I512" i="84"/>
  <c r="J512" i="84"/>
  <c r="G513" i="84"/>
  <c r="H513" i="84"/>
  <c r="I513" i="84"/>
  <c r="J513" i="84"/>
  <c r="G514" i="84"/>
  <c r="H514" i="84"/>
  <c r="I514" i="84"/>
  <c r="J514" i="84"/>
  <c r="G515" i="84"/>
  <c r="H515" i="84"/>
  <c r="I515" i="84"/>
  <c r="J515" i="84"/>
  <c r="G516" i="84"/>
  <c r="H516" i="84"/>
  <c r="I516" i="84"/>
  <c r="J516" i="84"/>
  <c r="G517" i="84"/>
  <c r="H517" i="84"/>
  <c r="I517" i="84"/>
  <c r="J517" i="84"/>
  <c r="G518" i="84"/>
  <c r="H518" i="84"/>
  <c r="I518" i="84"/>
  <c r="J518" i="84"/>
  <c r="J498" i="84"/>
  <c r="I498" i="84"/>
  <c r="H498" i="84"/>
  <c r="G498" i="84"/>
  <c r="B498" i="84"/>
  <c r="B477" i="84"/>
  <c r="B478" i="84"/>
  <c r="B479" i="84"/>
  <c r="B480" i="84"/>
  <c r="B481" i="84"/>
  <c r="B482" i="84"/>
  <c r="B483" i="84"/>
  <c r="B484" i="84"/>
  <c r="B485" i="84"/>
  <c r="B486" i="84"/>
  <c r="B487" i="84"/>
  <c r="B488" i="84"/>
  <c r="B489" i="84"/>
  <c r="B490" i="84"/>
  <c r="B491" i="84"/>
  <c r="B492" i="84"/>
  <c r="B493" i="84"/>
  <c r="B494" i="84"/>
  <c r="B495" i="84"/>
  <c r="B496" i="84"/>
  <c r="B497" i="84"/>
  <c r="O480" i="84"/>
  <c r="P480" i="84"/>
  <c r="O481" i="84"/>
  <c r="P481" i="84"/>
  <c r="O485" i="84"/>
  <c r="P485" i="84"/>
  <c r="O486" i="84"/>
  <c r="P486" i="84"/>
  <c r="O489" i="84"/>
  <c r="P489" i="84"/>
  <c r="O490" i="84"/>
  <c r="P490" i="84"/>
  <c r="O496" i="84"/>
  <c r="P496" i="84"/>
  <c r="O497" i="84"/>
  <c r="P497" i="84"/>
  <c r="G477" i="84"/>
  <c r="H477" i="84"/>
  <c r="I477" i="84"/>
  <c r="J477" i="84"/>
  <c r="G478" i="84"/>
  <c r="H478" i="84"/>
  <c r="I478" i="84"/>
  <c r="J478" i="84"/>
  <c r="G479" i="84"/>
  <c r="H479" i="84"/>
  <c r="I479" i="84"/>
  <c r="J479" i="84"/>
  <c r="G480" i="84"/>
  <c r="H480" i="84"/>
  <c r="I480" i="84"/>
  <c r="J480" i="84"/>
  <c r="G481" i="84"/>
  <c r="H481" i="84"/>
  <c r="I481" i="84"/>
  <c r="J481" i="84"/>
  <c r="G482" i="84"/>
  <c r="H482" i="84"/>
  <c r="I482" i="84"/>
  <c r="J482" i="84"/>
  <c r="G483" i="84"/>
  <c r="H483" i="84"/>
  <c r="I483" i="84"/>
  <c r="J483" i="84"/>
  <c r="G484" i="84"/>
  <c r="H484" i="84"/>
  <c r="I484" i="84"/>
  <c r="J484" i="84"/>
  <c r="G485" i="84"/>
  <c r="H485" i="84"/>
  <c r="I485" i="84"/>
  <c r="J485" i="84"/>
  <c r="G486" i="84"/>
  <c r="H486" i="84"/>
  <c r="I486" i="84"/>
  <c r="J486" i="84"/>
  <c r="G487" i="84"/>
  <c r="H487" i="84"/>
  <c r="I487" i="84"/>
  <c r="J487" i="84"/>
  <c r="G488" i="84"/>
  <c r="H488" i="84"/>
  <c r="I488" i="84"/>
  <c r="J488" i="84"/>
  <c r="G489" i="84"/>
  <c r="H489" i="84"/>
  <c r="I489" i="84"/>
  <c r="J489" i="84"/>
  <c r="G490" i="84"/>
  <c r="H490" i="84"/>
  <c r="I490" i="84"/>
  <c r="J490" i="84"/>
  <c r="G491" i="84"/>
  <c r="H491" i="84"/>
  <c r="I491" i="84"/>
  <c r="J491" i="84"/>
  <c r="G492" i="84"/>
  <c r="H492" i="84"/>
  <c r="I492" i="84"/>
  <c r="J492" i="84"/>
  <c r="G493" i="84"/>
  <c r="H493" i="84"/>
  <c r="I493" i="84"/>
  <c r="J493" i="84"/>
  <c r="G494" i="84"/>
  <c r="H494" i="84"/>
  <c r="I494" i="84"/>
  <c r="J494" i="84"/>
  <c r="G495" i="84"/>
  <c r="H495" i="84"/>
  <c r="I495" i="84"/>
  <c r="J495" i="84"/>
  <c r="G496" i="84"/>
  <c r="H496" i="84"/>
  <c r="I496" i="84"/>
  <c r="J496" i="84"/>
  <c r="G497" i="84"/>
  <c r="H497" i="84"/>
  <c r="I497" i="84"/>
  <c r="J497" i="84"/>
  <c r="J447" i="84"/>
  <c r="I447" i="84"/>
  <c r="H447" i="84"/>
  <c r="G447" i="84"/>
  <c r="B447" i="84"/>
  <c r="B422" i="84"/>
  <c r="B423" i="84"/>
  <c r="B424" i="84"/>
  <c r="B425" i="84"/>
  <c r="B426" i="84"/>
  <c r="B427" i="84"/>
  <c r="B428" i="84"/>
  <c r="B429" i="84"/>
  <c r="B430" i="84"/>
  <c r="B431" i="84"/>
  <c r="B432" i="84"/>
  <c r="B433" i="84"/>
  <c r="B434" i="84"/>
  <c r="B435" i="84"/>
  <c r="B436" i="84"/>
  <c r="B437" i="84"/>
  <c r="B438" i="84"/>
  <c r="B439" i="84"/>
  <c r="B440" i="84"/>
  <c r="B441" i="84"/>
  <c r="B442" i="84"/>
  <c r="B443" i="84"/>
  <c r="B444" i="84"/>
  <c r="B445" i="84"/>
  <c r="B446" i="84"/>
  <c r="O425" i="84"/>
  <c r="P425" i="84"/>
  <c r="O426" i="84"/>
  <c r="P426" i="84"/>
  <c r="O430" i="84"/>
  <c r="P430" i="84"/>
  <c r="O431" i="84"/>
  <c r="P431" i="84"/>
  <c r="O435" i="84"/>
  <c r="P435" i="84"/>
  <c r="O436" i="84"/>
  <c r="P436" i="84"/>
  <c r="O440" i="84"/>
  <c r="P440" i="84"/>
  <c r="O441" i="84"/>
  <c r="P441" i="84"/>
  <c r="O444" i="84"/>
  <c r="P444" i="84"/>
  <c r="O445" i="84"/>
  <c r="P445" i="84"/>
  <c r="O446" i="84"/>
  <c r="P446" i="84"/>
  <c r="G422" i="84"/>
  <c r="H422" i="84"/>
  <c r="I422" i="84"/>
  <c r="J422" i="84"/>
  <c r="G423" i="84"/>
  <c r="H423" i="84"/>
  <c r="I423" i="84"/>
  <c r="J423" i="84"/>
  <c r="G424" i="84"/>
  <c r="H424" i="84"/>
  <c r="I424" i="84"/>
  <c r="J424" i="84"/>
  <c r="G425" i="84"/>
  <c r="H425" i="84"/>
  <c r="I425" i="84"/>
  <c r="J425" i="84"/>
  <c r="G426" i="84"/>
  <c r="H426" i="84"/>
  <c r="I426" i="84"/>
  <c r="J426" i="84"/>
  <c r="G427" i="84"/>
  <c r="H427" i="84"/>
  <c r="I427" i="84"/>
  <c r="J427" i="84"/>
  <c r="G428" i="84"/>
  <c r="H428" i="84"/>
  <c r="I428" i="84"/>
  <c r="J428" i="84"/>
  <c r="G429" i="84"/>
  <c r="H429" i="84"/>
  <c r="I429" i="84"/>
  <c r="J429" i="84"/>
  <c r="G430" i="84"/>
  <c r="H430" i="84"/>
  <c r="I430" i="84"/>
  <c r="J430" i="84"/>
  <c r="G431" i="84"/>
  <c r="H431" i="84"/>
  <c r="I431" i="84"/>
  <c r="J431" i="84"/>
  <c r="G432" i="84"/>
  <c r="H432" i="84"/>
  <c r="I432" i="84"/>
  <c r="J432" i="84"/>
  <c r="G433" i="84"/>
  <c r="H433" i="84"/>
  <c r="I433" i="84"/>
  <c r="J433" i="84"/>
  <c r="G434" i="84"/>
  <c r="H434" i="84"/>
  <c r="I434" i="84"/>
  <c r="J434" i="84"/>
  <c r="G435" i="84"/>
  <c r="H435" i="84"/>
  <c r="I435" i="84"/>
  <c r="J435" i="84"/>
  <c r="G436" i="84"/>
  <c r="H436" i="84"/>
  <c r="I436" i="84"/>
  <c r="J436" i="84"/>
  <c r="G437" i="84"/>
  <c r="H437" i="84"/>
  <c r="I437" i="84"/>
  <c r="J437" i="84"/>
  <c r="G438" i="84"/>
  <c r="H438" i="84"/>
  <c r="I438" i="84"/>
  <c r="J438" i="84"/>
  <c r="G439" i="84"/>
  <c r="H439" i="84"/>
  <c r="I439" i="84"/>
  <c r="J439" i="84"/>
  <c r="G440" i="84"/>
  <c r="H440" i="84"/>
  <c r="I440" i="84"/>
  <c r="J440" i="84"/>
  <c r="G441" i="84"/>
  <c r="H441" i="84"/>
  <c r="I441" i="84"/>
  <c r="J441" i="84"/>
  <c r="G442" i="84"/>
  <c r="H442" i="84"/>
  <c r="I442" i="84"/>
  <c r="J442" i="84"/>
  <c r="G443" i="84"/>
  <c r="H443" i="84"/>
  <c r="I443" i="84"/>
  <c r="J443" i="84"/>
  <c r="G444" i="84"/>
  <c r="H444" i="84"/>
  <c r="I444" i="84"/>
  <c r="J444" i="84"/>
  <c r="G445" i="84"/>
  <c r="H445" i="84"/>
  <c r="I445" i="84"/>
  <c r="J445" i="84"/>
  <c r="G446" i="84"/>
  <c r="H446" i="84"/>
  <c r="I446" i="84"/>
  <c r="J446" i="84"/>
  <c r="J421" i="84"/>
  <c r="I421" i="84"/>
  <c r="H421" i="84"/>
  <c r="G421" i="84"/>
  <c r="B421" i="84"/>
  <c r="B413" i="84"/>
  <c r="B414" i="84"/>
  <c r="B415" i="84"/>
  <c r="B416" i="84"/>
  <c r="O415" i="84"/>
  <c r="P415" i="84"/>
  <c r="O416" i="84"/>
  <c r="P416" i="84"/>
  <c r="G413" i="84"/>
  <c r="H413" i="84"/>
  <c r="I413" i="84"/>
  <c r="J413" i="84"/>
  <c r="G414" i="84"/>
  <c r="H414" i="84"/>
  <c r="I414" i="84"/>
  <c r="J414" i="84"/>
  <c r="G415" i="84"/>
  <c r="H415" i="84"/>
  <c r="I415" i="84"/>
  <c r="J415" i="84"/>
  <c r="G416" i="84"/>
  <c r="H416" i="84"/>
  <c r="I416" i="84"/>
  <c r="J416" i="84"/>
  <c r="J412" i="84"/>
  <c r="I412" i="84"/>
  <c r="H412" i="84"/>
  <c r="G412" i="84"/>
  <c r="B412" i="84"/>
  <c r="B393" i="84"/>
  <c r="B394" i="84"/>
  <c r="B395" i="84"/>
  <c r="B396" i="84"/>
  <c r="B397" i="84"/>
  <c r="B398" i="84"/>
  <c r="B399" i="84"/>
  <c r="B400" i="84"/>
  <c r="B401" i="84"/>
  <c r="B402" i="84"/>
  <c r="B403" i="84"/>
  <c r="B404" i="84"/>
  <c r="B405" i="84"/>
  <c r="B406" i="84"/>
  <c r="B407" i="84"/>
  <c r="B408" i="84"/>
  <c r="B409" i="84"/>
  <c r="B410" i="84"/>
  <c r="B411" i="84"/>
  <c r="O396" i="84"/>
  <c r="P396" i="84"/>
  <c r="O397" i="84"/>
  <c r="P397" i="84"/>
  <c r="O401" i="84"/>
  <c r="P401" i="84"/>
  <c r="O402" i="84"/>
  <c r="P402" i="84"/>
  <c r="O405" i="84"/>
  <c r="P405" i="84"/>
  <c r="O406" i="84"/>
  <c r="P406" i="84"/>
  <c r="O407" i="84"/>
  <c r="P407" i="84"/>
  <c r="O411" i="84"/>
  <c r="P411" i="84"/>
  <c r="G408" i="84"/>
  <c r="H408" i="84"/>
  <c r="I408" i="84"/>
  <c r="J408" i="84"/>
  <c r="G409" i="84"/>
  <c r="H409" i="84"/>
  <c r="I409" i="84"/>
  <c r="J409" i="84"/>
  <c r="G410" i="84"/>
  <c r="H410" i="84"/>
  <c r="I410" i="84"/>
  <c r="J410" i="84"/>
  <c r="G411" i="84"/>
  <c r="H411" i="84"/>
  <c r="I411" i="84"/>
  <c r="J411" i="84"/>
  <c r="G393" i="84"/>
  <c r="H393" i="84"/>
  <c r="I393" i="84"/>
  <c r="J393" i="84"/>
  <c r="G394" i="84"/>
  <c r="H394" i="84"/>
  <c r="I394" i="84"/>
  <c r="J394" i="84"/>
  <c r="G395" i="84"/>
  <c r="H395" i="84"/>
  <c r="I395" i="84"/>
  <c r="J395" i="84"/>
  <c r="G396" i="84"/>
  <c r="H396" i="84"/>
  <c r="I396" i="84"/>
  <c r="J396" i="84"/>
  <c r="G397" i="84"/>
  <c r="H397" i="84"/>
  <c r="I397" i="84"/>
  <c r="J397" i="84"/>
  <c r="G398" i="84"/>
  <c r="H398" i="84"/>
  <c r="I398" i="84"/>
  <c r="J398" i="84"/>
  <c r="G399" i="84"/>
  <c r="H399" i="84"/>
  <c r="I399" i="84"/>
  <c r="J399" i="84"/>
  <c r="G400" i="84"/>
  <c r="H400" i="84"/>
  <c r="I400" i="84"/>
  <c r="J400" i="84"/>
  <c r="G401" i="84"/>
  <c r="H401" i="84"/>
  <c r="I401" i="84"/>
  <c r="J401" i="84"/>
  <c r="G402" i="84"/>
  <c r="H402" i="84"/>
  <c r="I402" i="84"/>
  <c r="J402" i="84"/>
  <c r="G403" i="84"/>
  <c r="H403" i="84"/>
  <c r="I403" i="84"/>
  <c r="J403" i="84"/>
  <c r="G404" i="84"/>
  <c r="H404" i="84"/>
  <c r="I404" i="84"/>
  <c r="J404" i="84"/>
  <c r="G405" i="84"/>
  <c r="H405" i="84"/>
  <c r="I405" i="84"/>
  <c r="J405" i="84"/>
  <c r="G406" i="84"/>
  <c r="H406" i="84"/>
  <c r="I406" i="84"/>
  <c r="J406" i="84"/>
  <c r="G407" i="84"/>
  <c r="H407" i="84"/>
  <c r="I407" i="84"/>
  <c r="J407" i="84"/>
  <c r="J392" i="84"/>
  <c r="I392" i="84"/>
  <c r="H392" i="84"/>
  <c r="G392" i="84"/>
  <c r="B392" i="84"/>
  <c r="B387" i="84"/>
  <c r="B388" i="84"/>
  <c r="B389" i="84"/>
  <c r="B390" i="84"/>
  <c r="B391" i="84"/>
  <c r="O390" i="84"/>
  <c r="P390" i="84"/>
  <c r="O391" i="84"/>
  <c r="P391" i="84"/>
  <c r="G387" i="84"/>
  <c r="H387" i="84"/>
  <c r="I387" i="84"/>
  <c r="J387" i="84"/>
  <c r="G388" i="84"/>
  <c r="H388" i="84"/>
  <c r="I388" i="84"/>
  <c r="J388" i="84"/>
  <c r="G389" i="84"/>
  <c r="H389" i="84"/>
  <c r="I389" i="84"/>
  <c r="J389" i="84"/>
  <c r="G390" i="84"/>
  <c r="H390" i="84"/>
  <c r="I390" i="84"/>
  <c r="J390" i="84"/>
  <c r="G391" i="84"/>
  <c r="H391" i="84"/>
  <c r="I391" i="84"/>
  <c r="J391" i="84"/>
  <c r="J386" i="84"/>
  <c r="I386" i="84"/>
  <c r="H386" i="84"/>
  <c r="G386" i="84"/>
  <c r="B386" i="84"/>
  <c r="B376" i="84"/>
  <c r="B377" i="84"/>
  <c r="B378" i="84"/>
  <c r="B379" i="84"/>
  <c r="B380" i="84"/>
  <c r="B381" i="84"/>
  <c r="B382" i="84"/>
  <c r="B383" i="84"/>
  <c r="B384" i="84"/>
  <c r="O379" i="84"/>
  <c r="P379" i="84"/>
  <c r="O384" i="84"/>
  <c r="P384" i="84"/>
  <c r="G382" i="84"/>
  <c r="H382" i="84"/>
  <c r="I382" i="84"/>
  <c r="J382" i="84"/>
  <c r="G383" i="84"/>
  <c r="H383" i="84"/>
  <c r="I383" i="84"/>
  <c r="J383" i="84"/>
  <c r="G384" i="84"/>
  <c r="H384" i="84"/>
  <c r="I384" i="84"/>
  <c r="J384" i="84"/>
  <c r="G376" i="84"/>
  <c r="H376" i="84"/>
  <c r="I376" i="84"/>
  <c r="J376" i="84"/>
  <c r="G377" i="84"/>
  <c r="H377" i="84"/>
  <c r="I377" i="84"/>
  <c r="J377" i="84"/>
  <c r="G378" i="84"/>
  <c r="H378" i="84"/>
  <c r="I378" i="84"/>
  <c r="J378" i="84"/>
  <c r="G379" i="84"/>
  <c r="H379" i="84"/>
  <c r="I379" i="84"/>
  <c r="J379" i="84"/>
  <c r="G380" i="84"/>
  <c r="H380" i="84"/>
  <c r="I380" i="84"/>
  <c r="J380" i="84"/>
  <c r="G381" i="84"/>
  <c r="H381" i="84"/>
  <c r="I381" i="84"/>
  <c r="J381" i="84"/>
  <c r="J375" i="84"/>
  <c r="I375" i="84"/>
  <c r="H375" i="84"/>
  <c r="G375" i="84"/>
  <c r="B375" i="84"/>
  <c r="B371" i="84"/>
  <c r="B372" i="84"/>
  <c r="B373" i="84"/>
  <c r="B374" i="84"/>
  <c r="O374" i="84"/>
  <c r="P374" i="84"/>
  <c r="G371" i="84"/>
  <c r="H371" i="84"/>
  <c r="I371" i="84"/>
  <c r="J371" i="84"/>
  <c r="G372" i="84"/>
  <c r="H372" i="84"/>
  <c r="I372" i="84"/>
  <c r="J372" i="84"/>
  <c r="G373" i="84"/>
  <c r="H373" i="84"/>
  <c r="I373" i="84"/>
  <c r="J373" i="84"/>
  <c r="G374" i="84"/>
  <c r="H374" i="84"/>
  <c r="I374" i="84"/>
  <c r="J374" i="84"/>
  <c r="J370" i="84"/>
  <c r="I370" i="84"/>
  <c r="H370" i="84"/>
  <c r="G370" i="84"/>
  <c r="B370" i="84"/>
  <c r="B359" i="84"/>
  <c r="B360" i="84"/>
  <c r="B361" i="84"/>
  <c r="B362" i="84"/>
  <c r="B363" i="84"/>
  <c r="B364" i="84"/>
  <c r="B365" i="84"/>
  <c r="B366" i="84"/>
  <c r="B367" i="84"/>
  <c r="B368" i="84"/>
  <c r="B369" i="84"/>
  <c r="O363" i="84"/>
  <c r="P363" i="84"/>
  <c r="O369" i="84"/>
  <c r="P369" i="84"/>
  <c r="G359" i="84"/>
  <c r="H359" i="84"/>
  <c r="I359" i="84"/>
  <c r="J359" i="84"/>
  <c r="G360" i="84"/>
  <c r="H360" i="84"/>
  <c r="I360" i="84"/>
  <c r="J360" i="84"/>
  <c r="G361" i="84"/>
  <c r="H361" i="84"/>
  <c r="I361" i="84"/>
  <c r="J361" i="84"/>
  <c r="G362" i="84"/>
  <c r="H362" i="84"/>
  <c r="I362" i="84"/>
  <c r="J362" i="84"/>
  <c r="G363" i="84"/>
  <c r="H363" i="84"/>
  <c r="I363" i="84"/>
  <c r="J363" i="84"/>
  <c r="G364" i="84"/>
  <c r="H364" i="84"/>
  <c r="I364" i="84"/>
  <c r="J364" i="84"/>
  <c r="G365" i="84"/>
  <c r="H365" i="84"/>
  <c r="I365" i="84"/>
  <c r="J365" i="84"/>
  <c r="G366" i="84"/>
  <c r="H366" i="84"/>
  <c r="I366" i="84"/>
  <c r="J366" i="84"/>
  <c r="G367" i="84"/>
  <c r="H367" i="84"/>
  <c r="I367" i="84"/>
  <c r="J367" i="84"/>
  <c r="G368" i="84"/>
  <c r="H368" i="84"/>
  <c r="I368" i="84"/>
  <c r="J368" i="84"/>
  <c r="G369" i="84"/>
  <c r="H369" i="84"/>
  <c r="I369" i="84"/>
  <c r="J369" i="84"/>
  <c r="J358" i="84"/>
  <c r="I358" i="84"/>
  <c r="H358" i="84"/>
  <c r="G358" i="84"/>
  <c r="B358" i="84"/>
  <c r="O357" i="84"/>
  <c r="P357" i="84"/>
  <c r="B353" i="84"/>
  <c r="B354" i="84"/>
  <c r="B355" i="84"/>
  <c r="B356" i="84"/>
  <c r="B357" i="84"/>
  <c r="G353" i="84"/>
  <c r="H353" i="84"/>
  <c r="I353" i="84"/>
  <c r="J353" i="84"/>
  <c r="G354" i="84"/>
  <c r="H354" i="84"/>
  <c r="I354" i="84"/>
  <c r="J354" i="84"/>
  <c r="G355" i="84"/>
  <c r="H355" i="84"/>
  <c r="I355" i="84"/>
  <c r="J355" i="84"/>
  <c r="G356" i="84"/>
  <c r="H356" i="84"/>
  <c r="I356" i="84"/>
  <c r="J356" i="84"/>
  <c r="G357" i="84"/>
  <c r="H357" i="84"/>
  <c r="I357" i="84"/>
  <c r="J357" i="84"/>
  <c r="J352" i="84"/>
  <c r="I352" i="84"/>
  <c r="H352" i="84"/>
  <c r="G352" i="84"/>
  <c r="B352" i="84"/>
  <c r="B287" i="84"/>
  <c r="B288" i="84"/>
  <c r="B289" i="84"/>
  <c r="B290" i="84"/>
  <c r="B291" i="84"/>
  <c r="B292" i="84"/>
  <c r="B293" i="84"/>
  <c r="B294" i="84"/>
  <c r="B295" i="84"/>
  <c r="B296" i="84"/>
  <c r="B297" i="84"/>
  <c r="B298" i="84"/>
  <c r="B299" i="84"/>
  <c r="B300" i="84"/>
  <c r="B301" i="84"/>
  <c r="B302" i="84"/>
  <c r="B303" i="84"/>
  <c r="B304" i="84"/>
  <c r="B305" i="84"/>
  <c r="B306" i="84"/>
  <c r="B307" i="84"/>
  <c r="B308" i="84"/>
  <c r="B309" i="84"/>
  <c r="B310" i="84"/>
  <c r="B311" i="84"/>
  <c r="B312" i="84"/>
  <c r="B313" i="84"/>
  <c r="B314" i="84"/>
  <c r="B315" i="84"/>
  <c r="B316" i="84"/>
  <c r="B317" i="84"/>
  <c r="B318" i="84"/>
  <c r="B319" i="84"/>
  <c r="B320" i="84"/>
  <c r="B321" i="84"/>
  <c r="B322" i="84"/>
  <c r="B323" i="84"/>
  <c r="B324" i="84"/>
  <c r="B325" i="84"/>
  <c r="B326" i="84"/>
  <c r="B327" i="84"/>
  <c r="B328" i="84"/>
  <c r="B329" i="84"/>
  <c r="B330" i="84"/>
  <c r="B331" i="84"/>
  <c r="B332" i="84"/>
  <c r="B333" i="84"/>
  <c r="B334" i="84"/>
  <c r="B335" i="84"/>
  <c r="B336" i="84"/>
  <c r="B337" i="84"/>
  <c r="B338" i="84"/>
  <c r="B339" i="84"/>
  <c r="B340" i="84"/>
  <c r="B341" i="84"/>
  <c r="B342" i="84"/>
  <c r="B343" i="84"/>
  <c r="B344" i="84"/>
  <c r="B345" i="84"/>
  <c r="B346" i="84"/>
  <c r="B347" i="84"/>
  <c r="B348" i="84"/>
  <c r="B349" i="84"/>
  <c r="B350" i="84"/>
  <c r="B351" i="84"/>
  <c r="O311" i="84"/>
  <c r="P311" i="84"/>
  <c r="O312" i="84"/>
  <c r="P312" i="84"/>
  <c r="O315" i="84"/>
  <c r="P315" i="84"/>
  <c r="O316" i="84"/>
  <c r="P316" i="84"/>
  <c r="O319" i="84"/>
  <c r="P319" i="84"/>
  <c r="O320" i="84"/>
  <c r="P320" i="84"/>
  <c r="O326" i="84"/>
  <c r="P326" i="84"/>
  <c r="O327" i="84"/>
  <c r="P327" i="84"/>
  <c r="O333" i="84"/>
  <c r="P333" i="84"/>
  <c r="O334" i="84"/>
  <c r="P334" i="84"/>
  <c r="O337" i="84"/>
  <c r="P337" i="84"/>
  <c r="O338" i="84"/>
  <c r="P338" i="84"/>
  <c r="O344" i="84"/>
  <c r="P344" i="84"/>
  <c r="O350" i="84"/>
  <c r="P350" i="84"/>
  <c r="O351" i="84"/>
  <c r="P351" i="84"/>
  <c r="G349" i="84"/>
  <c r="H349" i="84"/>
  <c r="I349" i="84"/>
  <c r="J349" i="84"/>
  <c r="G350" i="84"/>
  <c r="H350" i="84"/>
  <c r="I350" i="84"/>
  <c r="J350" i="84"/>
  <c r="G351" i="84"/>
  <c r="H351" i="84"/>
  <c r="I351" i="84"/>
  <c r="J351" i="84"/>
  <c r="G341" i="84"/>
  <c r="H341" i="84"/>
  <c r="I341" i="84"/>
  <c r="J341" i="84"/>
  <c r="G342" i="84"/>
  <c r="H342" i="84"/>
  <c r="I342" i="84"/>
  <c r="J342" i="84"/>
  <c r="G343" i="84"/>
  <c r="H343" i="84"/>
  <c r="I343" i="84"/>
  <c r="J343" i="84"/>
  <c r="G344" i="84"/>
  <c r="H344" i="84"/>
  <c r="I344" i="84"/>
  <c r="J344" i="84"/>
  <c r="G345" i="84"/>
  <c r="H345" i="84"/>
  <c r="I345" i="84"/>
  <c r="J345" i="84"/>
  <c r="G346" i="84"/>
  <c r="H346" i="84"/>
  <c r="I346" i="84"/>
  <c r="J346" i="84"/>
  <c r="G347" i="84"/>
  <c r="H347" i="84"/>
  <c r="I347" i="84"/>
  <c r="J347" i="84"/>
  <c r="G348" i="84"/>
  <c r="H348" i="84"/>
  <c r="I348" i="84"/>
  <c r="J348" i="84"/>
  <c r="G329" i="84"/>
  <c r="H329" i="84"/>
  <c r="I329" i="84"/>
  <c r="J329" i="84"/>
  <c r="G330" i="84"/>
  <c r="H330" i="84"/>
  <c r="I330" i="84"/>
  <c r="J330" i="84"/>
  <c r="G331" i="84"/>
  <c r="H331" i="84"/>
  <c r="I331" i="84"/>
  <c r="J331" i="84"/>
  <c r="G332" i="84"/>
  <c r="H332" i="84"/>
  <c r="I332" i="84"/>
  <c r="J332" i="84"/>
  <c r="G333" i="84"/>
  <c r="H333" i="84"/>
  <c r="I333" i="84"/>
  <c r="J333" i="84"/>
  <c r="G334" i="84"/>
  <c r="H334" i="84"/>
  <c r="I334" i="84"/>
  <c r="J334" i="84"/>
  <c r="G335" i="84"/>
  <c r="H335" i="84"/>
  <c r="I335" i="84"/>
  <c r="J335" i="84"/>
  <c r="G336" i="84"/>
  <c r="H336" i="84"/>
  <c r="I336" i="84"/>
  <c r="J336" i="84"/>
  <c r="G337" i="84"/>
  <c r="H337" i="84"/>
  <c r="I337" i="84"/>
  <c r="J337" i="84"/>
  <c r="G338" i="84"/>
  <c r="H338" i="84"/>
  <c r="I338" i="84"/>
  <c r="J338" i="84"/>
  <c r="G339" i="84"/>
  <c r="H339" i="84"/>
  <c r="I339" i="84"/>
  <c r="J339" i="84"/>
  <c r="G340" i="84"/>
  <c r="H340" i="84"/>
  <c r="I340" i="84"/>
  <c r="J340" i="84"/>
  <c r="G324" i="84"/>
  <c r="H324" i="84"/>
  <c r="I324" i="84"/>
  <c r="J324" i="84"/>
  <c r="G325" i="84"/>
  <c r="H325" i="84"/>
  <c r="I325" i="84"/>
  <c r="J325" i="84"/>
  <c r="G326" i="84"/>
  <c r="H326" i="84"/>
  <c r="I326" i="84"/>
  <c r="J326" i="84"/>
  <c r="G327" i="84"/>
  <c r="H327" i="84"/>
  <c r="I327" i="84"/>
  <c r="J327" i="84"/>
  <c r="G328" i="84"/>
  <c r="H328" i="84"/>
  <c r="I328" i="84"/>
  <c r="J328" i="84"/>
  <c r="G311" i="84"/>
  <c r="H311" i="84"/>
  <c r="I311" i="84"/>
  <c r="J311" i="84"/>
  <c r="G312" i="84"/>
  <c r="H312" i="84"/>
  <c r="I312" i="84"/>
  <c r="J312" i="84"/>
  <c r="G313" i="84"/>
  <c r="H313" i="84"/>
  <c r="I313" i="84"/>
  <c r="J313" i="84"/>
  <c r="G314" i="84"/>
  <c r="H314" i="84"/>
  <c r="I314" i="84"/>
  <c r="J314" i="84"/>
  <c r="G315" i="84"/>
  <c r="H315" i="84"/>
  <c r="I315" i="84"/>
  <c r="J315" i="84"/>
  <c r="G316" i="84"/>
  <c r="H316" i="84"/>
  <c r="I316" i="84"/>
  <c r="J316" i="84"/>
  <c r="G317" i="84"/>
  <c r="H317" i="84"/>
  <c r="I317" i="84"/>
  <c r="J317" i="84"/>
  <c r="G318" i="84"/>
  <c r="H318" i="84"/>
  <c r="I318" i="84"/>
  <c r="J318" i="84"/>
  <c r="G319" i="84"/>
  <c r="H319" i="84"/>
  <c r="I319" i="84"/>
  <c r="J319" i="84"/>
  <c r="G320" i="84"/>
  <c r="H320" i="84"/>
  <c r="I320" i="84"/>
  <c r="J320" i="84"/>
  <c r="G321" i="84"/>
  <c r="H321" i="84"/>
  <c r="I321" i="84"/>
  <c r="J321" i="84"/>
  <c r="G322" i="84"/>
  <c r="H322" i="84"/>
  <c r="I322" i="84"/>
  <c r="J322" i="84"/>
  <c r="G323" i="84"/>
  <c r="H323" i="84"/>
  <c r="I323" i="84"/>
  <c r="J323" i="84"/>
  <c r="G305" i="84"/>
  <c r="H305" i="84"/>
  <c r="I305" i="84"/>
  <c r="J305" i="84"/>
  <c r="G306" i="84"/>
  <c r="H306" i="84"/>
  <c r="I306" i="84"/>
  <c r="J306" i="84"/>
  <c r="G307" i="84"/>
  <c r="H307" i="84"/>
  <c r="I307" i="84"/>
  <c r="J307" i="84"/>
  <c r="G308" i="84"/>
  <c r="H308" i="84"/>
  <c r="I308" i="84"/>
  <c r="J308" i="84"/>
  <c r="G309" i="84"/>
  <c r="H309" i="84"/>
  <c r="I309" i="84"/>
  <c r="J309" i="84"/>
  <c r="G310" i="84"/>
  <c r="H310" i="84"/>
  <c r="I310" i="84"/>
  <c r="J310" i="84"/>
  <c r="O291" i="84"/>
  <c r="P291" i="84"/>
  <c r="O297" i="84"/>
  <c r="P297" i="84"/>
  <c r="O303" i="84"/>
  <c r="P303" i="84"/>
  <c r="O304" i="84"/>
  <c r="P304" i="84"/>
  <c r="G287" i="84"/>
  <c r="H287" i="84"/>
  <c r="I287" i="84"/>
  <c r="J287" i="84"/>
  <c r="G288" i="84"/>
  <c r="H288" i="84"/>
  <c r="I288" i="84"/>
  <c r="J288" i="84"/>
  <c r="G289" i="84"/>
  <c r="H289" i="84"/>
  <c r="I289" i="84"/>
  <c r="J289" i="84"/>
  <c r="G290" i="84"/>
  <c r="H290" i="84"/>
  <c r="I290" i="84"/>
  <c r="J290" i="84"/>
  <c r="G291" i="84"/>
  <c r="H291" i="84"/>
  <c r="I291" i="84"/>
  <c r="J291" i="84"/>
  <c r="G292" i="84"/>
  <c r="H292" i="84"/>
  <c r="I292" i="84"/>
  <c r="J292" i="84"/>
  <c r="G293" i="84"/>
  <c r="H293" i="84"/>
  <c r="I293" i="84"/>
  <c r="J293" i="84"/>
  <c r="G294" i="84"/>
  <c r="H294" i="84"/>
  <c r="I294" i="84"/>
  <c r="J294" i="84"/>
  <c r="G295" i="84"/>
  <c r="H295" i="84"/>
  <c r="I295" i="84"/>
  <c r="J295" i="84"/>
  <c r="G296" i="84"/>
  <c r="H296" i="84"/>
  <c r="I296" i="84"/>
  <c r="J296" i="84"/>
  <c r="G297" i="84"/>
  <c r="H297" i="84"/>
  <c r="I297" i="84"/>
  <c r="J297" i="84"/>
  <c r="G298" i="84"/>
  <c r="H298" i="84"/>
  <c r="I298" i="84"/>
  <c r="J298" i="84"/>
  <c r="G299" i="84"/>
  <c r="H299" i="84"/>
  <c r="I299" i="84"/>
  <c r="J299" i="84"/>
  <c r="G300" i="84"/>
  <c r="H300" i="84"/>
  <c r="I300" i="84"/>
  <c r="J300" i="84"/>
  <c r="G301" i="84"/>
  <c r="H301" i="84"/>
  <c r="I301" i="84"/>
  <c r="J301" i="84"/>
  <c r="G302" i="84"/>
  <c r="H302" i="84"/>
  <c r="I302" i="84"/>
  <c r="J302" i="84"/>
  <c r="G303" i="84"/>
  <c r="H303" i="84"/>
  <c r="I303" i="84"/>
  <c r="J303" i="84"/>
  <c r="G304" i="84"/>
  <c r="H304" i="84"/>
  <c r="I304" i="84"/>
  <c r="J304" i="84"/>
  <c r="J286" i="84"/>
  <c r="I286" i="84"/>
  <c r="H286" i="84"/>
  <c r="G286" i="84"/>
  <c r="B286" i="84"/>
  <c r="P239" i="84"/>
  <c r="O239" i="84"/>
  <c r="O238" i="84" s="1"/>
  <c r="O237" i="84" s="1"/>
  <c r="O236" i="84" s="1"/>
  <c r="O235" i="84" s="1"/>
  <c r="O234" i="84" s="1"/>
  <c r="O233" i="84" s="1"/>
  <c r="B203" i="84"/>
  <c r="B204" i="84"/>
  <c r="B205" i="84"/>
  <c r="B206" i="84"/>
  <c r="B207" i="84"/>
  <c r="B208" i="84"/>
  <c r="B209" i="84"/>
  <c r="B210" i="84"/>
  <c r="B211" i="84"/>
  <c r="B212" i="84"/>
  <c r="B213" i="84"/>
  <c r="B214" i="84"/>
  <c r="B215" i="84"/>
  <c r="B216" i="84"/>
  <c r="B217" i="84"/>
  <c r="B218" i="84"/>
  <c r="B219" i="84"/>
  <c r="B220" i="84"/>
  <c r="B221" i="84"/>
  <c r="B222" i="84"/>
  <c r="B223" i="84"/>
  <c r="B224" i="84"/>
  <c r="B225" i="84"/>
  <c r="B226" i="84"/>
  <c r="B227" i="84"/>
  <c r="B228" i="84"/>
  <c r="B229" i="84"/>
  <c r="B230" i="84"/>
  <c r="B231" i="84"/>
  <c r="B232" i="84"/>
  <c r="B233" i="84"/>
  <c r="B234" i="84"/>
  <c r="B235" i="84"/>
  <c r="B236" i="84"/>
  <c r="B237" i="84"/>
  <c r="B238" i="84"/>
  <c r="B239" i="84"/>
  <c r="B240" i="84"/>
  <c r="B241" i="84"/>
  <c r="B242" i="84"/>
  <c r="B243" i="84"/>
  <c r="B244" i="84"/>
  <c r="B245" i="84"/>
  <c r="B246" i="84"/>
  <c r="B247" i="84"/>
  <c r="B248" i="84"/>
  <c r="B249" i="84"/>
  <c r="B250" i="84"/>
  <c r="B251" i="84"/>
  <c r="B252" i="84"/>
  <c r="B253" i="84"/>
  <c r="B254" i="84"/>
  <c r="B255" i="84"/>
  <c r="B256" i="84"/>
  <c r="B257" i="84"/>
  <c r="B258" i="84"/>
  <c r="B259" i="84"/>
  <c r="B260" i="84"/>
  <c r="B261" i="84"/>
  <c r="B262" i="84"/>
  <c r="B263" i="84"/>
  <c r="B264" i="84"/>
  <c r="B265" i="84"/>
  <c r="B266" i="84"/>
  <c r="B267" i="84"/>
  <c r="B268" i="84"/>
  <c r="B269" i="84"/>
  <c r="B270" i="84"/>
  <c r="B271" i="84"/>
  <c r="B272" i="84"/>
  <c r="B273" i="84"/>
  <c r="B274" i="84"/>
  <c r="B275" i="84"/>
  <c r="B276" i="84"/>
  <c r="B277" i="84"/>
  <c r="B278" i="84"/>
  <c r="B279" i="84"/>
  <c r="B280" i="84"/>
  <c r="B281" i="84"/>
  <c r="B282" i="84"/>
  <c r="B283" i="84"/>
  <c r="B284" i="84"/>
  <c r="B285" i="84"/>
  <c r="O207" i="84"/>
  <c r="P207" i="84"/>
  <c r="O213" i="84"/>
  <c r="P213" i="84"/>
  <c r="O220" i="84"/>
  <c r="P220" i="84"/>
  <c r="O226" i="84"/>
  <c r="P226" i="84"/>
  <c r="O232" i="84"/>
  <c r="P232" i="84"/>
  <c r="O246" i="84"/>
  <c r="P246" i="84"/>
  <c r="O253" i="84"/>
  <c r="P253" i="84"/>
  <c r="O254" i="84"/>
  <c r="P254" i="84"/>
  <c r="O260" i="84"/>
  <c r="P260" i="84"/>
  <c r="O261" i="84"/>
  <c r="P261" i="84"/>
  <c r="O264" i="84"/>
  <c r="P264" i="84"/>
  <c r="O265" i="84"/>
  <c r="P265" i="84"/>
  <c r="O268" i="84"/>
  <c r="P268" i="84"/>
  <c r="O269" i="84"/>
  <c r="P269" i="84"/>
  <c r="O270" i="84"/>
  <c r="P270" i="84"/>
  <c r="O278" i="84"/>
  <c r="P278" i="84"/>
  <c r="O285" i="84"/>
  <c r="P285" i="84"/>
  <c r="G284" i="84"/>
  <c r="H284" i="84"/>
  <c r="I284" i="84"/>
  <c r="J284" i="84"/>
  <c r="G285" i="84"/>
  <c r="H285" i="84"/>
  <c r="I285" i="84"/>
  <c r="J285" i="84"/>
  <c r="G203" i="84"/>
  <c r="H203" i="84"/>
  <c r="I203" i="84"/>
  <c r="J203" i="84"/>
  <c r="G204" i="84"/>
  <c r="H204" i="84"/>
  <c r="I204" i="84"/>
  <c r="J204" i="84"/>
  <c r="G205" i="84"/>
  <c r="H205" i="84"/>
  <c r="I205" i="84"/>
  <c r="J205" i="84"/>
  <c r="G206" i="84"/>
  <c r="H206" i="84"/>
  <c r="I206" i="84"/>
  <c r="J206" i="84"/>
  <c r="G207" i="84"/>
  <c r="H207" i="84"/>
  <c r="I207" i="84"/>
  <c r="J207" i="84"/>
  <c r="G208" i="84"/>
  <c r="H208" i="84"/>
  <c r="I208" i="84"/>
  <c r="J208" i="84"/>
  <c r="G209" i="84"/>
  <c r="H209" i="84"/>
  <c r="I209" i="84"/>
  <c r="J209" i="84"/>
  <c r="G210" i="84"/>
  <c r="H210" i="84"/>
  <c r="I210" i="84"/>
  <c r="J210" i="84"/>
  <c r="G211" i="84"/>
  <c r="H211" i="84"/>
  <c r="I211" i="84"/>
  <c r="J211" i="84"/>
  <c r="G212" i="84"/>
  <c r="H212" i="84"/>
  <c r="I212" i="84"/>
  <c r="J212" i="84"/>
  <c r="G213" i="84"/>
  <c r="H213" i="84"/>
  <c r="I213" i="84"/>
  <c r="J213" i="84"/>
  <c r="G214" i="84"/>
  <c r="H214" i="84"/>
  <c r="I214" i="84"/>
  <c r="J214" i="84"/>
  <c r="G215" i="84"/>
  <c r="H215" i="84"/>
  <c r="I215" i="84"/>
  <c r="J215" i="84"/>
  <c r="G216" i="84"/>
  <c r="H216" i="84"/>
  <c r="I216" i="84"/>
  <c r="J216" i="84"/>
  <c r="G217" i="84"/>
  <c r="H217" i="84"/>
  <c r="I217" i="84"/>
  <c r="J217" i="84"/>
  <c r="G218" i="84"/>
  <c r="H218" i="84"/>
  <c r="I218" i="84"/>
  <c r="J218" i="84"/>
  <c r="G219" i="84"/>
  <c r="H219" i="84"/>
  <c r="I219" i="84"/>
  <c r="J219" i="84"/>
  <c r="G220" i="84"/>
  <c r="H220" i="84"/>
  <c r="I220" i="84"/>
  <c r="J220" i="84"/>
  <c r="G221" i="84"/>
  <c r="H221" i="84"/>
  <c r="I221" i="84"/>
  <c r="J221" i="84"/>
  <c r="G222" i="84"/>
  <c r="H222" i="84"/>
  <c r="I222" i="84"/>
  <c r="J222" i="84"/>
  <c r="G223" i="84"/>
  <c r="H223" i="84"/>
  <c r="I223" i="84"/>
  <c r="J223" i="84"/>
  <c r="G224" i="84"/>
  <c r="H224" i="84"/>
  <c r="I224" i="84"/>
  <c r="J224" i="84"/>
  <c r="G225" i="84"/>
  <c r="H225" i="84"/>
  <c r="I225" i="84"/>
  <c r="J225" i="84"/>
  <c r="G226" i="84"/>
  <c r="H226" i="84"/>
  <c r="I226" i="84"/>
  <c r="J226" i="84"/>
  <c r="G227" i="84"/>
  <c r="H227" i="84"/>
  <c r="I227" i="84"/>
  <c r="J227" i="84"/>
  <c r="G228" i="84"/>
  <c r="H228" i="84"/>
  <c r="I228" i="84"/>
  <c r="J228" i="84"/>
  <c r="G229" i="84"/>
  <c r="H229" i="84"/>
  <c r="I229" i="84"/>
  <c r="J229" i="84"/>
  <c r="G230" i="84"/>
  <c r="H230" i="84"/>
  <c r="I230" i="84"/>
  <c r="J230" i="84"/>
  <c r="G231" i="84"/>
  <c r="H231" i="84"/>
  <c r="I231" i="84"/>
  <c r="J231" i="84"/>
  <c r="G232" i="84"/>
  <c r="H232" i="84"/>
  <c r="I232" i="84"/>
  <c r="J232" i="84"/>
  <c r="G233" i="84"/>
  <c r="H233" i="84"/>
  <c r="I233" i="84"/>
  <c r="J233" i="84"/>
  <c r="G234" i="84"/>
  <c r="H234" i="84"/>
  <c r="I234" i="84"/>
  <c r="J234" i="84"/>
  <c r="G235" i="84"/>
  <c r="H235" i="84"/>
  <c r="I235" i="84"/>
  <c r="J235" i="84"/>
  <c r="G236" i="84"/>
  <c r="H236" i="84"/>
  <c r="I236" i="84"/>
  <c r="J236" i="84"/>
  <c r="G237" i="84"/>
  <c r="H237" i="84"/>
  <c r="I237" i="84"/>
  <c r="J237" i="84"/>
  <c r="G238" i="84"/>
  <c r="H238" i="84"/>
  <c r="I238" i="84"/>
  <c r="J238" i="84"/>
  <c r="G239" i="84"/>
  <c r="H239" i="84"/>
  <c r="I239" i="84"/>
  <c r="J239" i="84"/>
  <c r="G240" i="84"/>
  <c r="H240" i="84"/>
  <c r="I240" i="84"/>
  <c r="J240" i="84"/>
  <c r="G241" i="84"/>
  <c r="H241" i="84"/>
  <c r="I241" i="84"/>
  <c r="J241" i="84"/>
  <c r="G242" i="84"/>
  <c r="H242" i="84"/>
  <c r="I242" i="84"/>
  <c r="J242" i="84"/>
  <c r="G243" i="84"/>
  <c r="H243" i="84"/>
  <c r="I243" i="84"/>
  <c r="J243" i="84"/>
  <c r="G244" i="84"/>
  <c r="H244" i="84"/>
  <c r="I244" i="84"/>
  <c r="J244" i="84"/>
  <c r="G245" i="84"/>
  <c r="H245" i="84"/>
  <c r="I245" i="84"/>
  <c r="J245" i="84"/>
  <c r="G246" i="84"/>
  <c r="H246" i="84"/>
  <c r="I246" i="84"/>
  <c r="J246" i="84"/>
  <c r="G247" i="84"/>
  <c r="H247" i="84"/>
  <c r="I247" i="84"/>
  <c r="J247" i="84"/>
  <c r="G248" i="84"/>
  <c r="H248" i="84"/>
  <c r="I248" i="84"/>
  <c r="J248" i="84"/>
  <c r="G249" i="84"/>
  <c r="H249" i="84"/>
  <c r="I249" i="84"/>
  <c r="J249" i="84"/>
  <c r="G250" i="84"/>
  <c r="H250" i="84"/>
  <c r="I250" i="84"/>
  <c r="J250" i="84"/>
  <c r="G251" i="84"/>
  <c r="H251" i="84"/>
  <c r="I251" i="84"/>
  <c r="J251" i="84"/>
  <c r="G252" i="84"/>
  <c r="H252" i="84"/>
  <c r="I252" i="84"/>
  <c r="J252" i="84"/>
  <c r="G253" i="84"/>
  <c r="H253" i="84"/>
  <c r="I253" i="84"/>
  <c r="J253" i="84"/>
  <c r="G254" i="84"/>
  <c r="H254" i="84"/>
  <c r="I254" i="84"/>
  <c r="J254" i="84"/>
  <c r="G255" i="84"/>
  <c r="H255" i="84"/>
  <c r="I255" i="84"/>
  <c r="J255" i="84"/>
  <c r="G256" i="84"/>
  <c r="H256" i="84"/>
  <c r="I256" i="84"/>
  <c r="J256" i="84"/>
  <c r="G257" i="84"/>
  <c r="H257" i="84"/>
  <c r="I257" i="84"/>
  <c r="J257" i="84"/>
  <c r="G258" i="84"/>
  <c r="H258" i="84"/>
  <c r="I258" i="84"/>
  <c r="J258" i="84"/>
  <c r="G259" i="84"/>
  <c r="H259" i="84"/>
  <c r="I259" i="84"/>
  <c r="J259" i="84"/>
  <c r="G260" i="84"/>
  <c r="H260" i="84"/>
  <c r="I260" i="84"/>
  <c r="J260" i="84"/>
  <c r="G261" i="84"/>
  <c r="H261" i="84"/>
  <c r="I261" i="84"/>
  <c r="J261" i="84"/>
  <c r="G262" i="84"/>
  <c r="H262" i="84"/>
  <c r="I262" i="84"/>
  <c r="J262" i="84"/>
  <c r="G263" i="84"/>
  <c r="H263" i="84"/>
  <c r="I263" i="84"/>
  <c r="J263" i="84"/>
  <c r="G264" i="84"/>
  <c r="H264" i="84"/>
  <c r="I264" i="84"/>
  <c r="J264" i="84"/>
  <c r="G265" i="84"/>
  <c r="H265" i="84"/>
  <c r="I265" i="84"/>
  <c r="J265" i="84"/>
  <c r="G266" i="84"/>
  <c r="H266" i="84"/>
  <c r="I266" i="84"/>
  <c r="J266" i="84"/>
  <c r="G267" i="84"/>
  <c r="H267" i="84"/>
  <c r="I267" i="84"/>
  <c r="J267" i="84"/>
  <c r="G268" i="84"/>
  <c r="H268" i="84"/>
  <c r="I268" i="84"/>
  <c r="J268" i="84"/>
  <c r="G269" i="84"/>
  <c r="H269" i="84"/>
  <c r="I269" i="84"/>
  <c r="J269" i="84"/>
  <c r="G270" i="84"/>
  <c r="H270" i="84"/>
  <c r="I270" i="84"/>
  <c r="J270" i="84"/>
  <c r="G271" i="84"/>
  <c r="H271" i="84"/>
  <c r="I271" i="84"/>
  <c r="J271" i="84"/>
  <c r="G272" i="84"/>
  <c r="H272" i="84"/>
  <c r="I272" i="84"/>
  <c r="J272" i="84"/>
  <c r="G273" i="84"/>
  <c r="H273" i="84"/>
  <c r="I273" i="84"/>
  <c r="J273" i="84"/>
  <c r="G274" i="84"/>
  <c r="H274" i="84"/>
  <c r="I274" i="84"/>
  <c r="J274" i="84"/>
  <c r="G275" i="84"/>
  <c r="H275" i="84"/>
  <c r="I275" i="84"/>
  <c r="J275" i="84"/>
  <c r="G276" i="84"/>
  <c r="H276" i="84"/>
  <c r="I276" i="84"/>
  <c r="J276" i="84"/>
  <c r="G277" i="84"/>
  <c r="H277" i="84"/>
  <c r="I277" i="84"/>
  <c r="J277" i="84"/>
  <c r="G278" i="84"/>
  <c r="H278" i="84"/>
  <c r="I278" i="84"/>
  <c r="J278" i="84"/>
  <c r="G279" i="84"/>
  <c r="H279" i="84"/>
  <c r="I279" i="84"/>
  <c r="J279" i="84"/>
  <c r="G280" i="84"/>
  <c r="H280" i="84"/>
  <c r="I280" i="84"/>
  <c r="J280" i="84"/>
  <c r="G281" i="84"/>
  <c r="H281" i="84"/>
  <c r="I281" i="84"/>
  <c r="J281" i="84"/>
  <c r="G282" i="84"/>
  <c r="H282" i="84"/>
  <c r="I282" i="84"/>
  <c r="J282" i="84"/>
  <c r="G283" i="84"/>
  <c r="H283" i="84"/>
  <c r="I283" i="84"/>
  <c r="J283" i="84"/>
  <c r="J202" i="84"/>
  <c r="I202" i="84"/>
  <c r="H202" i="84"/>
  <c r="G202" i="84"/>
  <c r="B202" i="84"/>
  <c r="B198" i="84"/>
  <c r="B199" i="84"/>
  <c r="B200" i="84"/>
  <c r="B201" i="84"/>
  <c r="O201" i="84"/>
  <c r="P201" i="84"/>
  <c r="G198" i="84"/>
  <c r="H198" i="84"/>
  <c r="I198" i="84"/>
  <c r="J198" i="84"/>
  <c r="G199" i="84"/>
  <c r="H199" i="84"/>
  <c r="I199" i="84"/>
  <c r="J199" i="84"/>
  <c r="G200" i="84"/>
  <c r="H200" i="84"/>
  <c r="I200" i="84"/>
  <c r="J200" i="84"/>
  <c r="G201" i="84"/>
  <c r="H201" i="84"/>
  <c r="I201" i="84"/>
  <c r="J201" i="84"/>
  <c r="J197" i="84"/>
  <c r="I197" i="84"/>
  <c r="H197" i="84"/>
  <c r="G197" i="84"/>
  <c r="B197" i="84"/>
  <c r="Q201" i="84" l="1"/>
  <c r="Q303" i="84"/>
  <c r="Q351" i="84"/>
  <c r="Q350" i="84"/>
  <c r="Q344" i="84"/>
  <c r="Q320" i="84"/>
  <c r="Q319" i="84"/>
  <c r="Q357" i="84"/>
  <c r="Q369" i="84"/>
  <c r="Q374" i="84"/>
  <c r="Q379" i="84"/>
  <c r="Q391" i="84"/>
  <c r="Q390" i="84"/>
  <c r="Q407" i="84"/>
  <c r="Q406" i="84"/>
  <c r="Q405" i="84"/>
  <c r="Q402" i="84"/>
  <c r="Q401" i="84"/>
  <c r="Q397" i="84"/>
  <c r="Q396" i="84"/>
  <c r="Q416" i="84"/>
  <c r="Q415" i="84"/>
  <c r="Q518" i="84"/>
  <c r="Q544" i="84"/>
  <c r="Q559" i="84"/>
  <c r="Q556" i="84"/>
  <c r="Q555" i="84"/>
  <c r="Q565" i="84"/>
  <c r="Q570" i="84"/>
  <c r="Q569" i="84"/>
  <c r="Q577" i="84"/>
  <c r="Q586" i="84"/>
  <c r="Q582" i="84"/>
  <c r="Q611" i="84"/>
  <c r="Q608" i="84"/>
  <c r="Q531" i="84"/>
  <c r="Q524" i="84"/>
  <c r="Q523" i="84"/>
  <c r="Q540" i="84"/>
  <c r="Q595" i="84"/>
  <c r="Q420" i="84"/>
  <c r="Q472" i="84"/>
  <c r="Q471" i="84"/>
  <c r="Q466" i="84"/>
  <c r="Q462" i="84"/>
  <c r="Q452" i="84"/>
  <c r="Q451" i="84"/>
  <c r="Q285" i="84"/>
  <c r="Q278" i="84"/>
  <c r="Q270" i="84"/>
  <c r="Q269" i="84"/>
  <c r="Q268" i="84"/>
  <c r="Q265" i="84"/>
  <c r="Q264" i="84"/>
  <c r="Q261" i="84"/>
  <c r="Q260" i="84"/>
  <c r="Q254" i="84"/>
  <c r="Q253" i="84"/>
  <c r="Q246" i="84"/>
  <c r="Q232" i="84"/>
  <c r="Q226" i="84"/>
  <c r="Q220" i="84"/>
  <c r="Q213" i="84"/>
  <c r="Q207" i="84"/>
  <c r="Q304" i="84"/>
  <c r="Q297" i="84"/>
  <c r="Q291" i="84"/>
  <c r="Q338" i="84"/>
  <c r="Q337" i="84"/>
  <c r="Q334" i="84"/>
  <c r="Q333" i="84"/>
  <c r="Q327" i="84"/>
  <c r="Q326" i="84"/>
  <c r="Q316" i="84"/>
  <c r="Q315" i="84"/>
  <c r="Q312" i="84"/>
  <c r="Q311" i="84"/>
  <c r="Q363" i="84"/>
  <c r="Q384" i="84"/>
  <c r="Q411" i="84"/>
  <c r="Q446" i="84"/>
  <c r="Q445" i="84"/>
  <c r="Q444" i="84"/>
  <c r="Q441" i="84"/>
  <c r="Q440" i="84"/>
  <c r="Q436" i="84"/>
  <c r="Q435" i="84"/>
  <c r="Q431" i="84"/>
  <c r="Q430" i="84"/>
  <c r="Q426" i="84"/>
  <c r="Q425" i="84"/>
  <c r="Q497" i="84"/>
  <c r="Q496" i="84"/>
  <c r="Q490" i="84"/>
  <c r="Q489" i="84"/>
  <c r="Q486" i="84"/>
  <c r="Q485" i="84"/>
  <c r="Q481" i="84"/>
  <c r="Q480" i="84"/>
  <c r="Q513" i="84"/>
  <c r="Q512" i="84"/>
  <c r="Q508" i="84"/>
  <c r="Q507" i="84"/>
  <c r="Q503" i="84"/>
  <c r="Q502" i="84"/>
  <c r="Q527" i="84"/>
  <c r="Q526" i="84"/>
  <c r="Q550" i="84"/>
  <c r="Q561" i="84"/>
  <c r="Q575" i="84"/>
  <c r="Q587" i="84"/>
  <c r="Q583" i="84"/>
  <c r="Q581" i="84"/>
  <c r="Q596" i="84"/>
  <c r="Q592" i="84"/>
  <c r="Q591" i="84"/>
  <c r="Q476" i="84"/>
  <c r="Q461" i="84"/>
  <c r="Q460" i="84"/>
  <c r="Q457" i="84"/>
  <c r="Q456" i="84"/>
  <c r="Q603" i="84"/>
  <c r="Q600" i="84"/>
  <c r="P238" i="84"/>
  <c r="Q239" i="84"/>
  <c r="O190" i="84"/>
  <c r="P190" i="84"/>
  <c r="O196" i="84"/>
  <c r="P196" i="84"/>
  <c r="B187" i="84"/>
  <c r="B188" i="84"/>
  <c r="B189" i="84"/>
  <c r="B190" i="84"/>
  <c r="B191" i="84"/>
  <c r="B192" i="84"/>
  <c r="B193" i="84"/>
  <c r="B194" i="84"/>
  <c r="B195" i="84"/>
  <c r="B196" i="84"/>
  <c r="G187" i="84"/>
  <c r="H187" i="84"/>
  <c r="I187" i="84"/>
  <c r="J187" i="84"/>
  <c r="G188" i="84"/>
  <c r="H188" i="84"/>
  <c r="I188" i="84"/>
  <c r="J188" i="84"/>
  <c r="G189" i="84"/>
  <c r="H189" i="84"/>
  <c r="I189" i="84"/>
  <c r="J189" i="84"/>
  <c r="G190" i="84"/>
  <c r="H190" i="84"/>
  <c r="I190" i="84"/>
  <c r="J190" i="84"/>
  <c r="G191" i="84"/>
  <c r="H191" i="84"/>
  <c r="I191" i="84"/>
  <c r="J191" i="84"/>
  <c r="G192" i="84"/>
  <c r="H192" i="84"/>
  <c r="I192" i="84"/>
  <c r="J192" i="84"/>
  <c r="G193" i="84"/>
  <c r="H193" i="84"/>
  <c r="I193" i="84"/>
  <c r="J193" i="84"/>
  <c r="G194" i="84"/>
  <c r="H194" i="84"/>
  <c r="I194" i="84"/>
  <c r="J194" i="84"/>
  <c r="G195" i="84"/>
  <c r="H195" i="84"/>
  <c r="I195" i="84"/>
  <c r="J195" i="84"/>
  <c r="G196" i="84"/>
  <c r="H196" i="84"/>
  <c r="I196" i="84"/>
  <c r="J196" i="84"/>
  <c r="J186" i="84"/>
  <c r="I186" i="84"/>
  <c r="H186" i="84"/>
  <c r="G186" i="84"/>
  <c r="B186" i="84"/>
  <c r="O185" i="84"/>
  <c r="P185" i="84"/>
  <c r="B181" i="84"/>
  <c r="B182" i="84"/>
  <c r="B183" i="84"/>
  <c r="B184" i="84"/>
  <c r="B185" i="84"/>
  <c r="G181" i="84"/>
  <c r="H181" i="84"/>
  <c r="I181" i="84"/>
  <c r="J181" i="84"/>
  <c r="G182" i="84"/>
  <c r="H182" i="84"/>
  <c r="I182" i="84"/>
  <c r="J182" i="84"/>
  <c r="G183" i="84"/>
  <c r="H183" i="84"/>
  <c r="I183" i="84"/>
  <c r="J183" i="84"/>
  <c r="G184" i="84"/>
  <c r="H184" i="84"/>
  <c r="I184" i="84"/>
  <c r="J184" i="84"/>
  <c r="G185" i="84"/>
  <c r="H185" i="84"/>
  <c r="I185" i="84"/>
  <c r="J185" i="84"/>
  <c r="J180" i="84"/>
  <c r="I180" i="84"/>
  <c r="H180" i="84"/>
  <c r="G180" i="84"/>
  <c r="B180" i="84"/>
  <c r="Q185" i="84" l="1"/>
  <c r="Q190" i="84"/>
  <c r="Q196" i="84"/>
  <c r="P237" i="84"/>
  <c r="Q238" i="84"/>
  <c r="B177" i="84"/>
  <c r="B178" i="84"/>
  <c r="B179" i="84"/>
  <c r="O179" i="84"/>
  <c r="P179" i="84"/>
  <c r="G177" i="84"/>
  <c r="H177" i="84"/>
  <c r="I177" i="84"/>
  <c r="J177" i="84"/>
  <c r="G178" i="84"/>
  <c r="H178" i="84"/>
  <c r="I178" i="84"/>
  <c r="J178" i="84"/>
  <c r="G179" i="84"/>
  <c r="H179" i="84"/>
  <c r="I179" i="84"/>
  <c r="J179" i="84"/>
  <c r="J176" i="84"/>
  <c r="I176" i="84"/>
  <c r="H176" i="84"/>
  <c r="G176" i="84"/>
  <c r="B176" i="84"/>
  <c r="O175" i="84"/>
  <c r="P175" i="84"/>
  <c r="B172" i="84"/>
  <c r="B173" i="84"/>
  <c r="B174" i="84"/>
  <c r="B175" i="84"/>
  <c r="G172" i="84"/>
  <c r="H172" i="84"/>
  <c r="I172" i="84"/>
  <c r="J172" i="84"/>
  <c r="G173" i="84"/>
  <c r="H173" i="84"/>
  <c r="I173" i="84"/>
  <c r="J173" i="84"/>
  <c r="G174" i="84"/>
  <c r="H174" i="84"/>
  <c r="I174" i="84"/>
  <c r="J174" i="84"/>
  <c r="G175" i="84"/>
  <c r="H175" i="84"/>
  <c r="I175" i="84"/>
  <c r="J175" i="84"/>
  <c r="J171" i="84"/>
  <c r="I171" i="84"/>
  <c r="H171" i="84"/>
  <c r="G171" i="84"/>
  <c r="B171" i="84"/>
  <c r="O170" i="84"/>
  <c r="P170" i="84"/>
  <c r="B167" i="84"/>
  <c r="B168" i="84"/>
  <c r="B169" i="84"/>
  <c r="B170" i="84"/>
  <c r="G167" i="84"/>
  <c r="H167" i="84"/>
  <c r="I167" i="84"/>
  <c r="J167" i="84"/>
  <c r="G168" i="84"/>
  <c r="H168" i="84"/>
  <c r="I168" i="84"/>
  <c r="J168" i="84"/>
  <c r="G169" i="84"/>
  <c r="H169" i="84"/>
  <c r="I169" i="84"/>
  <c r="J169" i="84"/>
  <c r="G170" i="84"/>
  <c r="H170" i="84"/>
  <c r="I170" i="84"/>
  <c r="J170" i="84"/>
  <c r="J166" i="84"/>
  <c r="I166" i="84"/>
  <c r="H166" i="84"/>
  <c r="G166" i="84"/>
  <c r="B166" i="84"/>
  <c r="B163" i="84"/>
  <c r="B164" i="84"/>
  <c r="B165" i="84"/>
  <c r="G163" i="84"/>
  <c r="H163" i="84"/>
  <c r="I163" i="84"/>
  <c r="J163" i="84"/>
  <c r="G164" i="84"/>
  <c r="H164" i="84"/>
  <c r="I164" i="84"/>
  <c r="J164" i="84"/>
  <c r="G165" i="84"/>
  <c r="H165" i="84"/>
  <c r="I165" i="84"/>
  <c r="J165" i="84"/>
  <c r="O159" i="84"/>
  <c r="P159" i="84"/>
  <c r="G156" i="84"/>
  <c r="H156" i="84"/>
  <c r="I156" i="84"/>
  <c r="J156" i="84"/>
  <c r="G157" i="84"/>
  <c r="H157" i="84"/>
  <c r="I157" i="84"/>
  <c r="J157" i="84"/>
  <c r="G158" i="84"/>
  <c r="H158" i="84"/>
  <c r="I158" i="84"/>
  <c r="J158" i="84"/>
  <c r="G159" i="84"/>
  <c r="H159" i="84"/>
  <c r="I159" i="84"/>
  <c r="J159" i="84"/>
  <c r="G160" i="84"/>
  <c r="H160" i="84"/>
  <c r="I160" i="84"/>
  <c r="J160" i="84"/>
  <c r="G161" i="84"/>
  <c r="H161" i="84"/>
  <c r="I161" i="84"/>
  <c r="J161" i="84"/>
  <c r="G162" i="84"/>
  <c r="H162" i="84"/>
  <c r="I162" i="84"/>
  <c r="J162" i="84"/>
  <c r="B156" i="84"/>
  <c r="B157" i="84"/>
  <c r="B158" i="84"/>
  <c r="B159" i="84"/>
  <c r="B160" i="84"/>
  <c r="B161" i="84"/>
  <c r="B162" i="84"/>
  <c r="J155" i="84"/>
  <c r="I155" i="84"/>
  <c r="H155" i="84"/>
  <c r="G155" i="84"/>
  <c r="B155" i="84"/>
  <c r="B152" i="84"/>
  <c r="B153" i="84"/>
  <c r="B154" i="84"/>
  <c r="O151" i="84"/>
  <c r="P151" i="84"/>
  <c r="O154" i="84"/>
  <c r="P154" i="84"/>
  <c r="G153" i="84"/>
  <c r="H153" i="84"/>
  <c r="I153" i="84"/>
  <c r="J153" i="84"/>
  <c r="G154" i="84"/>
  <c r="H154" i="84"/>
  <c r="I154" i="84"/>
  <c r="J154" i="84"/>
  <c r="G147" i="84"/>
  <c r="H147" i="84"/>
  <c r="I147" i="84"/>
  <c r="J147" i="84"/>
  <c r="G148" i="84"/>
  <c r="H148" i="84"/>
  <c r="I148" i="84"/>
  <c r="J148" i="84"/>
  <c r="G149" i="84"/>
  <c r="H149" i="84"/>
  <c r="I149" i="84"/>
  <c r="J149" i="84"/>
  <c r="G150" i="84"/>
  <c r="H150" i="84"/>
  <c r="I150" i="84"/>
  <c r="J150" i="84"/>
  <c r="G151" i="84"/>
  <c r="H151" i="84"/>
  <c r="I151" i="84"/>
  <c r="J151" i="84"/>
  <c r="G152" i="84"/>
  <c r="H152" i="84"/>
  <c r="I152" i="84"/>
  <c r="J152" i="84"/>
  <c r="B147" i="84"/>
  <c r="B148" i="84"/>
  <c r="B149" i="84"/>
  <c r="B150" i="84"/>
  <c r="B151" i="84"/>
  <c r="J146" i="84"/>
  <c r="I146" i="84"/>
  <c r="H146" i="84"/>
  <c r="G146" i="84"/>
  <c r="B146" i="84"/>
  <c r="O145" i="84"/>
  <c r="P145" i="84"/>
  <c r="G142" i="84"/>
  <c r="H142" i="84"/>
  <c r="I142" i="84"/>
  <c r="J142" i="84"/>
  <c r="G143" i="84"/>
  <c r="H143" i="84"/>
  <c r="I143" i="84"/>
  <c r="J143" i="84"/>
  <c r="G144" i="84"/>
  <c r="H144" i="84"/>
  <c r="I144" i="84"/>
  <c r="J144" i="84"/>
  <c r="G145" i="84"/>
  <c r="H145" i="84"/>
  <c r="I145" i="84"/>
  <c r="J145" i="84"/>
  <c r="B142" i="84"/>
  <c r="B143" i="84"/>
  <c r="B144" i="84"/>
  <c r="B145" i="84"/>
  <c r="J141" i="84"/>
  <c r="I141" i="84"/>
  <c r="H141" i="84"/>
  <c r="G141" i="84"/>
  <c r="B141" i="84"/>
  <c r="B139" i="84"/>
  <c r="B140" i="84"/>
  <c r="O127" i="84"/>
  <c r="P127" i="84"/>
  <c r="O134" i="84"/>
  <c r="P134" i="84"/>
  <c r="O140" i="84"/>
  <c r="P140" i="84"/>
  <c r="G123" i="84"/>
  <c r="H123" i="84"/>
  <c r="I123" i="84"/>
  <c r="J123" i="84"/>
  <c r="G124" i="84"/>
  <c r="H124" i="84"/>
  <c r="I124" i="84"/>
  <c r="J124" i="84"/>
  <c r="G125" i="84"/>
  <c r="H125" i="84"/>
  <c r="I125" i="84"/>
  <c r="J125" i="84"/>
  <c r="G126" i="84"/>
  <c r="H126" i="84"/>
  <c r="I126" i="84"/>
  <c r="J126" i="84"/>
  <c r="G127" i="84"/>
  <c r="H127" i="84"/>
  <c r="I127" i="84"/>
  <c r="J127" i="84"/>
  <c r="G128" i="84"/>
  <c r="H128" i="84"/>
  <c r="I128" i="84"/>
  <c r="J128" i="84"/>
  <c r="G129" i="84"/>
  <c r="H129" i="84"/>
  <c r="I129" i="84"/>
  <c r="J129" i="84"/>
  <c r="G130" i="84"/>
  <c r="H130" i="84"/>
  <c r="I130" i="84"/>
  <c r="J130" i="84"/>
  <c r="G131" i="84"/>
  <c r="H131" i="84"/>
  <c r="I131" i="84"/>
  <c r="J131" i="84"/>
  <c r="G132" i="84"/>
  <c r="H132" i="84"/>
  <c r="I132" i="84"/>
  <c r="J132" i="84"/>
  <c r="G133" i="84"/>
  <c r="H133" i="84"/>
  <c r="I133" i="84"/>
  <c r="J133" i="84"/>
  <c r="G134" i="84"/>
  <c r="H134" i="84"/>
  <c r="I134" i="84"/>
  <c r="J134" i="84"/>
  <c r="G135" i="84"/>
  <c r="H135" i="84"/>
  <c r="I135" i="84"/>
  <c r="J135" i="84"/>
  <c r="G136" i="84"/>
  <c r="H136" i="84"/>
  <c r="I136" i="84"/>
  <c r="J136" i="84"/>
  <c r="G137" i="84"/>
  <c r="H137" i="84"/>
  <c r="I137" i="84"/>
  <c r="J137" i="84"/>
  <c r="G138" i="84"/>
  <c r="H138" i="84"/>
  <c r="I138" i="84"/>
  <c r="J138" i="84"/>
  <c r="G139" i="84"/>
  <c r="H139" i="84"/>
  <c r="I139" i="84"/>
  <c r="J139" i="84"/>
  <c r="G140" i="84"/>
  <c r="H140" i="84"/>
  <c r="I140" i="84"/>
  <c r="J140" i="84"/>
  <c r="B123" i="84"/>
  <c r="B124" i="84"/>
  <c r="B125" i="84"/>
  <c r="B126" i="84"/>
  <c r="B127" i="84"/>
  <c r="B128" i="84"/>
  <c r="B129" i="84"/>
  <c r="B130" i="84"/>
  <c r="B131" i="84"/>
  <c r="B132" i="84"/>
  <c r="B133" i="84"/>
  <c r="B134" i="84"/>
  <c r="B135" i="84"/>
  <c r="B136" i="84"/>
  <c r="B137" i="84"/>
  <c r="B138" i="84"/>
  <c r="J122" i="84"/>
  <c r="I122" i="84"/>
  <c r="H122" i="84"/>
  <c r="G122" i="84"/>
  <c r="B122" i="84"/>
  <c r="O121" i="84"/>
  <c r="P121" i="84"/>
  <c r="G117" i="84"/>
  <c r="H117" i="84"/>
  <c r="I117" i="84"/>
  <c r="J117" i="84"/>
  <c r="G118" i="84"/>
  <c r="H118" i="84"/>
  <c r="I118" i="84"/>
  <c r="J118" i="84"/>
  <c r="G119" i="84"/>
  <c r="H119" i="84"/>
  <c r="I119" i="84"/>
  <c r="J119" i="84"/>
  <c r="G120" i="84"/>
  <c r="H120" i="84"/>
  <c r="I120" i="84"/>
  <c r="J120" i="84"/>
  <c r="G121" i="84"/>
  <c r="H121" i="84"/>
  <c r="I121" i="84"/>
  <c r="J121" i="84"/>
  <c r="B117" i="84"/>
  <c r="B118" i="84"/>
  <c r="B119" i="84"/>
  <c r="B120" i="84"/>
  <c r="B121" i="84"/>
  <c r="J116" i="84"/>
  <c r="I116" i="84"/>
  <c r="H116" i="84"/>
  <c r="G116" i="84"/>
  <c r="B116" i="84"/>
  <c r="O66" i="84"/>
  <c r="P66" i="84"/>
  <c r="O72" i="84"/>
  <c r="P72" i="84"/>
  <c r="O75" i="84"/>
  <c r="P75" i="84"/>
  <c r="O82" i="84"/>
  <c r="P82" i="84"/>
  <c r="O88" i="84"/>
  <c r="P88" i="84"/>
  <c r="O92" i="84"/>
  <c r="P92" i="84"/>
  <c r="O96" i="84"/>
  <c r="P96" i="84"/>
  <c r="O103" i="84"/>
  <c r="P103" i="84"/>
  <c r="O104" i="84"/>
  <c r="P104" i="84"/>
  <c r="O107" i="84"/>
  <c r="P107" i="84"/>
  <c r="O108" i="84"/>
  <c r="P108" i="84"/>
  <c r="O114" i="84"/>
  <c r="P114" i="84"/>
  <c r="O115" i="84"/>
  <c r="P115" i="84"/>
  <c r="G114" i="84"/>
  <c r="H114" i="84"/>
  <c r="I114" i="84"/>
  <c r="J114" i="84"/>
  <c r="G115" i="84"/>
  <c r="H115" i="84"/>
  <c r="I115" i="84"/>
  <c r="J115" i="84"/>
  <c r="G105" i="84"/>
  <c r="H105" i="84"/>
  <c r="I105" i="84"/>
  <c r="J105" i="84"/>
  <c r="G106" i="84"/>
  <c r="H106" i="84"/>
  <c r="I106" i="84"/>
  <c r="J106" i="84"/>
  <c r="G107" i="84"/>
  <c r="H107" i="84"/>
  <c r="I107" i="84"/>
  <c r="J107" i="84"/>
  <c r="G108" i="84"/>
  <c r="H108" i="84"/>
  <c r="I108" i="84"/>
  <c r="J108" i="84"/>
  <c r="G109" i="84"/>
  <c r="H109" i="84"/>
  <c r="I109" i="84"/>
  <c r="J109" i="84"/>
  <c r="G110" i="84"/>
  <c r="H110" i="84"/>
  <c r="I110" i="84"/>
  <c r="J110" i="84"/>
  <c r="G111" i="84"/>
  <c r="H111" i="84"/>
  <c r="I111" i="84"/>
  <c r="J111" i="84"/>
  <c r="G112" i="84"/>
  <c r="H112" i="84"/>
  <c r="I112" i="84"/>
  <c r="J112" i="84"/>
  <c r="G113" i="84"/>
  <c r="H113" i="84"/>
  <c r="I113" i="84"/>
  <c r="J113" i="84"/>
  <c r="G91" i="84"/>
  <c r="H91" i="84"/>
  <c r="I91" i="84"/>
  <c r="J91" i="84"/>
  <c r="G92" i="84"/>
  <c r="H92" i="84"/>
  <c r="I92" i="84"/>
  <c r="J92" i="84"/>
  <c r="G93" i="84"/>
  <c r="H93" i="84"/>
  <c r="I93" i="84"/>
  <c r="J93" i="84"/>
  <c r="G94" i="84"/>
  <c r="H94" i="84"/>
  <c r="I94" i="84"/>
  <c r="J94" i="84"/>
  <c r="G95" i="84"/>
  <c r="H95" i="84"/>
  <c r="I95" i="84"/>
  <c r="J95" i="84"/>
  <c r="G96" i="84"/>
  <c r="H96" i="84"/>
  <c r="I96" i="84"/>
  <c r="J96" i="84"/>
  <c r="G97" i="84"/>
  <c r="H97" i="84"/>
  <c r="I97" i="84"/>
  <c r="J97" i="84"/>
  <c r="G98" i="84"/>
  <c r="H98" i="84"/>
  <c r="I98" i="84"/>
  <c r="J98" i="84"/>
  <c r="G99" i="84"/>
  <c r="H99" i="84"/>
  <c r="I99" i="84"/>
  <c r="J99" i="84"/>
  <c r="G100" i="84"/>
  <c r="H100" i="84"/>
  <c r="I100" i="84"/>
  <c r="J100" i="84"/>
  <c r="G101" i="84"/>
  <c r="H101" i="84"/>
  <c r="I101" i="84"/>
  <c r="J101" i="84"/>
  <c r="G102" i="84"/>
  <c r="H102" i="84"/>
  <c r="I102" i="84"/>
  <c r="J102" i="84"/>
  <c r="G103" i="84"/>
  <c r="H103" i="84"/>
  <c r="I103" i="84"/>
  <c r="J103" i="84"/>
  <c r="G104" i="84"/>
  <c r="H104" i="84"/>
  <c r="I104" i="84"/>
  <c r="J104" i="84"/>
  <c r="G79" i="84"/>
  <c r="H79" i="84"/>
  <c r="I79" i="84"/>
  <c r="J79" i="84"/>
  <c r="G80" i="84"/>
  <c r="H80" i="84"/>
  <c r="I80" i="84"/>
  <c r="J80" i="84"/>
  <c r="G81" i="84"/>
  <c r="H81" i="84"/>
  <c r="I81" i="84"/>
  <c r="J81" i="84"/>
  <c r="G82" i="84"/>
  <c r="H82" i="84"/>
  <c r="I82" i="84"/>
  <c r="J82" i="84"/>
  <c r="G83" i="84"/>
  <c r="H83" i="84"/>
  <c r="I83" i="84"/>
  <c r="J83" i="84"/>
  <c r="G84" i="84"/>
  <c r="H84" i="84"/>
  <c r="I84" i="84"/>
  <c r="J84" i="84"/>
  <c r="G85" i="84"/>
  <c r="H85" i="84"/>
  <c r="I85" i="84"/>
  <c r="J85" i="84"/>
  <c r="G86" i="84"/>
  <c r="H86" i="84"/>
  <c r="I86" i="84"/>
  <c r="J86" i="84"/>
  <c r="G87" i="84"/>
  <c r="H87" i="84"/>
  <c r="I87" i="84"/>
  <c r="J87" i="84"/>
  <c r="G88" i="84"/>
  <c r="H88" i="84"/>
  <c r="I88" i="84"/>
  <c r="J88" i="84"/>
  <c r="G89" i="84"/>
  <c r="H89" i="84"/>
  <c r="I89" i="84"/>
  <c r="J89" i="84"/>
  <c r="G90" i="84"/>
  <c r="H90" i="84"/>
  <c r="I90" i="84"/>
  <c r="J90" i="84"/>
  <c r="G72" i="84"/>
  <c r="H72" i="84"/>
  <c r="I72" i="84"/>
  <c r="J72" i="84"/>
  <c r="G73" i="84"/>
  <c r="H73" i="84"/>
  <c r="I73" i="84"/>
  <c r="J73" i="84"/>
  <c r="G74" i="84"/>
  <c r="H74" i="84"/>
  <c r="I74" i="84"/>
  <c r="J74" i="84"/>
  <c r="G75" i="84"/>
  <c r="H75" i="84"/>
  <c r="I75" i="84"/>
  <c r="J75" i="84"/>
  <c r="G76" i="84"/>
  <c r="H76" i="84"/>
  <c r="I76" i="84"/>
  <c r="J76" i="84"/>
  <c r="G77" i="84"/>
  <c r="H77" i="84"/>
  <c r="I77" i="84"/>
  <c r="J77" i="84"/>
  <c r="G78" i="84"/>
  <c r="H78" i="84"/>
  <c r="I78" i="84"/>
  <c r="J78" i="84"/>
  <c r="G62" i="84"/>
  <c r="H62" i="84"/>
  <c r="I62" i="84"/>
  <c r="J62" i="84"/>
  <c r="G63" i="84"/>
  <c r="H63" i="84"/>
  <c r="I63" i="84"/>
  <c r="J63" i="84"/>
  <c r="G64" i="84"/>
  <c r="H64" i="84"/>
  <c r="I64" i="84"/>
  <c r="J64" i="84"/>
  <c r="G65" i="84"/>
  <c r="H65" i="84"/>
  <c r="I65" i="84"/>
  <c r="J65" i="84"/>
  <c r="G66" i="84"/>
  <c r="H66" i="84"/>
  <c r="I66" i="84"/>
  <c r="J66" i="84"/>
  <c r="G67" i="84"/>
  <c r="H67" i="84"/>
  <c r="I67" i="84"/>
  <c r="J67" i="84"/>
  <c r="G68" i="84"/>
  <c r="H68" i="84"/>
  <c r="I68" i="84"/>
  <c r="J68" i="84"/>
  <c r="G69" i="84"/>
  <c r="H69" i="84"/>
  <c r="I69" i="84"/>
  <c r="J69" i="84"/>
  <c r="G70" i="84"/>
  <c r="H70" i="84"/>
  <c r="I70" i="84"/>
  <c r="J70" i="84"/>
  <c r="G71" i="84"/>
  <c r="H71" i="84"/>
  <c r="I71" i="84"/>
  <c r="J71" i="84"/>
  <c r="O57" i="84"/>
  <c r="P57" i="84"/>
  <c r="O63" i="84"/>
  <c r="P63" i="84"/>
  <c r="G52" i="84"/>
  <c r="H52" i="84"/>
  <c r="I52" i="84"/>
  <c r="J52" i="84"/>
  <c r="G53" i="84"/>
  <c r="H53" i="84"/>
  <c r="I53" i="84"/>
  <c r="J53" i="84"/>
  <c r="G54" i="84"/>
  <c r="H54" i="84"/>
  <c r="I54" i="84"/>
  <c r="J54" i="84"/>
  <c r="G55" i="84"/>
  <c r="H55" i="84"/>
  <c r="I55" i="84"/>
  <c r="J55" i="84"/>
  <c r="G56" i="84"/>
  <c r="H56" i="84"/>
  <c r="I56" i="84"/>
  <c r="J56" i="84"/>
  <c r="G57" i="84"/>
  <c r="H57" i="84"/>
  <c r="I57" i="84"/>
  <c r="J57" i="84"/>
  <c r="G58" i="84"/>
  <c r="H58" i="84"/>
  <c r="I58" i="84"/>
  <c r="J58" i="84"/>
  <c r="G59" i="84"/>
  <c r="H59" i="84"/>
  <c r="I59" i="84"/>
  <c r="J59" i="84"/>
  <c r="G60" i="84"/>
  <c r="H60" i="84"/>
  <c r="I60" i="84"/>
  <c r="J60" i="84"/>
  <c r="G61" i="84"/>
  <c r="H61" i="84"/>
  <c r="I61" i="84"/>
  <c r="J61" i="84"/>
  <c r="O42" i="84"/>
  <c r="P42" i="84"/>
  <c r="O48" i="84"/>
  <c r="P48" i="84"/>
  <c r="O54" i="84"/>
  <c r="P54" i="84"/>
  <c r="G39" i="84"/>
  <c r="H39" i="84"/>
  <c r="I39" i="84"/>
  <c r="J39" i="84"/>
  <c r="G40" i="84"/>
  <c r="H40" i="84"/>
  <c r="I40" i="84"/>
  <c r="J40" i="84"/>
  <c r="G41" i="84"/>
  <c r="H41" i="84"/>
  <c r="I41" i="84"/>
  <c r="J41" i="84"/>
  <c r="G42" i="84"/>
  <c r="H42" i="84"/>
  <c r="I42" i="84"/>
  <c r="J42" i="84"/>
  <c r="G43" i="84"/>
  <c r="H43" i="84"/>
  <c r="I43" i="84"/>
  <c r="J43" i="84"/>
  <c r="G44" i="84"/>
  <c r="H44" i="84"/>
  <c r="I44" i="84"/>
  <c r="J44" i="84"/>
  <c r="G45" i="84"/>
  <c r="H45" i="84"/>
  <c r="I45" i="84"/>
  <c r="J45" i="84"/>
  <c r="G46" i="84"/>
  <c r="H46" i="84"/>
  <c r="I46" i="84"/>
  <c r="J46" i="84"/>
  <c r="G47" i="84"/>
  <c r="H47" i="84"/>
  <c r="I47" i="84"/>
  <c r="J47" i="84"/>
  <c r="G48" i="84"/>
  <c r="H48" i="84"/>
  <c r="I48" i="84"/>
  <c r="J48" i="84"/>
  <c r="G49" i="84"/>
  <c r="H49" i="84"/>
  <c r="I49" i="84"/>
  <c r="J49" i="84"/>
  <c r="G50" i="84"/>
  <c r="H50" i="84"/>
  <c r="I50" i="84"/>
  <c r="J50" i="84"/>
  <c r="G51" i="84"/>
  <c r="H51" i="84"/>
  <c r="I51" i="84"/>
  <c r="J51" i="84"/>
  <c r="O27" i="84"/>
  <c r="P27" i="84"/>
  <c r="O30" i="84"/>
  <c r="P30" i="84"/>
  <c r="O36" i="84"/>
  <c r="P36" i="84"/>
  <c r="G24" i="84"/>
  <c r="H24" i="84"/>
  <c r="I24" i="84"/>
  <c r="J24" i="84"/>
  <c r="G25" i="84"/>
  <c r="H25" i="84"/>
  <c r="I25" i="84"/>
  <c r="J25" i="84"/>
  <c r="G26" i="84"/>
  <c r="H26" i="84"/>
  <c r="I26" i="84"/>
  <c r="J26" i="84"/>
  <c r="G27" i="84"/>
  <c r="H27" i="84"/>
  <c r="I27" i="84"/>
  <c r="J27" i="84"/>
  <c r="G28" i="84"/>
  <c r="H28" i="84"/>
  <c r="I28" i="84"/>
  <c r="J28" i="84"/>
  <c r="G29" i="84"/>
  <c r="H29" i="84"/>
  <c r="I29" i="84"/>
  <c r="J29" i="84"/>
  <c r="G30" i="84"/>
  <c r="H30" i="84"/>
  <c r="I30" i="84"/>
  <c r="J30" i="84"/>
  <c r="G31" i="84"/>
  <c r="H31" i="84"/>
  <c r="I31" i="84"/>
  <c r="J31" i="84"/>
  <c r="G32" i="84"/>
  <c r="H32" i="84"/>
  <c r="I32" i="84"/>
  <c r="J32" i="84"/>
  <c r="G33" i="84"/>
  <c r="H33" i="84"/>
  <c r="I33" i="84"/>
  <c r="J33" i="84"/>
  <c r="G34" i="84"/>
  <c r="H34" i="84"/>
  <c r="I34" i="84"/>
  <c r="J34" i="84"/>
  <c r="G35" i="84"/>
  <c r="H35" i="84"/>
  <c r="I35" i="84"/>
  <c r="J35" i="84"/>
  <c r="G36" i="84"/>
  <c r="H36" i="84"/>
  <c r="I36" i="84"/>
  <c r="J36" i="84"/>
  <c r="G37" i="84"/>
  <c r="H37" i="84"/>
  <c r="I37" i="84"/>
  <c r="J37" i="84"/>
  <c r="G38" i="84"/>
  <c r="H38" i="84"/>
  <c r="I38" i="84"/>
  <c r="J38" i="84"/>
  <c r="G22" i="84"/>
  <c r="H22" i="84"/>
  <c r="I22" i="84"/>
  <c r="J22" i="84"/>
  <c r="G23" i="84"/>
  <c r="H23" i="84"/>
  <c r="I23" i="84"/>
  <c r="J23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B107" i="84"/>
  <c r="B108" i="84"/>
  <c r="B109" i="84"/>
  <c r="B110" i="84"/>
  <c r="B111" i="84"/>
  <c r="B112" i="84"/>
  <c r="B113" i="84"/>
  <c r="B114" i="84"/>
  <c r="B115" i="84"/>
  <c r="J21" i="84"/>
  <c r="I21" i="84"/>
  <c r="H21" i="84"/>
  <c r="G21" i="84"/>
  <c r="B21" i="84"/>
  <c r="Q36" i="84" l="1"/>
  <c r="Q54" i="84"/>
  <c r="Q48" i="84"/>
  <c r="Q115" i="84"/>
  <c r="Q114" i="84"/>
  <c r="Q108" i="84"/>
  <c r="Q107" i="84"/>
  <c r="Q104" i="84"/>
  <c r="Q103" i="84"/>
  <c r="Q92" i="84"/>
  <c r="Q88" i="84"/>
  <c r="Q82" i="84"/>
  <c r="Q75" i="84"/>
  <c r="Q72" i="84"/>
  <c r="Q66" i="84"/>
  <c r="Q121" i="84"/>
  <c r="Q127" i="84"/>
  <c r="Q154" i="84"/>
  <c r="Q151" i="84"/>
  <c r="Q165" i="84"/>
  <c r="Q170" i="84"/>
  <c r="Q42" i="84"/>
  <c r="Q140" i="84"/>
  <c r="Q134" i="84"/>
  <c r="Q145" i="84"/>
  <c r="Q159" i="84"/>
  <c r="Q175" i="84"/>
  <c r="Q30" i="84"/>
  <c r="Q27" i="84"/>
  <c r="Q63" i="84"/>
  <c r="Q57" i="84"/>
  <c r="Q179" i="84"/>
  <c r="Q96" i="84"/>
  <c r="P236" i="84"/>
  <c r="Q237" i="84"/>
  <c r="R516" i="84"/>
  <c r="R502" i="84"/>
  <c r="S502" i="84" s="1"/>
  <c r="R492" i="84"/>
  <c r="R447" i="84"/>
  <c r="R360" i="84"/>
  <c r="P235" i="84" l="1"/>
  <c r="Q236" i="84"/>
  <c r="B609" i="69"/>
  <c r="B610" i="69"/>
  <c r="B611" i="69"/>
  <c r="B612" i="69"/>
  <c r="B613" i="69"/>
  <c r="M609" i="69"/>
  <c r="N609" i="69"/>
  <c r="O609" i="69"/>
  <c r="P609" i="69"/>
  <c r="M610" i="69"/>
  <c r="N610" i="69"/>
  <c r="O610" i="69"/>
  <c r="P610" i="69"/>
  <c r="M611" i="69"/>
  <c r="N611" i="69"/>
  <c r="O611" i="69"/>
  <c r="P611" i="69"/>
  <c r="M612" i="69"/>
  <c r="N612" i="69"/>
  <c r="O612" i="69"/>
  <c r="P612" i="69"/>
  <c r="M613" i="69"/>
  <c r="N613" i="69"/>
  <c r="O613" i="69"/>
  <c r="P613" i="69"/>
  <c r="Q613" i="69"/>
  <c r="R613" i="69"/>
  <c r="N608" i="69"/>
  <c r="O608" i="69"/>
  <c r="P608" i="69"/>
  <c r="M608" i="69"/>
  <c r="B608" i="69"/>
  <c r="B572" i="69"/>
  <c r="B573" i="69"/>
  <c r="B574" i="69"/>
  <c r="B575" i="69"/>
  <c r="B576" i="69"/>
  <c r="B577" i="69"/>
  <c r="B578" i="69"/>
  <c r="M572" i="69"/>
  <c r="N572" i="69"/>
  <c r="O572" i="69"/>
  <c r="P572" i="69"/>
  <c r="M573" i="69"/>
  <c r="N573" i="69"/>
  <c r="O573" i="69"/>
  <c r="P573" i="69"/>
  <c r="M574" i="69"/>
  <c r="N574" i="69"/>
  <c r="O574" i="69"/>
  <c r="P574" i="69"/>
  <c r="M575" i="69"/>
  <c r="N575" i="69"/>
  <c r="O575" i="69"/>
  <c r="P575" i="69"/>
  <c r="Q575" i="69"/>
  <c r="R575" i="69"/>
  <c r="M576" i="69"/>
  <c r="N576" i="69"/>
  <c r="O576" i="69"/>
  <c r="P576" i="69"/>
  <c r="Q576" i="69"/>
  <c r="M577" i="69"/>
  <c r="N577" i="69"/>
  <c r="O577" i="69"/>
  <c r="P577" i="69"/>
  <c r="Q577" i="69"/>
  <c r="M578" i="69"/>
  <c r="N578" i="69"/>
  <c r="O578" i="69"/>
  <c r="P578" i="69"/>
  <c r="Q578" i="69"/>
  <c r="R578" i="69"/>
  <c r="N571" i="69"/>
  <c r="O571" i="69"/>
  <c r="P571" i="69"/>
  <c r="M571" i="69"/>
  <c r="B571" i="69"/>
  <c r="XFD17" i="71"/>
  <c r="B661" i="69"/>
  <c r="B662" i="69"/>
  <c r="B663" i="69"/>
  <c r="B664" i="69"/>
  <c r="B665" i="69"/>
  <c r="B666" i="69"/>
  <c r="B667" i="69"/>
  <c r="B668" i="69"/>
  <c r="B669" i="69"/>
  <c r="B670" i="69"/>
  <c r="B671" i="69"/>
  <c r="B672" i="69"/>
  <c r="B673" i="69"/>
  <c r="B674" i="69"/>
  <c r="B675" i="69"/>
  <c r="B676" i="69"/>
  <c r="B677" i="69"/>
  <c r="B678" i="69"/>
  <c r="B679" i="69"/>
  <c r="B680" i="69"/>
  <c r="B681" i="69"/>
  <c r="M678" i="69"/>
  <c r="N678" i="69"/>
  <c r="O678" i="69"/>
  <c r="P678" i="69"/>
  <c r="M679" i="69"/>
  <c r="N679" i="69"/>
  <c r="O679" i="69"/>
  <c r="P679" i="69"/>
  <c r="M680" i="69"/>
  <c r="N680" i="69"/>
  <c r="O680" i="69"/>
  <c r="P680" i="69"/>
  <c r="Q680" i="69"/>
  <c r="R680" i="69"/>
  <c r="M681" i="69"/>
  <c r="N681" i="69"/>
  <c r="O681" i="69"/>
  <c r="P681" i="69"/>
  <c r="M670" i="69"/>
  <c r="N670" i="69"/>
  <c r="O670" i="69"/>
  <c r="P670" i="69"/>
  <c r="M671" i="69"/>
  <c r="N671" i="69"/>
  <c r="O671" i="69"/>
  <c r="P671" i="69"/>
  <c r="M672" i="69"/>
  <c r="N672" i="69"/>
  <c r="O672" i="69"/>
  <c r="P672" i="69"/>
  <c r="Q672" i="69"/>
  <c r="R672" i="69"/>
  <c r="M673" i="69"/>
  <c r="N673" i="69"/>
  <c r="O673" i="69"/>
  <c r="P673" i="69"/>
  <c r="M674" i="69"/>
  <c r="N674" i="69"/>
  <c r="O674" i="69"/>
  <c r="P674" i="69"/>
  <c r="M675" i="69"/>
  <c r="N675" i="69"/>
  <c r="O675" i="69"/>
  <c r="P675" i="69"/>
  <c r="M676" i="69"/>
  <c r="N676" i="69"/>
  <c r="O676" i="69"/>
  <c r="P676" i="69"/>
  <c r="M677" i="69"/>
  <c r="N677" i="69"/>
  <c r="O677" i="69"/>
  <c r="P677" i="69"/>
  <c r="Q677" i="69"/>
  <c r="R677" i="69"/>
  <c r="M661" i="69"/>
  <c r="N661" i="69"/>
  <c r="O661" i="69"/>
  <c r="P661" i="69"/>
  <c r="M662" i="69"/>
  <c r="N662" i="69"/>
  <c r="O662" i="69"/>
  <c r="P662" i="69"/>
  <c r="M663" i="69"/>
  <c r="N663" i="69"/>
  <c r="O663" i="69"/>
  <c r="P663" i="69"/>
  <c r="M664" i="69"/>
  <c r="N664" i="69"/>
  <c r="O664" i="69"/>
  <c r="P664" i="69"/>
  <c r="M665" i="69"/>
  <c r="N665" i="69"/>
  <c r="O665" i="69"/>
  <c r="P665" i="69"/>
  <c r="M666" i="69"/>
  <c r="N666" i="69"/>
  <c r="O666" i="69"/>
  <c r="P666" i="69"/>
  <c r="Q666" i="69"/>
  <c r="R666" i="69"/>
  <c r="M667" i="69"/>
  <c r="N667" i="69"/>
  <c r="O667" i="69"/>
  <c r="P667" i="69"/>
  <c r="M668" i="69"/>
  <c r="N668" i="69"/>
  <c r="O668" i="69"/>
  <c r="P668" i="69"/>
  <c r="M669" i="69"/>
  <c r="N669" i="69"/>
  <c r="O669" i="69"/>
  <c r="P669" i="69"/>
  <c r="N660" i="69"/>
  <c r="O660" i="69"/>
  <c r="P660" i="69"/>
  <c r="M660" i="69"/>
  <c r="B660" i="69"/>
  <c r="M655" i="69"/>
  <c r="N655" i="69"/>
  <c r="O655" i="69"/>
  <c r="P655" i="69"/>
  <c r="M656" i="69"/>
  <c r="N656" i="69"/>
  <c r="O656" i="69"/>
  <c r="P656" i="69"/>
  <c r="M657" i="69"/>
  <c r="N657" i="69"/>
  <c r="O657" i="69"/>
  <c r="P657" i="69"/>
  <c r="M658" i="69"/>
  <c r="N658" i="69"/>
  <c r="O658" i="69"/>
  <c r="P658" i="69"/>
  <c r="M659" i="69"/>
  <c r="N659" i="69"/>
  <c r="O659" i="69"/>
  <c r="P659" i="69"/>
  <c r="Q659" i="69"/>
  <c r="R659" i="69"/>
  <c r="B637" i="69"/>
  <c r="B638" i="69"/>
  <c r="B639" i="69"/>
  <c r="B643" i="69"/>
  <c r="B644" i="69"/>
  <c r="B645" i="69"/>
  <c r="B646" i="69"/>
  <c r="B647" i="69"/>
  <c r="B648" i="69"/>
  <c r="B649" i="69"/>
  <c r="B650" i="69"/>
  <c r="B651" i="69"/>
  <c r="B652" i="69"/>
  <c r="B653" i="69"/>
  <c r="B654" i="69"/>
  <c r="B655" i="69"/>
  <c r="B656" i="69"/>
  <c r="B657" i="69"/>
  <c r="B658" i="69"/>
  <c r="B659" i="69"/>
  <c r="M652" i="69"/>
  <c r="N652" i="69"/>
  <c r="O652" i="69"/>
  <c r="P652" i="69"/>
  <c r="Q652" i="69"/>
  <c r="R652" i="69"/>
  <c r="M653" i="69"/>
  <c r="N653" i="69"/>
  <c r="O653" i="69"/>
  <c r="P653" i="69"/>
  <c r="M654" i="69"/>
  <c r="N654" i="69"/>
  <c r="O654" i="69"/>
  <c r="P654" i="69"/>
  <c r="M648" i="69"/>
  <c r="N648" i="69"/>
  <c r="O648" i="69"/>
  <c r="P648" i="69"/>
  <c r="M649" i="69"/>
  <c r="N649" i="69"/>
  <c r="O649" i="69"/>
  <c r="P649" i="69"/>
  <c r="M650" i="69"/>
  <c r="N650" i="69"/>
  <c r="O650" i="69"/>
  <c r="P650" i="69"/>
  <c r="M651" i="69"/>
  <c r="N651" i="69"/>
  <c r="O651" i="69"/>
  <c r="P651" i="69"/>
  <c r="M637" i="69"/>
  <c r="N637" i="69"/>
  <c r="O637" i="69"/>
  <c r="P637" i="69"/>
  <c r="M638" i="69"/>
  <c r="N638" i="69"/>
  <c r="O638" i="69"/>
  <c r="P638" i="69"/>
  <c r="M639" i="69"/>
  <c r="N639" i="69"/>
  <c r="O639" i="69"/>
  <c r="P639" i="69"/>
  <c r="M643" i="69"/>
  <c r="N643" i="69"/>
  <c r="O643" i="69"/>
  <c r="P643" i="69"/>
  <c r="M644" i="69"/>
  <c r="N644" i="69"/>
  <c r="O644" i="69"/>
  <c r="P644" i="69"/>
  <c r="M645" i="69"/>
  <c r="N645" i="69"/>
  <c r="O645" i="69"/>
  <c r="P645" i="69"/>
  <c r="M646" i="69"/>
  <c r="N646" i="69"/>
  <c r="O646" i="69"/>
  <c r="P646" i="69"/>
  <c r="Q646" i="69"/>
  <c r="R646" i="69"/>
  <c r="M647" i="69"/>
  <c r="N647" i="69"/>
  <c r="O647" i="69"/>
  <c r="P647" i="69"/>
  <c r="N636" i="69"/>
  <c r="O636" i="69"/>
  <c r="P636" i="69"/>
  <c r="M636" i="69"/>
  <c r="B636" i="69"/>
  <c r="B570" i="69"/>
  <c r="B566" i="69"/>
  <c r="B567" i="69"/>
  <c r="B568" i="69"/>
  <c r="B569" i="69"/>
  <c r="M566" i="69"/>
  <c r="N566" i="69"/>
  <c r="O566" i="69"/>
  <c r="P566" i="69"/>
  <c r="M567" i="69"/>
  <c r="N567" i="69"/>
  <c r="O567" i="69"/>
  <c r="P567" i="69"/>
  <c r="M568" i="69"/>
  <c r="N568" i="69"/>
  <c r="O568" i="69"/>
  <c r="P568" i="69"/>
  <c r="M569" i="69"/>
  <c r="N569" i="69"/>
  <c r="O569" i="69"/>
  <c r="P569" i="69"/>
  <c r="M570" i="69"/>
  <c r="N570" i="69"/>
  <c r="O570" i="69"/>
  <c r="P570" i="69"/>
  <c r="Q570" i="69"/>
  <c r="R570" i="69"/>
  <c r="N565" i="69"/>
  <c r="O565" i="69"/>
  <c r="P565" i="69"/>
  <c r="M565" i="69"/>
  <c r="B565" i="69"/>
  <c r="B557" i="69"/>
  <c r="B558" i="69"/>
  <c r="B559" i="69"/>
  <c r="B560" i="69"/>
  <c r="B561" i="69"/>
  <c r="B562" i="69"/>
  <c r="B563" i="69"/>
  <c r="B564" i="69"/>
  <c r="M555" i="69"/>
  <c r="N555" i="69"/>
  <c r="O555" i="69"/>
  <c r="P555" i="69"/>
  <c r="M556" i="69"/>
  <c r="N556" i="69"/>
  <c r="O556" i="69"/>
  <c r="P556" i="69"/>
  <c r="M557" i="69"/>
  <c r="N557" i="69"/>
  <c r="O557" i="69"/>
  <c r="P557" i="69"/>
  <c r="M558" i="69"/>
  <c r="N558" i="69"/>
  <c r="O558" i="69"/>
  <c r="P558" i="69"/>
  <c r="M559" i="69"/>
  <c r="N559" i="69"/>
  <c r="O559" i="69"/>
  <c r="P559" i="69"/>
  <c r="M560" i="69"/>
  <c r="N560" i="69"/>
  <c r="O560" i="69"/>
  <c r="P560" i="69"/>
  <c r="Q560" i="69"/>
  <c r="R560" i="69"/>
  <c r="M561" i="69"/>
  <c r="N561" i="69"/>
  <c r="O561" i="69"/>
  <c r="P561" i="69"/>
  <c r="M562" i="69"/>
  <c r="N562" i="69"/>
  <c r="O562" i="69"/>
  <c r="P562" i="69"/>
  <c r="M563" i="69"/>
  <c r="N563" i="69"/>
  <c r="O563" i="69"/>
  <c r="P563" i="69"/>
  <c r="M564" i="69"/>
  <c r="N564" i="69"/>
  <c r="O564" i="69"/>
  <c r="P564" i="69"/>
  <c r="Q564" i="69"/>
  <c r="R564" i="69"/>
  <c r="B550" i="69"/>
  <c r="B551" i="69"/>
  <c r="B552" i="69"/>
  <c r="B553" i="69"/>
  <c r="B554" i="69"/>
  <c r="B555" i="69"/>
  <c r="B556" i="69"/>
  <c r="M550" i="69"/>
  <c r="N550" i="69"/>
  <c r="O550" i="69"/>
  <c r="P550" i="69"/>
  <c r="M551" i="69"/>
  <c r="N551" i="69"/>
  <c r="O551" i="69"/>
  <c r="P551" i="69"/>
  <c r="M552" i="69"/>
  <c r="N552" i="69"/>
  <c r="O552" i="69"/>
  <c r="P552" i="69"/>
  <c r="M553" i="69"/>
  <c r="N553" i="69"/>
  <c r="O553" i="69"/>
  <c r="P553" i="69"/>
  <c r="M554" i="69"/>
  <c r="N554" i="69"/>
  <c r="O554" i="69"/>
  <c r="P554" i="69"/>
  <c r="Q554" i="69"/>
  <c r="R554" i="69"/>
  <c r="N549" i="69"/>
  <c r="O549" i="69"/>
  <c r="P549" i="69"/>
  <c r="M549" i="69"/>
  <c r="B549" i="69"/>
  <c r="B494" i="69"/>
  <c r="B495" i="69"/>
  <c r="B496" i="69"/>
  <c r="B497" i="69"/>
  <c r="B498" i="69"/>
  <c r="B499" i="69"/>
  <c r="B500" i="69"/>
  <c r="B501" i="69"/>
  <c r="B502" i="69"/>
  <c r="B503" i="69"/>
  <c r="B504" i="69"/>
  <c r="B505" i="69"/>
  <c r="B506" i="69"/>
  <c r="B507" i="69"/>
  <c r="B508" i="69"/>
  <c r="B509" i="69"/>
  <c r="B510" i="69"/>
  <c r="B511" i="69"/>
  <c r="B512" i="69"/>
  <c r="B513" i="69"/>
  <c r="B514" i="69"/>
  <c r="B515" i="69"/>
  <c r="B516" i="69"/>
  <c r="B517" i="69"/>
  <c r="B518" i="69"/>
  <c r="B519" i="69"/>
  <c r="B520" i="69"/>
  <c r="B521" i="69"/>
  <c r="B522" i="69"/>
  <c r="B523" i="69"/>
  <c r="B524" i="69"/>
  <c r="B525" i="69"/>
  <c r="B526" i="69"/>
  <c r="B527" i="69"/>
  <c r="B528" i="69"/>
  <c r="B529" i="69"/>
  <c r="B530" i="69"/>
  <c r="B531" i="69"/>
  <c r="B532" i="69"/>
  <c r="B533" i="69"/>
  <c r="B534" i="69"/>
  <c r="B535" i="69"/>
  <c r="B536" i="69"/>
  <c r="B537" i="69"/>
  <c r="B538" i="69"/>
  <c r="B539" i="69"/>
  <c r="B540" i="69"/>
  <c r="B541" i="69"/>
  <c r="B542" i="69"/>
  <c r="B543" i="69"/>
  <c r="B544" i="69"/>
  <c r="B545" i="69"/>
  <c r="B546" i="69"/>
  <c r="B547" i="69"/>
  <c r="B548" i="69"/>
  <c r="B579" i="69"/>
  <c r="B580" i="69"/>
  <c r="B581" i="69"/>
  <c r="B582" i="69"/>
  <c r="B583" i="69"/>
  <c r="B584" i="69"/>
  <c r="B585" i="69"/>
  <c r="B590" i="69"/>
  <c r="B591" i="69"/>
  <c r="B592" i="69"/>
  <c r="B593" i="69"/>
  <c r="B594" i="69"/>
  <c r="B595" i="69"/>
  <c r="B596" i="69"/>
  <c r="B597" i="69"/>
  <c r="B598" i="69"/>
  <c r="B599" i="69"/>
  <c r="B600" i="69"/>
  <c r="B601" i="69"/>
  <c r="B602" i="69"/>
  <c r="B603" i="69"/>
  <c r="B614" i="69"/>
  <c r="B615" i="69"/>
  <c r="B616" i="69"/>
  <c r="B617" i="69"/>
  <c r="B618" i="69"/>
  <c r="B619" i="69"/>
  <c r="B620" i="69"/>
  <c r="B621" i="69"/>
  <c r="B622" i="69"/>
  <c r="B623" i="69"/>
  <c r="B624" i="69"/>
  <c r="B625" i="69"/>
  <c r="B629" i="69"/>
  <c r="B630" i="69"/>
  <c r="B631" i="69"/>
  <c r="B632" i="69"/>
  <c r="B633" i="69"/>
  <c r="B634" i="69"/>
  <c r="B635" i="69"/>
  <c r="M494" i="69"/>
  <c r="N494" i="69"/>
  <c r="O494" i="69"/>
  <c r="P494" i="69"/>
  <c r="M495" i="69"/>
  <c r="N495" i="69"/>
  <c r="O495" i="69"/>
  <c r="P495" i="69"/>
  <c r="M496" i="69"/>
  <c r="N496" i="69"/>
  <c r="O496" i="69"/>
  <c r="P496" i="69"/>
  <c r="M497" i="69"/>
  <c r="N497" i="69"/>
  <c r="O497" i="69"/>
  <c r="P497" i="69"/>
  <c r="M498" i="69"/>
  <c r="N498" i="69"/>
  <c r="O498" i="69"/>
  <c r="P498" i="69"/>
  <c r="M499" i="69"/>
  <c r="N499" i="69"/>
  <c r="O499" i="69"/>
  <c r="P499" i="69"/>
  <c r="M500" i="69"/>
  <c r="N500" i="69"/>
  <c r="O500" i="69"/>
  <c r="P500" i="69"/>
  <c r="Q500" i="69"/>
  <c r="R500" i="69"/>
  <c r="M501" i="69"/>
  <c r="N501" i="69"/>
  <c r="O501" i="69"/>
  <c r="P501" i="69"/>
  <c r="M502" i="69"/>
  <c r="N502" i="69"/>
  <c r="O502" i="69"/>
  <c r="P502" i="69"/>
  <c r="M503" i="69"/>
  <c r="N503" i="69"/>
  <c r="O503" i="69"/>
  <c r="P503" i="69"/>
  <c r="Q503" i="69"/>
  <c r="R503" i="69"/>
  <c r="M504" i="69"/>
  <c r="N504" i="69"/>
  <c r="O504" i="69"/>
  <c r="P504" i="69"/>
  <c r="M505" i="69"/>
  <c r="N505" i="69"/>
  <c r="O505" i="69"/>
  <c r="P505" i="69"/>
  <c r="M506" i="69"/>
  <c r="N506" i="69"/>
  <c r="O506" i="69"/>
  <c r="P506" i="69"/>
  <c r="M507" i="69"/>
  <c r="N507" i="69"/>
  <c r="O507" i="69"/>
  <c r="P507" i="69"/>
  <c r="M508" i="69"/>
  <c r="N508" i="69"/>
  <c r="O508" i="69"/>
  <c r="P508" i="69"/>
  <c r="M509" i="69"/>
  <c r="N509" i="69"/>
  <c r="O509" i="69"/>
  <c r="P509" i="69"/>
  <c r="Q509" i="69"/>
  <c r="R509" i="69"/>
  <c r="M510" i="69"/>
  <c r="N510" i="69"/>
  <c r="O510" i="69"/>
  <c r="P510" i="69"/>
  <c r="M511" i="69"/>
  <c r="N511" i="69"/>
  <c r="O511" i="69"/>
  <c r="P511" i="69"/>
  <c r="M512" i="69"/>
  <c r="N512" i="69"/>
  <c r="O512" i="69"/>
  <c r="P512" i="69"/>
  <c r="M513" i="69"/>
  <c r="N513" i="69"/>
  <c r="O513" i="69"/>
  <c r="P513" i="69"/>
  <c r="M514" i="69"/>
  <c r="N514" i="69"/>
  <c r="O514" i="69"/>
  <c r="P514" i="69"/>
  <c r="M515" i="69"/>
  <c r="N515" i="69"/>
  <c r="O515" i="69"/>
  <c r="P515" i="69"/>
  <c r="Q515" i="69"/>
  <c r="R515" i="69"/>
  <c r="M516" i="69"/>
  <c r="N516" i="69"/>
  <c r="O516" i="69"/>
  <c r="P516" i="69"/>
  <c r="M517" i="69"/>
  <c r="N517" i="69"/>
  <c r="O517" i="69"/>
  <c r="P517" i="69"/>
  <c r="M518" i="69"/>
  <c r="N518" i="69"/>
  <c r="O518" i="69"/>
  <c r="P518" i="69"/>
  <c r="M519" i="69"/>
  <c r="N519" i="69"/>
  <c r="O519" i="69"/>
  <c r="P519" i="69"/>
  <c r="M520" i="69"/>
  <c r="N520" i="69"/>
  <c r="O520" i="69"/>
  <c r="P520" i="69"/>
  <c r="M521" i="69"/>
  <c r="N521" i="69"/>
  <c r="O521" i="69"/>
  <c r="P521" i="69"/>
  <c r="Q521" i="69"/>
  <c r="R521" i="69"/>
  <c r="M522" i="69"/>
  <c r="N522" i="69"/>
  <c r="O522" i="69"/>
  <c r="P522" i="69"/>
  <c r="M523" i="69"/>
  <c r="N523" i="69"/>
  <c r="O523" i="69"/>
  <c r="P523" i="69"/>
  <c r="M524" i="69"/>
  <c r="N524" i="69"/>
  <c r="O524" i="69"/>
  <c r="P524" i="69"/>
  <c r="M525" i="69"/>
  <c r="N525" i="69"/>
  <c r="O525" i="69"/>
  <c r="P525" i="69"/>
  <c r="M526" i="69"/>
  <c r="N526" i="69"/>
  <c r="O526" i="69"/>
  <c r="P526" i="69"/>
  <c r="M527" i="69"/>
  <c r="N527" i="69"/>
  <c r="O527" i="69"/>
  <c r="P527" i="69"/>
  <c r="Q527" i="69"/>
  <c r="R527" i="69"/>
  <c r="M528" i="69"/>
  <c r="N528" i="69"/>
  <c r="O528" i="69"/>
  <c r="P528" i="69"/>
  <c r="M529" i="69"/>
  <c r="N529" i="69"/>
  <c r="O529" i="69"/>
  <c r="P529" i="69"/>
  <c r="M530" i="69"/>
  <c r="N530" i="69"/>
  <c r="O530" i="69"/>
  <c r="P530" i="69"/>
  <c r="Q530" i="69"/>
  <c r="R530" i="69"/>
  <c r="M531" i="69"/>
  <c r="N531" i="69"/>
  <c r="O531" i="69"/>
  <c r="P531" i="69"/>
  <c r="M532" i="69"/>
  <c r="N532" i="69"/>
  <c r="O532" i="69"/>
  <c r="P532" i="69"/>
  <c r="M533" i="69"/>
  <c r="N533" i="69"/>
  <c r="O533" i="69"/>
  <c r="P533" i="69"/>
  <c r="M534" i="69"/>
  <c r="N534" i="69"/>
  <c r="O534" i="69"/>
  <c r="P534" i="69"/>
  <c r="M535" i="69"/>
  <c r="N535" i="69"/>
  <c r="O535" i="69"/>
  <c r="P535" i="69"/>
  <c r="M536" i="69"/>
  <c r="N536" i="69"/>
  <c r="O536" i="69"/>
  <c r="P536" i="69"/>
  <c r="Q536" i="69"/>
  <c r="R536" i="69"/>
  <c r="M537" i="69"/>
  <c r="N537" i="69"/>
  <c r="O537" i="69"/>
  <c r="P537" i="69"/>
  <c r="M538" i="69"/>
  <c r="N538" i="69"/>
  <c r="O538" i="69"/>
  <c r="P538" i="69"/>
  <c r="M539" i="69"/>
  <c r="N539" i="69"/>
  <c r="O539" i="69"/>
  <c r="P539" i="69"/>
  <c r="Q539" i="69"/>
  <c r="R539" i="69"/>
  <c r="M540" i="69"/>
  <c r="N540" i="69"/>
  <c r="O540" i="69"/>
  <c r="P540" i="69"/>
  <c r="M541" i="69"/>
  <c r="N541" i="69"/>
  <c r="O541" i="69"/>
  <c r="P541" i="69"/>
  <c r="M542" i="69"/>
  <c r="N542" i="69"/>
  <c r="O542" i="69"/>
  <c r="P542" i="69"/>
  <c r="M543" i="69"/>
  <c r="N543" i="69"/>
  <c r="O543" i="69"/>
  <c r="P543" i="69"/>
  <c r="M544" i="69"/>
  <c r="N544" i="69"/>
  <c r="O544" i="69"/>
  <c r="P544" i="69"/>
  <c r="M545" i="69"/>
  <c r="N545" i="69"/>
  <c r="O545" i="69"/>
  <c r="P545" i="69"/>
  <c r="Q545" i="69"/>
  <c r="R545" i="69"/>
  <c r="M546" i="69"/>
  <c r="N546" i="69"/>
  <c r="O546" i="69"/>
  <c r="P546" i="69"/>
  <c r="M547" i="69"/>
  <c r="N547" i="69"/>
  <c r="O547" i="69"/>
  <c r="P547" i="69"/>
  <c r="M548" i="69"/>
  <c r="N548" i="69"/>
  <c r="O548" i="69"/>
  <c r="P548" i="69"/>
  <c r="Q548" i="69"/>
  <c r="R548" i="69"/>
  <c r="M579" i="69"/>
  <c r="N579" i="69"/>
  <c r="O579" i="69"/>
  <c r="P579" i="69"/>
  <c r="M580" i="69"/>
  <c r="N580" i="69"/>
  <c r="O580" i="69"/>
  <c r="P580" i="69"/>
  <c r="M581" i="69"/>
  <c r="N581" i="69"/>
  <c r="O581" i="69"/>
  <c r="P581" i="69"/>
  <c r="M582" i="69"/>
  <c r="N582" i="69"/>
  <c r="O582" i="69"/>
  <c r="P582" i="69"/>
  <c r="M583" i="69"/>
  <c r="N583" i="69"/>
  <c r="O583" i="69"/>
  <c r="P583" i="69"/>
  <c r="M584" i="69"/>
  <c r="N584" i="69"/>
  <c r="O584" i="69"/>
  <c r="P584" i="69"/>
  <c r="M585" i="69"/>
  <c r="N585" i="69"/>
  <c r="O585" i="69"/>
  <c r="P585" i="69"/>
  <c r="Q585" i="69"/>
  <c r="R585" i="69"/>
  <c r="M590" i="69"/>
  <c r="N590" i="69"/>
  <c r="O590" i="69"/>
  <c r="P590" i="69"/>
  <c r="M591" i="69"/>
  <c r="N591" i="69"/>
  <c r="O591" i="69"/>
  <c r="P591" i="69"/>
  <c r="M592" i="69"/>
  <c r="N592" i="69"/>
  <c r="O592" i="69"/>
  <c r="P592" i="69"/>
  <c r="M593" i="69"/>
  <c r="N593" i="69"/>
  <c r="O593" i="69"/>
  <c r="P593" i="69"/>
  <c r="M594" i="69"/>
  <c r="N594" i="69"/>
  <c r="O594" i="69"/>
  <c r="P594" i="69"/>
  <c r="M595" i="69"/>
  <c r="N595" i="69"/>
  <c r="O595" i="69"/>
  <c r="P595" i="69"/>
  <c r="Q595" i="69"/>
  <c r="R595" i="69"/>
  <c r="M596" i="69"/>
  <c r="N596" i="69"/>
  <c r="O596" i="69"/>
  <c r="P596" i="69"/>
  <c r="M597" i="69"/>
  <c r="N597" i="69"/>
  <c r="O597" i="69"/>
  <c r="P597" i="69"/>
  <c r="M598" i="69"/>
  <c r="N598" i="69"/>
  <c r="O598" i="69"/>
  <c r="P598" i="69"/>
  <c r="M599" i="69"/>
  <c r="N599" i="69"/>
  <c r="O599" i="69"/>
  <c r="P599" i="69"/>
  <c r="Q599" i="69"/>
  <c r="R599" i="69"/>
  <c r="M600" i="69"/>
  <c r="N600" i="69"/>
  <c r="O600" i="69"/>
  <c r="P600" i="69"/>
  <c r="M601" i="69"/>
  <c r="N601" i="69"/>
  <c r="O601" i="69"/>
  <c r="P601" i="69"/>
  <c r="M602" i="69"/>
  <c r="N602" i="69"/>
  <c r="O602" i="69"/>
  <c r="P602" i="69"/>
  <c r="M603" i="69"/>
  <c r="N603" i="69"/>
  <c r="O603" i="69"/>
  <c r="P603" i="69"/>
  <c r="Q603" i="69"/>
  <c r="R603" i="69"/>
  <c r="M614" i="69"/>
  <c r="N614" i="69"/>
  <c r="O614" i="69"/>
  <c r="P614" i="69"/>
  <c r="M615" i="69"/>
  <c r="N615" i="69"/>
  <c r="O615" i="69"/>
  <c r="P615" i="69"/>
  <c r="M616" i="69"/>
  <c r="N616" i="69"/>
  <c r="O616" i="69"/>
  <c r="P616" i="69"/>
  <c r="M617" i="69"/>
  <c r="N617" i="69"/>
  <c r="O617" i="69"/>
  <c r="P617" i="69"/>
  <c r="M618" i="69"/>
  <c r="N618" i="69"/>
  <c r="O618" i="69"/>
  <c r="P618" i="69"/>
  <c r="M619" i="69"/>
  <c r="N619" i="69"/>
  <c r="O619" i="69"/>
  <c r="P619" i="69"/>
  <c r="M620" i="69"/>
  <c r="N620" i="69"/>
  <c r="O620" i="69"/>
  <c r="P620" i="69"/>
  <c r="Q620" i="69"/>
  <c r="R620" i="69"/>
  <c r="M621" i="69"/>
  <c r="N621" i="69"/>
  <c r="O621" i="69"/>
  <c r="P621" i="69"/>
  <c r="Q621" i="69"/>
  <c r="R621" i="69"/>
  <c r="M622" i="69"/>
  <c r="N622" i="69"/>
  <c r="O622" i="69"/>
  <c r="P622" i="69"/>
  <c r="M623" i="69"/>
  <c r="N623" i="69"/>
  <c r="O623" i="69"/>
  <c r="P623" i="69"/>
  <c r="M624" i="69"/>
  <c r="N624" i="69"/>
  <c r="O624" i="69"/>
  <c r="P624" i="69"/>
  <c r="Q624" i="69"/>
  <c r="R624" i="69"/>
  <c r="M625" i="69"/>
  <c r="N625" i="69"/>
  <c r="O625" i="69"/>
  <c r="P625" i="69"/>
  <c r="Q625" i="69"/>
  <c r="R625" i="69"/>
  <c r="M629" i="69"/>
  <c r="N629" i="69"/>
  <c r="O629" i="69"/>
  <c r="P629" i="69"/>
  <c r="M630" i="69"/>
  <c r="N630" i="69"/>
  <c r="O630" i="69"/>
  <c r="P630" i="69"/>
  <c r="M631" i="69"/>
  <c r="N631" i="69"/>
  <c r="O631" i="69"/>
  <c r="P631" i="69"/>
  <c r="M632" i="69"/>
  <c r="N632" i="69"/>
  <c r="O632" i="69"/>
  <c r="P632" i="69"/>
  <c r="M633" i="69"/>
  <c r="N633" i="69"/>
  <c r="O633" i="69"/>
  <c r="P633" i="69"/>
  <c r="M634" i="69"/>
  <c r="N634" i="69"/>
  <c r="O634" i="69"/>
  <c r="P634" i="69"/>
  <c r="Q634" i="69"/>
  <c r="R634" i="69"/>
  <c r="M635" i="69"/>
  <c r="N635" i="69"/>
  <c r="O635" i="69"/>
  <c r="P635" i="69"/>
  <c r="Q635" i="69"/>
  <c r="R635" i="69"/>
  <c r="N493" i="69"/>
  <c r="O493" i="69"/>
  <c r="P493" i="69"/>
  <c r="M493" i="69"/>
  <c r="B493" i="69"/>
  <c r="B414" i="69"/>
  <c r="M414" i="69"/>
  <c r="N414" i="69"/>
  <c r="O414" i="69"/>
  <c r="P414" i="69"/>
  <c r="Q414" i="69"/>
  <c r="R414" i="69"/>
  <c r="M405" i="69"/>
  <c r="N405" i="69"/>
  <c r="O405" i="69"/>
  <c r="P405" i="69"/>
  <c r="M406" i="69"/>
  <c r="N406" i="69"/>
  <c r="O406" i="69"/>
  <c r="P406" i="69"/>
  <c r="M407" i="69"/>
  <c r="N407" i="69"/>
  <c r="O407" i="69"/>
  <c r="P407" i="69"/>
  <c r="M408" i="69"/>
  <c r="N408" i="69"/>
  <c r="O408" i="69"/>
  <c r="P408" i="69"/>
  <c r="Q408" i="69"/>
  <c r="R408" i="69"/>
  <c r="M409" i="69"/>
  <c r="N409" i="69"/>
  <c r="O409" i="69"/>
  <c r="P409" i="69"/>
  <c r="Q409" i="69"/>
  <c r="R409" i="69"/>
  <c r="M410" i="69"/>
  <c r="N410" i="69"/>
  <c r="O410" i="69"/>
  <c r="P410" i="69"/>
  <c r="Q410" i="69"/>
  <c r="R410" i="69"/>
  <c r="M411" i="69"/>
  <c r="N411" i="69"/>
  <c r="O411" i="69"/>
  <c r="P411" i="69"/>
  <c r="M412" i="69"/>
  <c r="N412" i="69"/>
  <c r="O412" i="69"/>
  <c r="P412" i="69"/>
  <c r="M413" i="69"/>
  <c r="N413" i="69"/>
  <c r="O413" i="69"/>
  <c r="P413" i="69"/>
  <c r="Q413" i="69"/>
  <c r="R413" i="69"/>
  <c r="B405" i="69"/>
  <c r="B406" i="69"/>
  <c r="B407" i="69"/>
  <c r="B408" i="69"/>
  <c r="B409" i="69"/>
  <c r="B410" i="69"/>
  <c r="B411" i="69"/>
  <c r="B412" i="69"/>
  <c r="B413" i="69"/>
  <c r="N404" i="69"/>
  <c r="O404" i="69"/>
  <c r="P404" i="69"/>
  <c r="M404" i="69"/>
  <c r="B404" i="69"/>
  <c r="B487" i="69"/>
  <c r="B488" i="69"/>
  <c r="B489" i="69"/>
  <c r="B490" i="69"/>
  <c r="B491" i="69"/>
  <c r="B492" i="69"/>
  <c r="M487" i="69"/>
  <c r="N487" i="69"/>
  <c r="O487" i="69"/>
  <c r="P487" i="69"/>
  <c r="M488" i="69"/>
  <c r="N488" i="69"/>
  <c r="O488" i="69"/>
  <c r="P488" i="69"/>
  <c r="M489" i="69"/>
  <c r="N489" i="69"/>
  <c r="O489" i="69"/>
  <c r="P489" i="69"/>
  <c r="M490" i="69"/>
  <c r="N490" i="69"/>
  <c r="O490" i="69"/>
  <c r="P490" i="69"/>
  <c r="M491" i="69"/>
  <c r="N491" i="69"/>
  <c r="O491" i="69"/>
  <c r="P491" i="69"/>
  <c r="M492" i="69"/>
  <c r="N492" i="69"/>
  <c r="O492" i="69"/>
  <c r="P492" i="69"/>
  <c r="Q492" i="69"/>
  <c r="R492" i="69"/>
  <c r="N486" i="69"/>
  <c r="O486" i="69"/>
  <c r="P486" i="69"/>
  <c r="M486" i="69"/>
  <c r="B486" i="69"/>
  <c r="B416" i="69"/>
  <c r="B417" i="69"/>
  <c r="B418" i="69"/>
  <c r="B419" i="69"/>
  <c r="B420" i="69"/>
  <c r="B421" i="69"/>
  <c r="B422" i="69"/>
  <c r="B423" i="69"/>
  <c r="B424" i="69"/>
  <c r="B425" i="69"/>
  <c r="B426" i="69"/>
  <c r="B427" i="69"/>
  <c r="B428" i="69"/>
  <c r="B429" i="69"/>
  <c r="B430" i="69"/>
  <c r="B431" i="69"/>
  <c r="B432" i="69"/>
  <c r="B433" i="69"/>
  <c r="B434" i="69"/>
  <c r="B435" i="69"/>
  <c r="B436" i="69"/>
  <c r="B437" i="69"/>
  <c r="B438" i="69"/>
  <c r="B439" i="69"/>
  <c r="B440" i="69"/>
  <c r="B441" i="69"/>
  <c r="B442" i="69"/>
  <c r="B443" i="69"/>
  <c r="B444" i="69"/>
  <c r="B445" i="69"/>
  <c r="B446" i="69"/>
  <c r="B447" i="69"/>
  <c r="B448" i="69"/>
  <c r="B449" i="69"/>
  <c r="B450" i="69"/>
  <c r="B451" i="69"/>
  <c r="B452" i="69"/>
  <c r="B453" i="69"/>
  <c r="B454" i="69"/>
  <c r="B455" i="69"/>
  <c r="B456" i="69"/>
  <c r="B457" i="69"/>
  <c r="B458" i="69"/>
  <c r="B459" i="69"/>
  <c r="B460" i="69"/>
  <c r="B461" i="69"/>
  <c r="B462" i="69"/>
  <c r="B463" i="69"/>
  <c r="B464" i="69"/>
  <c r="B465" i="69"/>
  <c r="B466" i="69"/>
  <c r="B467" i="69"/>
  <c r="B468" i="69"/>
  <c r="B469" i="69"/>
  <c r="B470" i="69"/>
  <c r="B471" i="69"/>
  <c r="B472" i="69"/>
  <c r="B473" i="69"/>
  <c r="B474" i="69"/>
  <c r="B475" i="69"/>
  <c r="B476" i="69"/>
  <c r="B477" i="69"/>
  <c r="B478" i="69"/>
  <c r="B479" i="69"/>
  <c r="B480" i="69"/>
  <c r="B481" i="69"/>
  <c r="B482" i="69"/>
  <c r="M481" i="69"/>
  <c r="N481" i="69"/>
  <c r="O481" i="69"/>
  <c r="P481" i="69"/>
  <c r="Q481" i="69"/>
  <c r="R481" i="69"/>
  <c r="M482" i="69"/>
  <c r="N482" i="69"/>
  <c r="O482" i="69"/>
  <c r="P482" i="69"/>
  <c r="Q482" i="69"/>
  <c r="R482" i="69"/>
  <c r="M476" i="69"/>
  <c r="N476" i="69"/>
  <c r="O476" i="69"/>
  <c r="P476" i="69"/>
  <c r="M477" i="69"/>
  <c r="N477" i="69"/>
  <c r="O477" i="69"/>
  <c r="P477" i="69"/>
  <c r="M478" i="69"/>
  <c r="N478" i="69"/>
  <c r="O478" i="69"/>
  <c r="P478" i="69"/>
  <c r="M479" i="69"/>
  <c r="N479" i="69"/>
  <c r="O479" i="69"/>
  <c r="P479" i="69"/>
  <c r="M480" i="69"/>
  <c r="N480" i="69"/>
  <c r="O480" i="69"/>
  <c r="P480" i="69"/>
  <c r="M466" i="69"/>
  <c r="N466" i="69"/>
  <c r="O466" i="69"/>
  <c r="P466" i="69"/>
  <c r="M467" i="69"/>
  <c r="N467" i="69"/>
  <c r="O467" i="69"/>
  <c r="P467" i="69"/>
  <c r="M468" i="69"/>
  <c r="N468" i="69"/>
  <c r="O468" i="69"/>
  <c r="P468" i="69"/>
  <c r="Q468" i="69"/>
  <c r="R468" i="69"/>
  <c r="M469" i="69"/>
  <c r="N469" i="69"/>
  <c r="O469" i="69"/>
  <c r="P469" i="69"/>
  <c r="Q469" i="69"/>
  <c r="R469" i="69"/>
  <c r="M470" i="69"/>
  <c r="N470" i="69"/>
  <c r="O470" i="69"/>
  <c r="P470" i="69"/>
  <c r="M471" i="69"/>
  <c r="N471" i="69"/>
  <c r="O471" i="69"/>
  <c r="P471" i="69"/>
  <c r="M472" i="69"/>
  <c r="N472" i="69"/>
  <c r="O472" i="69"/>
  <c r="P472" i="69"/>
  <c r="M473" i="69"/>
  <c r="N473" i="69"/>
  <c r="O473" i="69"/>
  <c r="P473" i="69"/>
  <c r="M474" i="69"/>
  <c r="N474" i="69"/>
  <c r="O474" i="69"/>
  <c r="P474" i="69"/>
  <c r="M475" i="69"/>
  <c r="N475" i="69"/>
  <c r="O475" i="69"/>
  <c r="P475" i="69"/>
  <c r="Q475" i="69"/>
  <c r="R475" i="69"/>
  <c r="M460" i="69"/>
  <c r="N460" i="69"/>
  <c r="O460" i="69"/>
  <c r="P460" i="69"/>
  <c r="M461" i="69"/>
  <c r="N461" i="69"/>
  <c r="O461" i="69"/>
  <c r="P461" i="69"/>
  <c r="M462" i="69"/>
  <c r="N462" i="69"/>
  <c r="O462" i="69"/>
  <c r="P462" i="69"/>
  <c r="M463" i="69"/>
  <c r="N463" i="69"/>
  <c r="O463" i="69"/>
  <c r="P463" i="69"/>
  <c r="M464" i="69"/>
  <c r="N464" i="69"/>
  <c r="O464" i="69"/>
  <c r="P464" i="69"/>
  <c r="Q464" i="69"/>
  <c r="R464" i="69"/>
  <c r="M465" i="69"/>
  <c r="N465" i="69"/>
  <c r="O465" i="69"/>
  <c r="P465" i="69"/>
  <c r="Q465" i="69"/>
  <c r="R465" i="69"/>
  <c r="M455" i="69"/>
  <c r="N455" i="69"/>
  <c r="O455" i="69"/>
  <c r="P455" i="69"/>
  <c r="M456" i="69"/>
  <c r="N456" i="69"/>
  <c r="O456" i="69"/>
  <c r="P456" i="69"/>
  <c r="M457" i="69"/>
  <c r="N457" i="69"/>
  <c r="O457" i="69"/>
  <c r="P457" i="69"/>
  <c r="Q457" i="69"/>
  <c r="R457" i="69"/>
  <c r="M458" i="69"/>
  <c r="N458" i="69"/>
  <c r="O458" i="69"/>
  <c r="P458" i="69"/>
  <c r="Q458" i="69"/>
  <c r="R458" i="69"/>
  <c r="M459" i="69"/>
  <c r="N459" i="69"/>
  <c r="O459" i="69"/>
  <c r="P459" i="69"/>
  <c r="M451" i="69"/>
  <c r="N451" i="69"/>
  <c r="O451" i="69"/>
  <c r="P451" i="69"/>
  <c r="Q451" i="69"/>
  <c r="R451" i="69"/>
  <c r="M452" i="69"/>
  <c r="N452" i="69"/>
  <c r="O452" i="69"/>
  <c r="P452" i="69"/>
  <c r="M453" i="69"/>
  <c r="N453" i="69"/>
  <c r="O453" i="69"/>
  <c r="P453" i="69"/>
  <c r="M454" i="69"/>
  <c r="N454" i="69"/>
  <c r="O454" i="69"/>
  <c r="P454" i="69"/>
  <c r="M443" i="69"/>
  <c r="N443" i="69"/>
  <c r="O443" i="69"/>
  <c r="P443" i="69"/>
  <c r="Q443" i="69"/>
  <c r="R443" i="69"/>
  <c r="M444" i="69"/>
  <c r="N444" i="69"/>
  <c r="O444" i="69"/>
  <c r="P444" i="69"/>
  <c r="M445" i="69"/>
  <c r="N445" i="69"/>
  <c r="O445" i="69"/>
  <c r="P445" i="69"/>
  <c r="M446" i="69"/>
  <c r="N446" i="69"/>
  <c r="O446" i="69"/>
  <c r="P446" i="69"/>
  <c r="Q446" i="69"/>
  <c r="R446" i="69"/>
  <c r="M447" i="69"/>
  <c r="N447" i="69"/>
  <c r="O447" i="69"/>
  <c r="P447" i="69"/>
  <c r="Q447" i="69"/>
  <c r="R447" i="69"/>
  <c r="M448" i="69"/>
  <c r="N448" i="69"/>
  <c r="O448" i="69"/>
  <c r="P448" i="69"/>
  <c r="M449" i="69"/>
  <c r="N449" i="69"/>
  <c r="O449" i="69"/>
  <c r="P449" i="69"/>
  <c r="M450" i="69"/>
  <c r="N450" i="69"/>
  <c r="O450" i="69"/>
  <c r="P450" i="69"/>
  <c r="Q450" i="69"/>
  <c r="R450" i="69"/>
  <c r="M436" i="69"/>
  <c r="N436" i="69"/>
  <c r="O436" i="69"/>
  <c r="P436" i="69"/>
  <c r="M437" i="69"/>
  <c r="N437" i="69"/>
  <c r="O437" i="69"/>
  <c r="P437" i="69"/>
  <c r="M438" i="69"/>
  <c r="N438" i="69"/>
  <c r="O438" i="69"/>
  <c r="P438" i="69"/>
  <c r="M439" i="69"/>
  <c r="N439" i="69"/>
  <c r="O439" i="69"/>
  <c r="P439" i="69"/>
  <c r="M440" i="69"/>
  <c r="N440" i="69"/>
  <c r="O440" i="69"/>
  <c r="P440" i="69"/>
  <c r="M441" i="69"/>
  <c r="N441" i="69"/>
  <c r="O441" i="69"/>
  <c r="P441" i="69"/>
  <c r="M442" i="69"/>
  <c r="N442" i="69"/>
  <c r="O442" i="69"/>
  <c r="P442" i="69"/>
  <c r="Q442" i="69"/>
  <c r="R442" i="69"/>
  <c r="M416" i="69"/>
  <c r="N416" i="69"/>
  <c r="O416" i="69"/>
  <c r="P416" i="69"/>
  <c r="M417" i="69"/>
  <c r="N417" i="69"/>
  <c r="O417" i="69"/>
  <c r="P417" i="69"/>
  <c r="M418" i="69"/>
  <c r="N418" i="69"/>
  <c r="O418" i="69"/>
  <c r="P418" i="69"/>
  <c r="M419" i="69"/>
  <c r="N419" i="69"/>
  <c r="O419" i="69"/>
  <c r="P419" i="69"/>
  <c r="M420" i="69"/>
  <c r="N420" i="69"/>
  <c r="O420" i="69"/>
  <c r="P420" i="69"/>
  <c r="M421" i="69"/>
  <c r="N421" i="69"/>
  <c r="O421" i="69"/>
  <c r="P421" i="69"/>
  <c r="M422" i="69"/>
  <c r="N422" i="69"/>
  <c r="O422" i="69"/>
  <c r="P422" i="69"/>
  <c r="Q422" i="69"/>
  <c r="R422" i="69"/>
  <c r="M423" i="69"/>
  <c r="N423" i="69"/>
  <c r="O423" i="69"/>
  <c r="P423" i="69"/>
  <c r="M424" i="69"/>
  <c r="N424" i="69"/>
  <c r="O424" i="69"/>
  <c r="P424" i="69"/>
  <c r="M425" i="69"/>
  <c r="N425" i="69"/>
  <c r="O425" i="69"/>
  <c r="P425" i="69"/>
  <c r="M426" i="69"/>
  <c r="N426" i="69"/>
  <c r="O426" i="69"/>
  <c r="P426" i="69"/>
  <c r="M427" i="69"/>
  <c r="N427" i="69"/>
  <c r="O427" i="69"/>
  <c r="P427" i="69"/>
  <c r="M428" i="69"/>
  <c r="N428" i="69"/>
  <c r="O428" i="69"/>
  <c r="P428" i="69"/>
  <c r="Q428" i="69"/>
  <c r="R428" i="69"/>
  <c r="M429" i="69"/>
  <c r="N429" i="69"/>
  <c r="O429" i="69"/>
  <c r="P429" i="69"/>
  <c r="M430" i="69"/>
  <c r="N430" i="69"/>
  <c r="O430" i="69"/>
  <c r="P430" i="69"/>
  <c r="M431" i="69"/>
  <c r="N431" i="69"/>
  <c r="O431" i="69"/>
  <c r="P431" i="69"/>
  <c r="M432" i="69"/>
  <c r="N432" i="69"/>
  <c r="O432" i="69"/>
  <c r="P432" i="69"/>
  <c r="M433" i="69"/>
  <c r="N433" i="69"/>
  <c r="O433" i="69"/>
  <c r="P433" i="69"/>
  <c r="M434" i="69"/>
  <c r="N434" i="69"/>
  <c r="O434" i="69"/>
  <c r="P434" i="69"/>
  <c r="Q434" i="69"/>
  <c r="R434" i="69"/>
  <c r="M435" i="69"/>
  <c r="N435" i="69"/>
  <c r="O435" i="69"/>
  <c r="P435" i="69"/>
  <c r="Q435" i="69"/>
  <c r="R435" i="69"/>
  <c r="N415" i="69"/>
  <c r="O415" i="69"/>
  <c r="P415" i="69"/>
  <c r="M415" i="69"/>
  <c r="B415" i="69"/>
  <c r="R372" i="69"/>
  <c r="Q372" i="69"/>
  <c r="Q371" i="69" s="1"/>
  <c r="Q370" i="69" s="1"/>
  <c r="Q369" i="69" s="1"/>
  <c r="Q368" i="69" s="1"/>
  <c r="Q367" i="69" s="1"/>
  <c r="Q366" i="69" s="1"/>
  <c r="B325" i="69"/>
  <c r="B326" i="69"/>
  <c r="B327" i="69"/>
  <c r="B328" i="69"/>
  <c r="B329" i="69"/>
  <c r="B330" i="69"/>
  <c r="B331" i="69"/>
  <c r="B332" i="69"/>
  <c r="B333" i="69"/>
  <c r="B334" i="69"/>
  <c r="B335" i="69"/>
  <c r="B336" i="69"/>
  <c r="B337" i="69"/>
  <c r="B338" i="69"/>
  <c r="B339" i="69"/>
  <c r="B340" i="69"/>
  <c r="B341" i="69"/>
  <c r="B342" i="69"/>
  <c r="B343" i="69"/>
  <c r="B344" i="69"/>
  <c r="B345" i="69"/>
  <c r="B346" i="69"/>
  <c r="B347" i="69"/>
  <c r="B348" i="69"/>
  <c r="B349" i="69"/>
  <c r="B350" i="69"/>
  <c r="B355" i="69"/>
  <c r="B356" i="69"/>
  <c r="B357" i="69"/>
  <c r="B358" i="69"/>
  <c r="B359" i="69"/>
  <c r="B360" i="69"/>
  <c r="B366" i="69"/>
  <c r="B367" i="69"/>
  <c r="B368" i="69"/>
  <c r="B369" i="69"/>
  <c r="B370" i="69"/>
  <c r="B371" i="69"/>
  <c r="B372" i="69"/>
  <c r="B373" i="69"/>
  <c r="B374" i="69"/>
  <c r="B375" i="69"/>
  <c r="B376" i="69"/>
  <c r="B377" i="69"/>
  <c r="B378" i="69"/>
  <c r="B379" i="69"/>
  <c r="B380" i="69"/>
  <c r="B381" i="69"/>
  <c r="B382" i="69"/>
  <c r="B383" i="69"/>
  <c r="B384" i="69"/>
  <c r="B385" i="69"/>
  <c r="B386" i="69"/>
  <c r="B387" i="69"/>
  <c r="B388" i="69"/>
  <c r="B389" i="69"/>
  <c r="B390" i="69"/>
  <c r="B391" i="69"/>
  <c r="B392" i="69"/>
  <c r="B393" i="69"/>
  <c r="B394" i="69"/>
  <c r="B395" i="69"/>
  <c r="B396" i="69"/>
  <c r="B397" i="69"/>
  <c r="B398" i="69"/>
  <c r="B399" i="69"/>
  <c r="B400" i="69"/>
  <c r="B401" i="69"/>
  <c r="B402" i="69"/>
  <c r="B403" i="69"/>
  <c r="M325" i="69"/>
  <c r="N325" i="69"/>
  <c r="O325" i="69"/>
  <c r="P325" i="69"/>
  <c r="M326" i="69"/>
  <c r="N326" i="69"/>
  <c r="O326" i="69"/>
  <c r="P326" i="69"/>
  <c r="M327" i="69"/>
  <c r="N327" i="69"/>
  <c r="O327" i="69"/>
  <c r="P327" i="69"/>
  <c r="M328" i="69"/>
  <c r="N328" i="69"/>
  <c r="O328" i="69"/>
  <c r="P328" i="69"/>
  <c r="M329" i="69"/>
  <c r="N329" i="69"/>
  <c r="O329" i="69"/>
  <c r="P329" i="69"/>
  <c r="M330" i="69"/>
  <c r="N330" i="69"/>
  <c r="O330" i="69"/>
  <c r="P330" i="69"/>
  <c r="M331" i="69"/>
  <c r="N331" i="69"/>
  <c r="O331" i="69"/>
  <c r="P331" i="69"/>
  <c r="Q331" i="69"/>
  <c r="R331" i="69"/>
  <c r="M332" i="69"/>
  <c r="N332" i="69"/>
  <c r="O332" i="69"/>
  <c r="P332" i="69"/>
  <c r="M333" i="69"/>
  <c r="N333" i="69"/>
  <c r="O333" i="69"/>
  <c r="P333" i="69"/>
  <c r="M334" i="69"/>
  <c r="N334" i="69"/>
  <c r="O334" i="69"/>
  <c r="P334" i="69"/>
  <c r="M335" i="69"/>
  <c r="N335" i="69"/>
  <c r="O335" i="69"/>
  <c r="P335" i="69"/>
  <c r="M336" i="69"/>
  <c r="N336" i="69"/>
  <c r="O336" i="69"/>
  <c r="P336" i="69"/>
  <c r="M337" i="69"/>
  <c r="N337" i="69"/>
  <c r="O337" i="69"/>
  <c r="P337" i="69"/>
  <c r="Q337" i="69"/>
  <c r="R337" i="69"/>
  <c r="M338" i="69"/>
  <c r="N338" i="69"/>
  <c r="O338" i="69"/>
  <c r="P338" i="69"/>
  <c r="M339" i="69"/>
  <c r="N339" i="69"/>
  <c r="O339" i="69"/>
  <c r="P339" i="69"/>
  <c r="M340" i="69"/>
  <c r="N340" i="69"/>
  <c r="O340" i="69"/>
  <c r="P340" i="69"/>
  <c r="M341" i="69"/>
  <c r="N341" i="69"/>
  <c r="O341" i="69"/>
  <c r="P341" i="69"/>
  <c r="M342" i="69"/>
  <c r="N342" i="69"/>
  <c r="O342" i="69"/>
  <c r="P342" i="69"/>
  <c r="M343" i="69"/>
  <c r="N343" i="69"/>
  <c r="O343" i="69"/>
  <c r="P343" i="69"/>
  <c r="M344" i="69"/>
  <c r="N344" i="69"/>
  <c r="O344" i="69"/>
  <c r="P344" i="69"/>
  <c r="Q344" i="69"/>
  <c r="R344" i="69"/>
  <c r="M345" i="69"/>
  <c r="N345" i="69"/>
  <c r="O345" i="69"/>
  <c r="P345" i="69"/>
  <c r="M346" i="69"/>
  <c r="N346" i="69"/>
  <c r="O346" i="69"/>
  <c r="P346" i="69"/>
  <c r="M347" i="69"/>
  <c r="N347" i="69"/>
  <c r="O347" i="69"/>
  <c r="P347" i="69"/>
  <c r="M348" i="69"/>
  <c r="N348" i="69"/>
  <c r="O348" i="69"/>
  <c r="P348" i="69"/>
  <c r="M349" i="69"/>
  <c r="N349" i="69"/>
  <c r="O349" i="69"/>
  <c r="P349" i="69"/>
  <c r="M350" i="69"/>
  <c r="N350" i="69"/>
  <c r="O350" i="69"/>
  <c r="P350" i="69"/>
  <c r="Q350" i="69"/>
  <c r="R350" i="69"/>
  <c r="M355" i="69"/>
  <c r="N355" i="69"/>
  <c r="O355" i="69"/>
  <c r="P355" i="69"/>
  <c r="M356" i="69"/>
  <c r="N356" i="69"/>
  <c r="O356" i="69"/>
  <c r="P356" i="69"/>
  <c r="M357" i="69"/>
  <c r="N357" i="69"/>
  <c r="O357" i="69"/>
  <c r="P357" i="69"/>
  <c r="M358" i="69"/>
  <c r="N358" i="69"/>
  <c r="O358" i="69"/>
  <c r="P358" i="69"/>
  <c r="M359" i="69"/>
  <c r="N359" i="69"/>
  <c r="O359" i="69"/>
  <c r="P359" i="69"/>
  <c r="M360" i="69"/>
  <c r="N360" i="69"/>
  <c r="O360" i="69"/>
  <c r="P360" i="69"/>
  <c r="Q360" i="69"/>
  <c r="R360" i="69"/>
  <c r="M366" i="69"/>
  <c r="N366" i="69"/>
  <c r="O366" i="69"/>
  <c r="P366" i="69"/>
  <c r="M367" i="69"/>
  <c r="N367" i="69"/>
  <c r="O367" i="69"/>
  <c r="P367" i="69"/>
  <c r="M368" i="69"/>
  <c r="N368" i="69"/>
  <c r="O368" i="69"/>
  <c r="P368" i="69"/>
  <c r="M369" i="69"/>
  <c r="N369" i="69"/>
  <c r="O369" i="69"/>
  <c r="P369" i="69"/>
  <c r="M370" i="69"/>
  <c r="N370" i="69"/>
  <c r="O370" i="69"/>
  <c r="P370" i="69"/>
  <c r="M371" i="69"/>
  <c r="N371" i="69"/>
  <c r="O371" i="69"/>
  <c r="P371" i="69"/>
  <c r="M372" i="69"/>
  <c r="N372" i="69"/>
  <c r="O372" i="69"/>
  <c r="P372" i="69"/>
  <c r="M373" i="69"/>
  <c r="N373" i="69"/>
  <c r="O373" i="69"/>
  <c r="P373" i="69"/>
  <c r="M374" i="69"/>
  <c r="N374" i="69"/>
  <c r="O374" i="69"/>
  <c r="P374" i="69"/>
  <c r="M375" i="69"/>
  <c r="N375" i="69"/>
  <c r="O375" i="69"/>
  <c r="P375" i="69"/>
  <c r="M376" i="69"/>
  <c r="N376" i="69"/>
  <c r="O376" i="69"/>
  <c r="P376" i="69"/>
  <c r="M377" i="69"/>
  <c r="N377" i="69"/>
  <c r="O377" i="69"/>
  <c r="P377" i="69"/>
  <c r="M378" i="69"/>
  <c r="N378" i="69"/>
  <c r="O378" i="69"/>
  <c r="P378" i="69"/>
  <c r="M379" i="69"/>
  <c r="N379" i="69"/>
  <c r="O379" i="69"/>
  <c r="P379" i="69"/>
  <c r="Q379" i="69"/>
  <c r="R379" i="69"/>
  <c r="M380" i="69"/>
  <c r="N380" i="69"/>
  <c r="O380" i="69"/>
  <c r="P380" i="69"/>
  <c r="M381" i="69"/>
  <c r="N381" i="69"/>
  <c r="O381" i="69"/>
  <c r="P381" i="69"/>
  <c r="M382" i="69"/>
  <c r="N382" i="69"/>
  <c r="O382" i="69"/>
  <c r="P382" i="69"/>
  <c r="M383" i="69"/>
  <c r="N383" i="69"/>
  <c r="O383" i="69"/>
  <c r="P383" i="69"/>
  <c r="M384" i="69"/>
  <c r="N384" i="69"/>
  <c r="O384" i="69"/>
  <c r="P384" i="69"/>
  <c r="M385" i="69"/>
  <c r="N385" i="69"/>
  <c r="O385" i="69"/>
  <c r="P385" i="69"/>
  <c r="M386" i="69"/>
  <c r="N386" i="69"/>
  <c r="O386" i="69"/>
  <c r="P386" i="69"/>
  <c r="Q386" i="69"/>
  <c r="R386" i="69"/>
  <c r="M387" i="69"/>
  <c r="N387" i="69"/>
  <c r="O387" i="69"/>
  <c r="P387" i="69"/>
  <c r="Q387" i="69"/>
  <c r="R387" i="69"/>
  <c r="M388" i="69"/>
  <c r="N388" i="69"/>
  <c r="O388" i="69"/>
  <c r="P388" i="69"/>
  <c r="M389" i="69"/>
  <c r="N389" i="69"/>
  <c r="O389" i="69"/>
  <c r="P389" i="69"/>
  <c r="M390" i="69"/>
  <c r="N390" i="69"/>
  <c r="O390" i="69"/>
  <c r="P390" i="69"/>
  <c r="M391" i="69"/>
  <c r="N391" i="69"/>
  <c r="O391" i="69"/>
  <c r="P391" i="69"/>
  <c r="M392" i="69"/>
  <c r="N392" i="69"/>
  <c r="O392" i="69"/>
  <c r="P392" i="69"/>
  <c r="M393" i="69"/>
  <c r="N393" i="69"/>
  <c r="O393" i="69"/>
  <c r="P393" i="69"/>
  <c r="Q393" i="69"/>
  <c r="R393" i="69"/>
  <c r="M394" i="69"/>
  <c r="N394" i="69"/>
  <c r="O394" i="69"/>
  <c r="P394" i="69"/>
  <c r="Q394" i="69"/>
  <c r="R394" i="69"/>
  <c r="M395" i="69"/>
  <c r="N395" i="69"/>
  <c r="O395" i="69"/>
  <c r="P395" i="69"/>
  <c r="M396" i="69"/>
  <c r="N396" i="69"/>
  <c r="O396" i="69"/>
  <c r="P396" i="69"/>
  <c r="M397" i="69"/>
  <c r="N397" i="69"/>
  <c r="O397" i="69"/>
  <c r="P397" i="69"/>
  <c r="Q397" i="69"/>
  <c r="R397" i="69"/>
  <c r="M398" i="69"/>
  <c r="N398" i="69"/>
  <c r="O398" i="69"/>
  <c r="P398" i="69"/>
  <c r="Q398" i="69"/>
  <c r="R398" i="69"/>
  <c r="M399" i="69"/>
  <c r="N399" i="69"/>
  <c r="O399" i="69"/>
  <c r="P399" i="69"/>
  <c r="M400" i="69"/>
  <c r="N400" i="69"/>
  <c r="O400" i="69"/>
  <c r="P400" i="69"/>
  <c r="M401" i="69"/>
  <c r="N401" i="69"/>
  <c r="O401" i="69"/>
  <c r="P401" i="69"/>
  <c r="Q401" i="69"/>
  <c r="R401" i="69"/>
  <c r="M402" i="69"/>
  <c r="N402" i="69"/>
  <c r="O402" i="69"/>
  <c r="P402" i="69"/>
  <c r="Q402" i="69"/>
  <c r="R402" i="69"/>
  <c r="M403" i="69"/>
  <c r="N403" i="69"/>
  <c r="O403" i="69"/>
  <c r="P403" i="69"/>
  <c r="Q403" i="69"/>
  <c r="R403" i="69"/>
  <c r="N324" i="69"/>
  <c r="O324" i="69"/>
  <c r="P324" i="69"/>
  <c r="M324" i="69"/>
  <c r="B324" i="69"/>
  <c r="B292" i="69"/>
  <c r="B293" i="69"/>
  <c r="B294" i="69"/>
  <c r="B295" i="69"/>
  <c r="B296" i="69"/>
  <c r="B297" i="69"/>
  <c r="B298" i="69"/>
  <c r="B299" i="69"/>
  <c r="B300" i="69"/>
  <c r="B301" i="69"/>
  <c r="B302" i="69"/>
  <c r="B303" i="69"/>
  <c r="B304" i="69"/>
  <c r="B305" i="69"/>
  <c r="B306" i="69"/>
  <c r="B307" i="69"/>
  <c r="B308" i="69"/>
  <c r="B309" i="69"/>
  <c r="B310" i="69"/>
  <c r="B311" i="69"/>
  <c r="B312" i="69"/>
  <c r="B313" i="69"/>
  <c r="B314" i="69"/>
  <c r="B315" i="69"/>
  <c r="B316" i="69"/>
  <c r="B317" i="69"/>
  <c r="B318" i="69"/>
  <c r="B319" i="69"/>
  <c r="B320" i="69"/>
  <c r="B321" i="69"/>
  <c r="B322" i="69"/>
  <c r="B323" i="69"/>
  <c r="M322" i="69"/>
  <c r="N322" i="69"/>
  <c r="O322" i="69"/>
  <c r="P322" i="69"/>
  <c r="M323" i="69"/>
  <c r="N323" i="69"/>
  <c r="O323" i="69"/>
  <c r="P323" i="69"/>
  <c r="Q323" i="69"/>
  <c r="R323" i="69"/>
  <c r="M317" i="69"/>
  <c r="N317" i="69"/>
  <c r="O317" i="69"/>
  <c r="P317" i="69"/>
  <c r="Q317" i="69"/>
  <c r="R317" i="69"/>
  <c r="M318" i="69"/>
  <c r="N318" i="69"/>
  <c r="O318" i="69"/>
  <c r="P318" i="69"/>
  <c r="M319" i="69"/>
  <c r="N319" i="69"/>
  <c r="O319" i="69"/>
  <c r="P319" i="69"/>
  <c r="M320" i="69"/>
  <c r="N320" i="69"/>
  <c r="O320" i="69"/>
  <c r="P320" i="69"/>
  <c r="M321" i="69"/>
  <c r="N321" i="69"/>
  <c r="O321" i="69"/>
  <c r="P321" i="69"/>
  <c r="M313" i="69"/>
  <c r="N313" i="69"/>
  <c r="O313" i="69"/>
  <c r="P313" i="69"/>
  <c r="M314" i="69"/>
  <c r="N314" i="69"/>
  <c r="O314" i="69"/>
  <c r="P314" i="69"/>
  <c r="M315" i="69"/>
  <c r="N315" i="69"/>
  <c r="O315" i="69"/>
  <c r="P315" i="69"/>
  <c r="M316" i="69"/>
  <c r="N316" i="69"/>
  <c r="O316" i="69"/>
  <c r="P316" i="69"/>
  <c r="M311" i="69"/>
  <c r="N311" i="69"/>
  <c r="O311" i="69"/>
  <c r="P311" i="69"/>
  <c r="Q311" i="69"/>
  <c r="R311" i="69"/>
  <c r="M312" i="69"/>
  <c r="N312" i="69"/>
  <c r="O312" i="69"/>
  <c r="P312" i="69"/>
  <c r="M308" i="69"/>
  <c r="N308" i="69"/>
  <c r="O308" i="69"/>
  <c r="P308" i="69"/>
  <c r="M309" i="69"/>
  <c r="N309" i="69"/>
  <c r="O309" i="69"/>
  <c r="P309" i="69"/>
  <c r="M310" i="69"/>
  <c r="N310" i="69"/>
  <c r="O310" i="69"/>
  <c r="P310" i="69"/>
  <c r="M295" i="69"/>
  <c r="N295" i="69"/>
  <c r="O295" i="69"/>
  <c r="P295" i="69"/>
  <c r="M296" i="69"/>
  <c r="N296" i="69"/>
  <c r="O296" i="69"/>
  <c r="P296" i="69"/>
  <c r="M297" i="69"/>
  <c r="N297" i="69"/>
  <c r="O297" i="69"/>
  <c r="P297" i="69"/>
  <c r="Q297" i="69"/>
  <c r="R297" i="69"/>
  <c r="M298" i="69"/>
  <c r="N298" i="69"/>
  <c r="O298" i="69"/>
  <c r="P298" i="69"/>
  <c r="M299" i="69"/>
  <c r="N299" i="69"/>
  <c r="O299" i="69"/>
  <c r="P299" i="69"/>
  <c r="M300" i="69"/>
  <c r="N300" i="69"/>
  <c r="O300" i="69"/>
  <c r="P300" i="69"/>
  <c r="M301" i="69"/>
  <c r="N301" i="69"/>
  <c r="O301" i="69"/>
  <c r="P301" i="69"/>
  <c r="M302" i="69"/>
  <c r="N302" i="69"/>
  <c r="O302" i="69"/>
  <c r="P302" i="69"/>
  <c r="M303" i="69"/>
  <c r="N303" i="69"/>
  <c r="O303" i="69"/>
  <c r="P303" i="69"/>
  <c r="M304" i="69"/>
  <c r="N304" i="69"/>
  <c r="O304" i="69"/>
  <c r="P304" i="69"/>
  <c r="Q304" i="69"/>
  <c r="R304" i="69"/>
  <c r="M305" i="69"/>
  <c r="N305" i="69"/>
  <c r="O305" i="69"/>
  <c r="P305" i="69"/>
  <c r="M306" i="69"/>
  <c r="N306" i="69"/>
  <c r="O306" i="69"/>
  <c r="P306" i="69"/>
  <c r="M307" i="69"/>
  <c r="N307" i="69"/>
  <c r="O307" i="69"/>
  <c r="P307" i="69"/>
  <c r="M291" i="69"/>
  <c r="N291" i="69"/>
  <c r="O291" i="69"/>
  <c r="P291" i="69"/>
  <c r="M292" i="69"/>
  <c r="N292" i="69"/>
  <c r="O292" i="69"/>
  <c r="P292" i="69"/>
  <c r="M293" i="69"/>
  <c r="N293" i="69"/>
  <c r="O293" i="69"/>
  <c r="P293" i="69"/>
  <c r="M294" i="69"/>
  <c r="N294" i="69"/>
  <c r="O294" i="69"/>
  <c r="P294" i="69"/>
  <c r="N290" i="69"/>
  <c r="O290" i="69"/>
  <c r="P290" i="69"/>
  <c r="M290" i="69"/>
  <c r="B290" i="69"/>
  <c r="B285" i="69"/>
  <c r="B286" i="69"/>
  <c r="B287" i="69"/>
  <c r="B288" i="69"/>
  <c r="B289" i="69"/>
  <c r="M285" i="69"/>
  <c r="N285" i="69"/>
  <c r="O285" i="69"/>
  <c r="P285" i="69"/>
  <c r="M286" i="69"/>
  <c r="N286" i="69"/>
  <c r="O286" i="69"/>
  <c r="P286" i="69"/>
  <c r="M287" i="69"/>
  <c r="N287" i="69"/>
  <c r="O287" i="69"/>
  <c r="P287" i="69"/>
  <c r="M288" i="69"/>
  <c r="N288" i="69"/>
  <c r="O288" i="69"/>
  <c r="P288" i="69"/>
  <c r="Q288" i="69"/>
  <c r="R288" i="69"/>
  <c r="M289" i="69"/>
  <c r="N289" i="69"/>
  <c r="O289" i="69"/>
  <c r="P289" i="69"/>
  <c r="Q289" i="69"/>
  <c r="R289" i="69"/>
  <c r="N284" i="69"/>
  <c r="O284" i="69"/>
  <c r="P284" i="69"/>
  <c r="M284" i="69"/>
  <c r="B284" i="69"/>
  <c r="B278" i="69"/>
  <c r="B279" i="69"/>
  <c r="B280" i="69"/>
  <c r="B281" i="69"/>
  <c r="B282" i="69"/>
  <c r="B283" i="69"/>
  <c r="M282" i="69"/>
  <c r="N282" i="69"/>
  <c r="O282" i="69"/>
  <c r="P282" i="69"/>
  <c r="M283" i="69"/>
  <c r="N283" i="69"/>
  <c r="O283" i="69"/>
  <c r="P283" i="69"/>
  <c r="Q283" i="69"/>
  <c r="R283" i="69"/>
  <c r="M278" i="69"/>
  <c r="N278" i="69"/>
  <c r="O278" i="69"/>
  <c r="P278" i="69"/>
  <c r="M279" i="69"/>
  <c r="N279" i="69"/>
  <c r="O279" i="69"/>
  <c r="P279" i="69"/>
  <c r="M280" i="69"/>
  <c r="N280" i="69"/>
  <c r="O280" i="69"/>
  <c r="P280" i="69"/>
  <c r="M281" i="69"/>
  <c r="N281" i="69"/>
  <c r="O281" i="69"/>
  <c r="P281" i="69"/>
  <c r="B273" i="69"/>
  <c r="B274" i="69"/>
  <c r="B275" i="69"/>
  <c r="B276" i="69"/>
  <c r="B277" i="69"/>
  <c r="M273" i="69"/>
  <c r="N273" i="69"/>
  <c r="O273" i="69"/>
  <c r="P273" i="69"/>
  <c r="M274" i="69"/>
  <c r="N274" i="69"/>
  <c r="O274" i="69"/>
  <c r="P274" i="69"/>
  <c r="M275" i="69"/>
  <c r="N275" i="69"/>
  <c r="O275" i="69"/>
  <c r="P275" i="69"/>
  <c r="M276" i="69"/>
  <c r="N276" i="69"/>
  <c r="O276" i="69"/>
  <c r="P276" i="69"/>
  <c r="M277" i="69"/>
  <c r="N277" i="69"/>
  <c r="O277" i="69"/>
  <c r="P277" i="69"/>
  <c r="Q277" i="69"/>
  <c r="R277" i="69"/>
  <c r="B265" i="69"/>
  <c r="B266" i="69"/>
  <c r="B267" i="69"/>
  <c r="B268" i="69"/>
  <c r="B269" i="69"/>
  <c r="B270" i="69"/>
  <c r="B271" i="69"/>
  <c r="B272" i="69"/>
  <c r="M265" i="69"/>
  <c r="N265" i="69"/>
  <c r="O265" i="69"/>
  <c r="P265" i="69"/>
  <c r="M266" i="69"/>
  <c r="N266" i="69"/>
  <c r="O266" i="69"/>
  <c r="P266" i="69"/>
  <c r="M267" i="69"/>
  <c r="N267" i="69"/>
  <c r="O267" i="69"/>
  <c r="P267" i="69"/>
  <c r="M268" i="69"/>
  <c r="N268" i="69"/>
  <c r="O268" i="69"/>
  <c r="P268" i="69"/>
  <c r="M269" i="69"/>
  <c r="N269" i="69"/>
  <c r="O269" i="69"/>
  <c r="P269" i="69"/>
  <c r="M270" i="69"/>
  <c r="N270" i="69"/>
  <c r="O270" i="69"/>
  <c r="P270" i="69"/>
  <c r="Q270" i="69"/>
  <c r="R270" i="69"/>
  <c r="M271" i="69"/>
  <c r="N271" i="69"/>
  <c r="O271" i="69"/>
  <c r="P271" i="69"/>
  <c r="M272" i="69"/>
  <c r="N272" i="69"/>
  <c r="O272" i="69"/>
  <c r="P272" i="69"/>
  <c r="N264" i="69"/>
  <c r="O264" i="69"/>
  <c r="P264" i="69"/>
  <c r="M264" i="69"/>
  <c r="B264" i="69"/>
  <c r="B243" i="69"/>
  <c r="B244" i="69"/>
  <c r="B245" i="69"/>
  <c r="B246" i="69"/>
  <c r="B247" i="69"/>
  <c r="B248" i="69"/>
  <c r="B236" i="69"/>
  <c r="B237" i="69"/>
  <c r="B238" i="69"/>
  <c r="M245" i="69"/>
  <c r="N245" i="69"/>
  <c r="O245" i="69"/>
  <c r="P245" i="69"/>
  <c r="M246" i="69"/>
  <c r="N246" i="69"/>
  <c r="O246" i="69"/>
  <c r="P246" i="69"/>
  <c r="M247" i="69"/>
  <c r="N247" i="69"/>
  <c r="O247" i="69"/>
  <c r="P247" i="69"/>
  <c r="M248" i="69"/>
  <c r="N248" i="69"/>
  <c r="O248" i="69"/>
  <c r="P248" i="69"/>
  <c r="M236" i="69"/>
  <c r="N236" i="69"/>
  <c r="O236" i="69"/>
  <c r="P236" i="69"/>
  <c r="M237" i="69"/>
  <c r="N237" i="69"/>
  <c r="O237" i="69"/>
  <c r="P237" i="69"/>
  <c r="M238" i="69"/>
  <c r="N238" i="69"/>
  <c r="O238" i="69"/>
  <c r="P238" i="69"/>
  <c r="Q238" i="69"/>
  <c r="R238" i="69"/>
  <c r="M243" i="69"/>
  <c r="N243" i="69"/>
  <c r="O243" i="69"/>
  <c r="P243" i="69"/>
  <c r="M244" i="69"/>
  <c r="N244" i="69"/>
  <c r="O244" i="69"/>
  <c r="P244" i="69"/>
  <c r="N235" i="69"/>
  <c r="O235" i="69"/>
  <c r="P235" i="69"/>
  <c r="M235" i="69"/>
  <c r="B235" i="69"/>
  <c r="B256" i="69"/>
  <c r="B257" i="69"/>
  <c r="B258" i="69"/>
  <c r="B259" i="69"/>
  <c r="B260" i="69"/>
  <c r="B261" i="69"/>
  <c r="B262" i="69"/>
  <c r="B263" i="69"/>
  <c r="M258" i="69"/>
  <c r="N258" i="69"/>
  <c r="O258" i="69"/>
  <c r="P258" i="69"/>
  <c r="Q258" i="69"/>
  <c r="R258" i="69"/>
  <c r="M259" i="69"/>
  <c r="N259" i="69"/>
  <c r="O259" i="69"/>
  <c r="P259" i="69"/>
  <c r="Q259" i="69"/>
  <c r="R259" i="69"/>
  <c r="M260" i="69"/>
  <c r="N260" i="69"/>
  <c r="O260" i="69"/>
  <c r="P260" i="69"/>
  <c r="M261" i="69"/>
  <c r="N261" i="69"/>
  <c r="O261" i="69"/>
  <c r="P261" i="69"/>
  <c r="M262" i="69"/>
  <c r="N262" i="69"/>
  <c r="O262" i="69"/>
  <c r="P262" i="69"/>
  <c r="Q262" i="69"/>
  <c r="R262" i="69"/>
  <c r="M263" i="69"/>
  <c r="N263" i="69"/>
  <c r="O263" i="69"/>
  <c r="P263" i="69"/>
  <c r="Q263" i="69"/>
  <c r="R263" i="69"/>
  <c r="M249" i="69"/>
  <c r="N249" i="69"/>
  <c r="O249" i="69"/>
  <c r="P249" i="69"/>
  <c r="M250" i="69"/>
  <c r="N250" i="69"/>
  <c r="O250" i="69"/>
  <c r="P250" i="69"/>
  <c r="M251" i="69"/>
  <c r="N251" i="69"/>
  <c r="O251" i="69"/>
  <c r="P251" i="69"/>
  <c r="M252" i="69"/>
  <c r="N252" i="69"/>
  <c r="O252" i="69"/>
  <c r="P252" i="69"/>
  <c r="M253" i="69"/>
  <c r="N253" i="69"/>
  <c r="O253" i="69"/>
  <c r="P253" i="69"/>
  <c r="Q253" i="69"/>
  <c r="R253" i="69"/>
  <c r="M254" i="69"/>
  <c r="N254" i="69"/>
  <c r="O254" i="69"/>
  <c r="P254" i="69"/>
  <c r="Q254" i="69"/>
  <c r="R254" i="69"/>
  <c r="M255" i="69"/>
  <c r="N255" i="69"/>
  <c r="O255" i="69"/>
  <c r="P255" i="69"/>
  <c r="M256" i="69"/>
  <c r="N256" i="69"/>
  <c r="O256" i="69"/>
  <c r="P256" i="69"/>
  <c r="M257" i="69"/>
  <c r="N257" i="69"/>
  <c r="O257" i="69"/>
  <c r="P257" i="69"/>
  <c r="B223" i="69"/>
  <c r="B224" i="69"/>
  <c r="B225" i="69"/>
  <c r="B226" i="69"/>
  <c r="B227" i="69"/>
  <c r="B228" i="69"/>
  <c r="B229" i="69"/>
  <c r="B232" i="69"/>
  <c r="B233" i="69"/>
  <c r="B234" i="69"/>
  <c r="B249" i="69"/>
  <c r="B250" i="69"/>
  <c r="B251" i="69"/>
  <c r="B252" i="69"/>
  <c r="B253" i="69"/>
  <c r="B254" i="69"/>
  <c r="B255" i="69"/>
  <c r="M223" i="69"/>
  <c r="N223" i="69"/>
  <c r="O223" i="69"/>
  <c r="P223" i="69"/>
  <c r="M224" i="69"/>
  <c r="N224" i="69"/>
  <c r="O224" i="69"/>
  <c r="P224" i="69"/>
  <c r="M225" i="69"/>
  <c r="N225" i="69"/>
  <c r="O225" i="69"/>
  <c r="P225" i="69"/>
  <c r="M226" i="69"/>
  <c r="N226" i="69"/>
  <c r="O226" i="69"/>
  <c r="P226" i="69"/>
  <c r="M227" i="69"/>
  <c r="N227" i="69"/>
  <c r="O227" i="69"/>
  <c r="P227" i="69"/>
  <c r="M228" i="69"/>
  <c r="N228" i="69"/>
  <c r="O228" i="69"/>
  <c r="P228" i="69"/>
  <c r="M229" i="69"/>
  <c r="N229" i="69"/>
  <c r="O229" i="69"/>
  <c r="P229" i="69"/>
  <c r="Q229" i="69"/>
  <c r="R229" i="69"/>
  <c r="M232" i="69"/>
  <c r="N232" i="69"/>
  <c r="O232" i="69"/>
  <c r="P232" i="69"/>
  <c r="M233" i="69"/>
  <c r="N233" i="69"/>
  <c r="O233" i="69"/>
  <c r="P233" i="69"/>
  <c r="M234" i="69"/>
  <c r="N234" i="69"/>
  <c r="O234" i="69"/>
  <c r="P234" i="69"/>
  <c r="Q234" i="69"/>
  <c r="R234" i="69"/>
  <c r="N222" i="69"/>
  <c r="O222" i="69"/>
  <c r="P222" i="69"/>
  <c r="M222" i="69"/>
  <c r="B222" i="69"/>
  <c r="B218" i="69"/>
  <c r="B219" i="69"/>
  <c r="B220" i="69"/>
  <c r="B221" i="69"/>
  <c r="M221" i="69"/>
  <c r="N221" i="69"/>
  <c r="O221" i="69"/>
  <c r="P221" i="69"/>
  <c r="Q221" i="69"/>
  <c r="R221" i="69"/>
  <c r="M218" i="69"/>
  <c r="N218" i="69"/>
  <c r="O218" i="69"/>
  <c r="P218" i="69"/>
  <c r="M219" i="69"/>
  <c r="N219" i="69"/>
  <c r="O219" i="69"/>
  <c r="P219" i="69"/>
  <c r="M220" i="69"/>
  <c r="N220" i="69"/>
  <c r="O220" i="69"/>
  <c r="P220" i="69"/>
  <c r="B211" i="69"/>
  <c r="B212" i="69"/>
  <c r="B213" i="69"/>
  <c r="B214" i="69"/>
  <c r="B215" i="69"/>
  <c r="B216" i="69"/>
  <c r="B217" i="69"/>
  <c r="M211" i="69"/>
  <c r="N211" i="69"/>
  <c r="O211" i="69"/>
  <c r="P211" i="69"/>
  <c r="M212" i="69"/>
  <c r="N212" i="69"/>
  <c r="O212" i="69"/>
  <c r="P212" i="69"/>
  <c r="M213" i="69"/>
  <c r="N213" i="69"/>
  <c r="O213" i="69"/>
  <c r="P213" i="69"/>
  <c r="M214" i="69"/>
  <c r="N214" i="69"/>
  <c r="O214" i="69"/>
  <c r="P214" i="69"/>
  <c r="M215" i="69"/>
  <c r="N215" i="69"/>
  <c r="O215" i="69"/>
  <c r="P215" i="69"/>
  <c r="M216" i="69"/>
  <c r="N216" i="69"/>
  <c r="O216" i="69"/>
  <c r="P216" i="69"/>
  <c r="Q216" i="69"/>
  <c r="R216" i="69"/>
  <c r="M217" i="69"/>
  <c r="N217" i="69"/>
  <c r="O217" i="69"/>
  <c r="P217" i="69"/>
  <c r="Q217" i="69"/>
  <c r="R217" i="69"/>
  <c r="N210" i="69"/>
  <c r="O210" i="69"/>
  <c r="P210" i="69"/>
  <c r="S221" i="69" l="1"/>
  <c r="S254" i="69"/>
  <c r="S253" i="69"/>
  <c r="S263" i="69"/>
  <c r="S262" i="69"/>
  <c r="S259" i="69"/>
  <c r="S258" i="69"/>
  <c r="S248" i="69"/>
  <c r="S270" i="69"/>
  <c r="S304" i="69"/>
  <c r="S297" i="69"/>
  <c r="S403" i="69"/>
  <c r="S402" i="69"/>
  <c r="S401" i="69"/>
  <c r="S398" i="69"/>
  <c r="S397" i="69"/>
  <c r="S394" i="69"/>
  <c r="S387" i="69"/>
  <c r="S386" i="69"/>
  <c r="S379" i="69"/>
  <c r="S360" i="69"/>
  <c r="S350" i="69"/>
  <c r="S344" i="69"/>
  <c r="S337" i="69"/>
  <c r="S331" i="69"/>
  <c r="S434" i="69"/>
  <c r="S450" i="69"/>
  <c r="S451" i="69"/>
  <c r="S475" i="69"/>
  <c r="S482" i="69"/>
  <c r="S481" i="69"/>
  <c r="S413" i="69"/>
  <c r="S409" i="69"/>
  <c r="S509" i="69"/>
  <c r="S554" i="69"/>
  <c r="S646" i="69"/>
  <c r="S578" i="69"/>
  <c r="S575" i="69"/>
  <c r="S652" i="69"/>
  <c r="S677" i="69"/>
  <c r="S680" i="69"/>
  <c r="S277" i="69"/>
  <c r="S317" i="69"/>
  <c r="S323" i="69"/>
  <c r="S393" i="69"/>
  <c r="S564" i="69"/>
  <c r="S560" i="69"/>
  <c r="S666" i="69"/>
  <c r="S217" i="69"/>
  <c r="S216" i="69"/>
  <c r="S234" i="69"/>
  <c r="S229" i="69"/>
  <c r="S238" i="69"/>
  <c r="S283" i="69"/>
  <c r="S289" i="69"/>
  <c r="S288" i="69"/>
  <c r="S311" i="69"/>
  <c r="S372" i="69"/>
  <c r="S435" i="69"/>
  <c r="S428" i="69"/>
  <c r="S422" i="69"/>
  <c r="S442" i="69"/>
  <c r="S447" i="69"/>
  <c r="S446" i="69"/>
  <c r="S443" i="69"/>
  <c r="S458" i="69"/>
  <c r="S457" i="69"/>
  <c r="S465" i="69"/>
  <c r="S464" i="69"/>
  <c r="S469" i="69"/>
  <c r="S468" i="69"/>
  <c r="S492" i="69"/>
  <c r="S410" i="69"/>
  <c r="S408" i="69"/>
  <c r="S414" i="69"/>
  <c r="S635" i="69"/>
  <c r="S634" i="69"/>
  <c r="S625" i="69"/>
  <c r="S624" i="69"/>
  <c r="S621" i="69"/>
  <c r="S620" i="69"/>
  <c r="S599" i="69"/>
  <c r="S595" i="69"/>
  <c r="S585" i="69"/>
  <c r="S548" i="69"/>
  <c r="S545" i="69"/>
  <c r="S539" i="69"/>
  <c r="S536" i="69"/>
  <c r="S530" i="69"/>
  <c r="S527" i="69"/>
  <c r="S521" i="69"/>
  <c r="S515" i="69"/>
  <c r="S503" i="69"/>
  <c r="S500" i="69"/>
  <c r="S570" i="69"/>
  <c r="S659" i="69"/>
  <c r="S672" i="69"/>
  <c r="S613" i="69"/>
  <c r="S603" i="69"/>
  <c r="P234" i="84"/>
  <c r="Q235" i="84"/>
  <c r="R371" i="69"/>
  <c r="S371" i="69" s="1"/>
  <c r="M210" i="69"/>
  <c r="B210" i="69"/>
  <c r="B209" i="69"/>
  <c r="M209" i="69"/>
  <c r="N209" i="69"/>
  <c r="O209" i="69"/>
  <c r="P209" i="69"/>
  <c r="Q209" i="69"/>
  <c r="R209" i="69"/>
  <c r="N208" i="69"/>
  <c r="O208" i="69"/>
  <c r="P208" i="69"/>
  <c r="M208" i="69"/>
  <c r="N207" i="69"/>
  <c r="O207" i="69"/>
  <c r="P207" i="69"/>
  <c r="M207" i="69"/>
  <c r="B208" i="69"/>
  <c r="M206" i="69"/>
  <c r="N206" i="69"/>
  <c r="O206" i="69"/>
  <c r="P206" i="69"/>
  <c r="Q207" i="69"/>
  <c r="R207" i="69"/>
  <c r="B205" i="69"/>
  <c r="B206" i="69"/>
  <c r="B207" i="69"/>
  <c r="M204" i="69"/>
  <c r="N204" i="69"/>
  <c r="O204" i="69"/>
  <c r="P204" i="69"/>
  <c r="Q204" i="69"/>
  <c r="R204" i="69"/>
  <c r="M205" i="69"/>
  <c r="N205" i="69"/>
  <c r="O205" i="69"/>
  <c r="P205" i="69"/>
  <c r="B204" i="69"/>
  <c r="M198" i="69"/>
  <c r="N198" i="69"/>
  <c r="O198" i="69"/>
  <c r="P198" i="69"/>
  <c r="M199" i="69"/>
  <c r="N199" i="69"/>
  <c r="O199" i="69"/>
  <c r="P199" i="69"/>
  <c r="M200" i="69"/>
  <c r="N200" i="69"/>
  <c r="O200" i="69"/>
  <c r="P200" i="69"/>
  <c r="M201" i="69"/>
  <c r="N201" i="69"/>
  <c r="O201" i="69"/>
  <c r="P201" i="69"/>
  <c r="M202" i="69"/>
  <c r="N202" i="69"/>
  <c r="O202" i="69"/>
  <c r="P202" i="69"/>
  <c r="M203" i="69"/>
  <c r="N203" i="69"/>
  <c r="O203" i="69"/>
  <c r="P203" i="69"/>
  <c r="Q203" i="69"/>
  <c r="R203" i="69"/>
  <c r="B198" i="69"/>
  <c r="B199" i="69"/>
  <c r="B200" i="69"/>
  <c r="B201" i="69"/>
  <c r="B202" i="69"/>
  <c r="B203" i="69"/>
  <c r="N197" i="69"/>
  <c r="O197" i="69"/>
  <c r="P197" i="69"/>
  <c r="M197" i="69"/>
  <c r="B197" i="69"/>
  <c r="M196" i="69"/>
  <c r="N196" i="69"/>
  <c r="O196" i="69"/>
  <c r="P196" i="69"/>
  <c r="Q196" i="69"/>
  <c r="R196" i="69"/>
  <c r="B196" i="69"/>
  <c r="M194" i="69"/>
  <c r="N194" i="69"/>
  <c r="O194" i="69"/>
  <c r="P194" i="69"/>
  <c r="M195" i="69"/>
  <c r="N195" i="69"/>
  <c r="O195" i="69"/>
  <c r="P195" i="69"/>
  <c r="Q195" i="69"/>
  <c r="R195" i="69"/>
  <c r="B194" i="69"/>
  <c r="B195" i="69"/>
  <c r="M189" i="69"/>
  <c r="N189" i="69"/>
  <c r="O189" i="69"/>
  <c r="P189" i="69"/>
  <c r="M190" i="69"/>
  <c r="N190" i="69"/>
  <c r="O190" i="69"/>
  <c r="P190" i="69"/>
  <c r="M191" i="69"/>
  <c r="N191" i="69"/>
  <c r="O191" i="69"/>
  <c r="P191" i="69"/>
  <c r="Q191" i="69"/>
  <c r="R191" i="69"/>
  <c r="M192" i="69"/>
  <c r="N192" i="69"/>
  <c r="O192" i="69"/>
  <c r="P192" i="69"/>
  <c r="Q192" i="69"/>
  <c r="R192" i="69"/>
  <c r="M193" i="69"/>
  <c r="N193" i="69"/>
  <c r="O193" i="69"/>
  <c r="P193" i="69"/>
  <c r="B189" i="69"/>
  <c r="B190" i="69"/>
  <c r="B191" i="69"/>
  <c r="B192" i="69"/>
  <c r="B193" i="69"/>
  <c r="N188" i="69"/>
  <c r="O188" i="69"/>
  <c r="P188" i="69"/>
  <c r="M188" i="69"/>
  <c r="B188" i="69"/>
  <c r="B187" i="69"/>
  <c r="M187" i="69"/>
  <c r="N187" i="69"/>
  <c r="O187" i="69"/>
  <c r="P187" i="69"/>
  <c r="Q187" i="69"/>
  <c r="R187" i="69"/>
  <c r="N186" i="69"/>
  <c r="O186" i="69"/>
  <c r="P186" i="69"/>
  <c r="M186" i="69"/>
  <c r="B186" i="69"/>
  <c r="Q180" i="69"/>
  <c r="R180" i="69"/>
  <c r="Q181" i="69"/>
  <c r="R181" i="69"/>
  <c r="Q185" i="69"/>
  <c r="R185" i="69"/>
  <c r="M177" i="69"/>
  <c r="N177" i="69"/>
  <c r="O177" i="69"/>
  <c r="P177" i="69"/>
  <c r="M178" i="69"/>
  <c r="N178" i="69"/>
  <c r="O178" i="69"/>
  <c r="P178" i="69"/>
  <c r="M179" i="69"/>
  <c r="N179" i="69"/>
  <c r="O179" i="69"/>
  <c r="P179" i="69"/>
  <c r="M180" i="69"/>
  <c r="N180" i="69"/>
  <c r="O180" i="69"/>
  <c r="P180" i="69"/>
  <c r="M181" i="69"/>
  <c r="N181" i="69"/>
  <c r="O181" i="69"/>
  <c r="P181" i="69"/>
  <c r="M182" i="69"/>
  <c r="N182" i="69"/>
  <c r="O182" i="69"/>
  <c r="P182" i="69"/>
  <c r="M183" i="69"/>
  <c r="N183" i="69"/>
  <c r="O183" i="69"/>
  <c r="P183" i="69"/>
  <c r="M184" i="69"/>
  <c r="N184" i="69"/>
  <c r="O184" i="69"/>
  <c r="P184" i="69"/>
  <c r="M185" i="69"/>
  <c r="N185" i="69"/>
  <c r="O185" i="69"/>
  <c r="P185" i="69"/>
  <c r="B177" i="69"/>
  <c r="B178" i="69"/>
  <c r="B179" i="69"/>
  <c r="B180" i="69"/>
  <c r="B181" i="69"/>
  <c r="B182" i="69"/>
  <c r="B183" i="69"/>
  <c r="B184" i="69"/>
  <c r="B185" i="69"/>
  <c r="N176" i="69"/>
  <c r="O176" i="69"/>
  <c r="P176" i="69"/>
  <c r="M176" i="69"/>
  <c r="B176" i="69"/>
  <c r="B175" i="69"/>
  <c r="M175" i="69"/>
  <c r="N175" i="69"/>
  <c r="O175" i="69"/>
  <c r="P175" i="69"/>
  <c r="Q175" i="69"/>
  <c r="R175" i="69"/>
  <c r="R170" i="69"/>
  <c r="R171" i="69"/>
  <c r="M167" i="69"/>
  <c r="N167" i="69"/>
  <c r="O167" i="69"/>
  <c r="P167" i="69"/>
  <c r="M168" i="69"/>
  <c r="N168" i="69"/>
  <c r="O168" i="69"/>
  <c r="P168" i="69"/>
  <c r="M169" i="69"/>
  <c r="N169" i="69"/>
  <c r="O169" i="69"/>
  <c r="P169" i="69"/>
  <c r="M170" i="69"/>
  <c r="N170" i="69"/>
  <c r="O170" i="69"/>
  <c r="P170" i="69"/>
  <c r="Q170" i="69"/>
  <c r="M171" i="69"/>
  <c r="N171" i="69"/>
  <c r="O171" i="69"/>
  <c r="P171" i="69"/>
  <c r="Q171" i="69"/>
  <c r="M172" i="69"/>
  <c r="N172" i="69"/>
  <c r="O172" i="69"/>
  <c r="P172" i="69"/>
  <c r="M173" i="69"/>
  <c r="N173" i="69"/>
  <c r="O173" i="69"/>
  <c r="P173" i="69"/>
  <c r="M174" i="69"/>
  <c r="N174" i="69"/>
  <c r="O174" i="69"/>
  <c r="P174" i="69"/>
  <c r="B167" i="69"/>
  <c r="B168" i="69"/>
  <c r="B169" i="69"/>
  <c r="B170" i="69"/>
  <c r="B171" i="69"/>
  <c r="B172" i="69"/>
  <c r="B173" i="69"/>
  <c r="B174" i="69"/>
  <c r="N166" i="69"/>
  <c r="O166" i="69"/>
  <c r="P166" i="69"/>
  <c r="M166" i="69"/>
  <c r="B166" i="69"/>
  <c r="B159" i="69"/>
  <c r="B160" i="69"/>
  <c r="B161" i="69"/>
  <c r="B162" i="69"/>
  <c r="B163" i="69"/>
  <c r="B164" i="69"/>
  <c r="B165" i="69"/>
  <c r="M161" i="69"/>
  <c r="N161" i="69"/>
  <c r="O161" i="69"/>
  <c r="P161" i="69"/>
  <c r="M162" i="69"/>
  <c r="N162" i="69"/>
  <c r="O162" i="69"/>
  <c r="P162" i="69"/>
  <c r="M163" i="69"/>
  <c r="N163" i="69"/>
  <c r="O163" i="69"/>
  <c r="P163" i="69"/>
  <c r="M164" i="69"/>
  <c r="N164" i="69"/>
  <c r="O164" i="69"/>
  <c r="P164" i="69"/>
  <c r="Q164" i="69"/>
  <c r="R164" i="69"/>
  <c r="M165" i="69"/>
  <c r="N165" i="69"/>
  <c r="O165" i="69"/>
  <c r="P165" i="69"/>
  <c r="Q165" i="69"/>
  <c r="R165" i="69"/>
  <c r="M151" i="69"/>
  <c r="N151" i="69"/>
  <c r="O151" i="69"/>
  <c r="P151" i="69"/>
  <c r="M152" i="69"/>
  <c r="N152" i="69"/>
  <c r="O152" i="69"/>
  <c r="P152" i="69"/>
  <c r="M153" i="69"/>
  <c r="N153" i="69"/>
  <c r="O153" i="69"/>
  <c r="P153" i="69"/>
  <c r="M154" i="69"/>
  <c r="N154" i="69"/>
  <c r="O154" i="69"/>
  <c r="P154" i="69"/>
  <c r="Q154" i="69"/>
  <c r="R154" i="69"/>
  <c r="M155" i="69"/>
  <c r="N155" i="69"/>
  <c r="O155" i="69"/>
  <c r="P155" i="69"/>
  <c r="M156" i="69"/>
  <c r="N156" i="69"/>
  <c r="O156" i="69"/>
  <c r="P156" i="69"/>
  <c r="M157" i="69"/>
  <c r="N157" i="69"/>
  <c r="O157" i="69"/>
  <c r="P157" i="69"/>
  <c r="M158" i="69"/>
  <c r="N158" i="69"/>
  <c r="O158" i="69"/>
  <c r="P158" i="69"/>
  <c r="M159" i="69"/>
  <c r="N159" i="69"/>
  <c r="O159" i="69"/>
  <c r="P159" i="69"/>
  <c r="Q159" i="69"/>
  <c r="R159" i="69"/>
  <c r="M160" i="69"/>
  <c r="N160" i="69"/>
  <c r="O160" i="69"/>
  <c r="P160" i="69"/>
  <c r="B144" i="69"/>
  <c r="B145" i="69"/>
  <c r="B146" i="69"/>
  <c r="B147" i="69"/>
  <c r="B148" i="69"/>
  <c r="B149" i="69"/>
  <c r="B150" i="69"/>
  <c r="B151" i="69"/>
  <c r="B152" i="69"/>
  <c r="B153" i="69"/>
  <c r="B154" i="69"/>
  <c r="B155" i="69"/>
  <c r="B156" i="69"/>
  <c r="B157" i="69"/>
  <c r="B158" i="69"/>
  <c r="M146" i="69"/>
  <c r="N146" i="69"/>
  <c r="O146" i="69"/>
  <c r="P146" i="69"/>
  <c r="M147" i="69"/>
  <c r="N147" i="69"/>
  <c r="O147" i="69"/>
  <c r="P147" i="69"/>
  <c r="M148" i="69"/>
  <c r="N148" i="69"/>
  <c r="O148" i="69"/>
  <c r="P148" i="69"/>
  <c r="M149" i="69"/>
  <c r="N149" i="69"/>
  <c r="O149" i="69"/>
  <c r="P149" i="69"/>
  <c r="Q149" i="69"/>
  <c r="R149" i="69"/>
  <c r="M150" i="69"/>
  <c r="N150" i="69"/>
  <c r="O150" i="69"/>
  <c r="P150" i="69"/>
  <c r="M138" i="69"/>
  <c r="N138" i="69"/>
  <c r="O138" i="69"/>
  <c r="P138" i="69"/>
  <c r="M139" i="69"/>
  <c r="N139" i="69"/>
  <c r="O139" i="69"/>
  <c r="P139" i="69"/>
  <c r="M140" i="69"/>
  <c r="N140" i="69"/>
  <c r="O140" i="69"/>
  <c r="P140" i="69"/>
  <c r="M141" i="69"/>
  <c r="N141" i="69"/>
  <c r="O141" i="69"/>
  <c r="P141" i="69"/>
  <c r="M142" i="69"/>
  <c r="N142" i="69"/>
  <c r="O142" i="69"/>
  <c r="P142" i="69"/>
  <c r="M143" i="69"/>
  <c r="N143" i="69"/>
  <c r="O143" i="69"/>
  <c r="P143" i="69"/>
  <c r="Q143" i="69"/>
  <c r="R143" i="69"/>
  <c r="M144" i="69"/>
  <c r="N144" i="69"/>
  <c r="O144" i="69"/>
  <c r="P144" i="69"/>
  <c r="M145" i="69"/>
  <c r="N145" i="69"/>
  <c r="O145" i="69"/>
  <c r="P145" i="69"/>
  <c r="B138" i="69"/>
  <c r="B139" i="69"/>
  <c r="B140" i="69"/>
  <c r="B141" i="69"/>
  <c r="B142" i="69"/>
  <c r="B143" i="69"/>
  <c r="N137" i="69"/>
  <c r="O137" i="69"/>
  <c r="P137" i="69"/>
  <c r="M137" i="69"/>
  <c r="B137" i="69"/>
  <c r="B136" i="69"/>
  <c r="M136" i="69"/>
  <c r="N136" i="69"/>
  <c r="O136" i="69"/>
  <c r="P136" i="69"/>
  <c r="R136" i="69"/>
  <c r="M133" i="69"/>
  <c r="N133" i="69"/>
  <c r="O133" i="69"/>
  <c r="P133" i="69"/>
  <c r="M134" i="69"/>
  <c r="N134" i="69"/>
  <c r="O134" i="69"/>
  <c r="P134" i="69"/>
  <c r="M135" i="69"/>
  <c r="N135" i="69"/>
  <c r="O135" i="69"/>
  <c r="P135" i="69"/>
  <c r="B133" i="69"/>
  <c r="B134" i="69"/>
  <c r="B135" i="69"/>
  <c r="N132" i="69"/>
  <c r="O132" i="69"/>
  <c r="P132" i="69"/>
  <c r="M132" i="69"/>
  <c r="B132" i="69"/>
  <c r="B131" i="69"/>
  <c r="M131" i="69"/>
  <c r="N131" i="69"/>
  <c r="O131" i="69"/>
  <c r="P131" i="69"/>
  <c r="Q131" i="69"/>
  <c r="R131" i="69"/>
  <c r="M127" i="69"/>
  <c r="N127" i="69"/>
  <c r="O127" i="69"/>
  <c r="P127" i="69"/>
  <c r="M128" i="69"/>
  <c r="N128" i="69"/>
  <c r="O128" i="69"/>
  <c r="P128" i="69"/>
  <c r="M129" i="69"/>
  <c r="N129" i="69"/>
  <c r="O129" i="69"/>
  <c r="P129" i="69"/>
  <c r="M130" i="69"/>
  <c r="N130" i="69"/>
  <c r="O130" i="69"/>
  <c r="P130" i="69"/>
  <c r="B127" i="69"/>
  <c r="B128" i="69"/>
  <c r="B129" i="69"/>
  <c r="B130" i="69"/>
  <c r="Q96" i="69"/>
  <c r="R96" i="69"/>
  <c r="Q97" i="69"/>
  <c r="R97" i="69"/>
  <c r="Q101" i="69"/>
  <c r="R101" i="69"/>
  <c r="Q102" i="69"/>
  <c r="R102" i="69"/>
  <c r="Q105" i="69"/>
  <c r="R105" i="69"/>
  <c r="Q106" i="69"/>
  <c r="R106" i="69"/>
  <c r="Q107" i="69"/>
  <c r="R107" i="69"/>
  <c r="Q111" i="69"/>
  <c r="R111" i="69"/>
  <c r="M92" i="69"/>
  <c r="N92" i="69"/>
  <c r="O92" i="69"/>
  <c r="P92" i="69"/>
  <c r="M93" i="69"/>
  <c r="N93" i="69"/>
  <c r="O93" i="69"/>
  <c r="P93" i="69"/>
  <c r="M94" i="69"/>
  <c r="N94" i="69"/>
  <c r="O94" i="69"/>
  <c r="P94" i="69"/>
  <c r="M95" i="69"/>
  <c r="N95" i="69"/>
  <c r="O95" i="69"/>
  <c r="P95" i="69"/>
  <c r="M96" i="69"/>
  <c r="N96" i="69"/>
  <c r="O96" i="69"/>
  <c r="P96" i="69"/>
  <c r="M97" i="69"/>
  <c r="N97" i="69"/>
  <c r="O97" i="69"/>
  <c r="P97" i="69"/>
  <c r="M98" i="69"/>
  <c r="N98" i="69"/>
  <c r="O98" i="69"/>
  <c r="P98" i="69"/>
  <c r="M99" i="69"/>
  <c r="N99" i="69"/>
  <c r="O99" i="69"/>
  <c r="P99" i="69"/>
  <c r="M100" i="69"/>
  <c r="N100" i="69"/>
  <c r="O100" i="69"/>
  <c r="P100" i="69"/>
  <c r="M101" i="69"/>
  <c r="N101" i="69"/>
  <c r="O101" i="69"/>
  <c r="P101" i="69"/>
  <c r="M102" i="69"/>
  <c r="N102" i="69"/>
  <c r="O102" i="69"/>
  <c r="P102" i="69"/>
  <c r="M103" i="69"/>
  <c r="N103" i="69"/>
  <c r="O103" i="69"/>
  <c r="P103" i="69"/>
  <c r="M104" i="69"/>
  <c r="N104" i="69"/>
  <c r="O104" i="69"/>
  <c r="P104" i="69"/>
  <c r="M105" i="69"/>
  <c r="N105" i="69"/>
  <c r="O105" i="69"/>
  <c r="P105" i="69"/>
  <c r="M106" i="69"/>
  <c r="N106" i="69"/>
  <c r="O106" i="69"/>
  <c r="P106" i="69"/>
  <c r="M107" i="69"/>
  <c r="N107" i="69"/>
  <c r="O107" i="69"/>
  <c r="P107" i="69"/>
  <c r="M108" i="69"/>
  <c r="N108" i="69"/>
  <c r="O108" i="69"/>
  <c r="P108" i="69"/>
  <c r="M109" i="69"/>
  <c r="N109" i="69"/>
  <c r="O109" i="69"/>
  <c r="P109" i="69"/>
  <c r="M110" i="69"/>
  <c r="N110" i="69"/>
  <c r="O110" i="69"/>
  <c r="P110" i="69"/>
  <c r="M111" i="69"/>
  <c r="N111" i="69"/>
  <c r="O111" i="69"/>
  <c r="P11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B106" i="69"/>
  <c r="B107" i="69"/>
  <c r="B108" i="69"/>
  <c r="B109" i="69"/>
  <c r="B110" i="69"/>
  <c r="B111" i="69"/>
  <c r="N91" i="69"/>
  <c r="O91" i="69"/>
  <c r="P91" i="69"/>
  <c r="M91" i="69"/>
  <c r="B91" i="69"/>
  <c r="B90" i="69"/>
  <c r="M119" i="69"/>
  <c r="N119" i="69"/>
  <c r="O119" i="69"/>
  <c r="P119" i="69"/>
  <c r="M120" i="69"/>
  <c r="N120" i="69"/>
  <c r="O120" i="69"/>
  <c r="P120" i="69"/>
  <c r="Q120" i="69"/>
  <c r="R120" i="69"/>
  <c r="M121" i="69"/>
  <c r="N121" i="69"/>
  <c r="O121" i="69"/>
  <c r="P121" i="69"/>
  <c r="Q121" i="69"/>
  <c r="R121" i="69"/>
  <c r="M122" i="69"/>
  <c r="N122" i="69"/>
  <c r="O122" i="69"/>
  <c r="P122" i="69"/>
  <c r="M123" i="69"/>
  <c r="N123" i="69"/>
  <c r="O123" i="69"/>
  <c r="P123" i="69"/>
  <c r="M124" i="69"/>
  <c r="N124" i="69"/>
  <c r="O124" i="69"/>
  <c r="P124" i="69"/>
  <c r="M125" i="69"/>
  <c r="N125" i="69"/>
  <c r="O125" i="69"/>
  <c r="P125" i="69"/>
  <c r="Q125" i="69"/>
  <c r="R125" i="69"/>
  <c r="M126" i="69"/>
  <c r="N126" i="69"/>
  <c r="O126" i="69"/>
  <c r="P126" i="69"/>
  <c r="Q126" i="69"/>
  <c r="R126" i="69"/>
  <c r="M113" i="69"/>
  <c r="N113" i="69"/>
  <c r="O113" i="69"/>
  <c r="P113" i="69"/>
  <c r="M114" i="69"/>
  <c r="N114" i="69"/>
  <c r="O114" i="69"/>
  <c r="P114" i="69"/>
  <c r="M115" i="69"/>
  <c r="N115" i="69"/>
  <c r="O115" i="69"/>
  <c r="P115" i="69"/>
  <c r="Q115" i="69"/>
  <c r="R115" i="69"/>
  <c r="M116" i="69"/>
  <c r="N116" i="69"/>
  <c r="O116" i="69"/>
  <c r="P116" i="69"/>
  <c r="Q116" i="69"/>
  <c r="R116" i="69"/>
  <c r="M117" i="69"/>
  <c r="N117" i="69"/>
  <c r="O117" i="69"/>
  <c r="P117" i="69"/>
  <c r="M118" i="69"/>
  <c r="N118" i="69"/>
  <c r="O118" i="69"/>
  <c r="P118" i="69"/>
  <c r="B113" i="69"/>
  <c r="B114" i="69"/>
  <c r="B115" i="69"/>
  <c r="B116" i="69"/>
  <c r="B117" i="69"/>
  <c r="B118" i="69"/>
  <c r="B119" i="69"/>
  <c r="B120" i="69"/>
  <c r="B121" i="69"/>
  <c r="B122" i="69"/>
  <c r="B123" i="69"/>
  <c r="B124" i="69"/>
  <c r="B125" i="69"/>
  <c r="B126" i="69"/>
  <c r="N112" i="69"/>
  <c r="O112" i="69"/>
  <c r="P112" i="69"/>
  <c r="M112" i="69"/>
  <c r="B112" i="69"/>
  <c r="Q90" i="69"/>
  <c r="R90" i="69"/>
  <c r="M87" i="69"/>
  <c r="N87" i="69"/>
  <c r="O87" i="69"/>
  <c r="P87" i="69"/>
  <c r="M88" i="69"/>
  <c r="N88" i="69"/>
  <c r="O88" i="69"/>
  <c r="P88" i="69"/>
  <c r="M89" i="69"/>
  <c r="N89" i="69"/>
  <c r="O89" i="69"/>
  <c r="P89" i="69"/>
  <c r="M90" i="69"/>
  <c r="N90" i="69"/>
  <c r="O90" i="69"/>
  <c r="P90" i="69"/>
  <c r="B85" i="69"/>
  <c r="B86" i="69"/>
  <c r="B87" i="69"/>
  <c r="B88" i="69"/>
  <c r="B89" i="69"/>
  <c r="B78" i="69"/>
  <c r="B79" i="69"/>
  <c r="B80" i="69"/>
  <c r="B81" i="69"/>
  <c r="B82" i="69"/>
  <c r="B83" i="69"/>
  <c r="B84" i="69"/>
  <c r="M81" i="69"/>
  <c r="N81" i="69"/>
  <c r="O81" i="69"/>
  <c r="P81" i="69"/>
  <c r="M82" i="69"/>
  <c r="N82" i="69"/>
  <c r="O82" i="69"/>
  <c r="P82" i="69"/>
  <c r="M83" i="69"/>
  <c r="N83" i="69"/>
  <c r="O83" i="69"/>
  <c r="P83" i="69"/>
  <c r="M84" i="69"/>
  <c r="N84" i="69"/>
  <c r="O84" i="69"/>
  <c r="P84" i="69"/>
  <c r="R84" i="69"/>
  <c r="M85" i="69"/>
  <c r="N85" i="69"/>
  <c r="O85" i="69"/>
  <c r="P85" i="69"/>
  <c r="M86" i="69"/>
  <c r="N86" i="69"/>
  <c r="O86" i="69"/>
  <c r="P86" i="69"/>
  <c r="M77" i="69"/>
  <c r="N77" i="69"/>
  <c r="O77" i="69"/>
  <c r="P77" i="69"/>
  <c r="M78" i="69"/>
  <c r="N78" i="69"/>
  <c r="O78" i="69"/>
  <c r="P78" i="69"/>
  <c r="M79" i="69"/>
  <c r="N79" i="69"/>
  <c r="O79" i="69"/>
  <c r="P79" i="69"/>
  <c r="Q79" i="69"/>
  <c r="R79" i="69"/>
  <c r="M80" i="69"/>
  <c r="N80" i="69"/>
  <c r="O80" i="69"/>
  <c r="P80" i="69"/>
  <c r="B67" i="69"/>
  <c r="B68" i="69"/>
  <c r="B69" i="69"/>
  <c r="B70" i="69"/>
  <c r="B71" i="69"/>
  <c r="B72" i="69"/>
  <c r="B73" i="69"/>
  <c r="B74" i="69"/>
  <c r="B75" i="69"/>
  <c r="B76" i="69"/>
  <c r="B77" i="69"/>
  <c r="M74" i="69"/>
  <c r="N74" i="69"/>
  <c r="O74" i="69"/>
  <c r="P74" i="69"/>
  <c r="M75" i="69"/>
  <c r="N75" i="69"/>
  <c r="O75" i="69"/>
  <c r="P75" i="69"/>
  <c r="M76" i="69"/>
  <c r="N76" i="69"/>
  <c r="O76" i="69"/>
  <c r="P76" i="69"/>
  <c r="M66" i="69"/>
  <c r="N66" i="69"/>
  <c r="O66" i="69"/>
  <c r="P66" i="69"/>
  <c r="M67" i="69"/>
  <c r="N67" i="69"/>
  <c r="O67" i="69"/>
  <c r="P67" i="69"/>
  <c r="M68" i="69"/>
  <c r="N68" i="69"/>
  <c r="O68" i="69"/>
  <c r="P68" i="69"/>
  <c r="M69" i="69"/>
  <c r="N69" i="69"/>
  <c r="O69" i="69"/>
  <c r="P69" i="69"/>
  <c r="M70" i="69"/>
  <c r="N70" i="69"/>
  <c r="O70" i="69"/>
  <c r="P70" i="69"/>
  <c r="M71" i="69"/>
  <c r="N71" i="69"/>
  <c r="O71" i="69"/>
  <c r="P71" i="69"/>
  <c r="M72" i="69"/>
  <c r="N72" i="69"/>
  <c r="O72" i="69"/>
  <c r="P72" i="69"/>
  <c r="M73" i="69"/>
  <c r="N73" i="69"/>
  <c r="O73" i="69"/>
  <c r="P73" i="69"/>
  <c r="Q59" i="69"/>
  <c r="R59" i="69"/>
  <c r="Q64" i="69"/>
  <c r="R64" i="69"/>
  <c r="Q65" i="69"/>
  <c r="R65" i="69"/>
  <c r="Q69" i="69"/>
  <c r="R69" i="69"/>
  <c r="Q70" i="69"/>
  <c r="R70" i="69"/>
  <c r="Q73" i="69"/>
  <c r="R73" i="69"/>
  <c r="Q74" i="69"/>
  <c r="R74" i="69"/>
  <c r="Q75" i="69"/>
  <c r="R75" i="69"/>
  <c r="M60" i="69"/>
  <c r="N60" i="69"/>
  <c r="O60" i="69"/>
  <c r="P60" i="69"/>
  <c r="M61" i="69"/>
  <c r="N61" i="69"/>
  <c r="O61" i="69"/>
  <c r="P61" i="69"/>
  <c r="M62" i="69"/>
  <c r="N62" i="69"/>
  <c r="O62" i="69"/>
  <c r="P62" i="69"/>
  <c r="M63" i="69"/>
  <c r="N63" i="69"/>
  <c r="O63" i="69"/>
  <c r="P63" i="69"/>
  <c r="M64" i="69"/>
  <c r="N64" i="69"/>
  <c r="O64" i="69"/>
  <c r="P64" i="69"/>
  <c r="M65" i="69"/>
  <c r="N65" i="69"/>
  <c r="O65" i="69"/>
  <c r="P65" i="69"/>
  <c r="M55" i="69"/>
  <c r="N55" i="69"/>
  <c r="O55" i="69"/>
  <c r="P55" i="69"/>
  <c r="M56" i="69"/>
  <c r="N56" i="69"/>
  <c r="O56" i="69"/>
  <c r="P56" i="69"/>
  <c r="M57" i="69"/>
  <c r="N57" i="69"/>
  <c r="O57" i="69"/>
  <c r="P57" i="69"/>
  <c r="M58" i="69"/>
  <c r="N58" i="69"/>
  <c r="O58" i="69"/>
  <c r="P58" i="69"/>
  <c r="M59" i="69"/>
  <c r="N59" i="69"/>
  <c r="O59" i="69"/>
  <c r="P59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N54" i="69"/>
  <c r="O54" i="69"/>
  <c r="P54" i="69"/>
  <c r="M54" i="69"/>
  <c r="B54" i="69"/>
  <c r="S116" i="69" l="1"/>
  <c r="S115" i="69"/>
  <c r="S111" i="69"/>
  <c r="S106" i="69"/>
  <c r="S105" i="69"/>
  <c r="S59" i="69"/>
  <c r="S126" i="69"/>
  <c r="S102" i="69"/>
  <c r="S101" i="69"/>
  <c r="S97" i="69"/>
  <c r="S96" i="69"/>
  <c r="S125" i="69"/>
  <c r="S121" i="69"/>
  <c r="S149" i="69"/>
  <c r="S159" i="69"/>
  <c r="S192" i="69"/>
  <c r="S191" i="69"/>
  <c r="S207" i="69"/>
  <c r="S203" i="69"/>
  <c r="S120" i="69"/>
  <c r="S90" i="69"/>
  <c r="S75" i="69"/>
  <c r="S74" i="69"/>
  <c r="S73" i="69"/>
  <c r="S70" i="69"/>
  <c r="S69" i="69"/>
  <c r="S79" i="69"/>
  <c r="S131" i="69"/>
  <c r="S165" i="69"/>
  <c r="S175" i="69"/>
  <c r="S185" i="69"/>
  <c r="S181" i="69"/>
  <c r="S180" i="69"/>
  <c r="S195" i="69"/>
  <c r="S196" i="69"/>
  <c r="S204" i="69"/>
  <c r="S209" i="69"/>
  <c r="S143" i="69"/>
  <c r="S170" i="69"/>
  <c r="S187" i="69"/>
  <c r="S65" i="69"/>
  <c r="S64" i="69"/>
  <c r="S107" i="69"/>
  <c r="S154" i="69"/>
  <c r="S164" i="69"/>
  <c r="S171" i="69"/>
  <c r="P233" i="84"/>
  <c r="Q233" i="84" s="1"/>
  <c r="Q234" i="84"/>
  <c r="R370" i="69"/>
  <c r="S370" i="69" s="1"/>
  <c r="Q32" i="69"/>
  <c r="R32" i="69"/>
  <c r="Q33" i="69"/>
  <c r="R33" i="69"/>
  <c r="Q37" i="69"/>
  <c r="R37" i="69"/>
  <c r="Q38" i="69"/>
  <c r="R38" i="69"/>
  <c r="Q42" i="69"/>
  <c r="R42" i="69"/>
  <c r="Q43" i="69"/>
  <c r="R43" i="69"/>
  <c r="Q47" i="69"/>
  <c r="R47" i="69"/>
  <c r="Q48" i="69"/>
  <c r="R48" i="69"/>
  <c r="Q51" i="69"/>
  <c r="R51" i="69"/>
  <c r="Q52" i="69"/>
  <c r="R52" i="69"/>
  <c r="Q53" i="69"/>
  <c r="R53" i="69"/>
  <c r="O28" i="69"/>
  <c r="P28" i="69"/>
  <c r="O29" i="69"/>
  <c r="P29" i="69"/>
  <c r="O30" i="69"/>
  <c r="P30" i="69"/>
  <c r="O31" i="69"/>
  <c r="P31" i="69"/>
  <c r="O32" i="69"/>
  <c r="P32" i="69"/>
  <c r="O33" i="69"/>
  <c r="P33" i="69"/>
  <c r="O34" i="69"/>
  <c r="P34" i="69"/>
  <c r="O35" i="69"/>
  <c r="P35" i="69"/>
  <c r="O36" i="69"/>
  <c r="P36" i="69"/>
  <c r="O37" i="69"/>
  <c r="P37" i="69"/>
  <c r="O38" i="69"/>
  <c r="P38" i="69"/>
  <c r="O39" i="69"/>
  <c r="P39" i="69"/>
  <c r="O40" i="69"/>
  <c r="P40" i="69"/>
  <c r="O41" i="69"/>
  <c r="P41" i="69"/>
  <c r="O42" i="69"/>
  <c r="P42" i="69"/>
  <c r="O43" i="69"/>
  <c r="P43" i="69"/>
  <c r="O44" i="69"/>
  <c r="P44" i="69"/>
  <c r="O45" i="69"/>
  <c r="P45" i="69"/>
  <c r="O46" i="69"/>
  <c r="P46" i="69"/>
  <c r="O47" i="69"/>
  <c r="P47" i="69"/>
  <c r="O48" i="69"/>
  <c r="P48" i="69"/>
  <c r="O49" i="69"/>
  <c r="P49" i="69"/>
  <c r="O50" i="69"/>
  <c r="P50" i="69"/>
  <c r="O51" i="69"/>
  <c r="P51" i="69"/>
  <c r="O52" i="69"/>
  <c r="P52" i="69"/>
  <c r="O53" i="69"/>
  <c r="P53" i="69"/>
  <c r="M28" i="69"/>
  <c r="N28" i="69"/>
  <c r="M29" i="69"/>
  <c r="N29" i="69"/>
  <c r="M30" i="69"/>
  <c r="N30" i="69"/>
  <c r="M31" i="69"/>
  <c r="N31" i="69"/>
  <c r="M32" i="69"/>
  <c r="N32" i="69"/>
  <c r="M33" i="69"/>
  <c r="N33" i="69"/>
  <c r="M34" i="69"/>
  <c r="N34" i="69"/>
  <c r="M35" i="69"/>
  <c r="N35" i="69"/>
  <c r="M36" i="69"/>
  <c r="N36" i="69"/>
  <c r="M37" i="69"/>
  <c r="N37" i="69"/>
  <c r="M38" i="69"/>
  <c r="N38" i="69"/>
  <c r="M39" i="69"/>
  <c r="N39" i="69"/>
  <c r="M40" i="69"/>
  <c r="N40" i="69"/>
  <c r="M41" i="69"/>
  <c r="N41" i="69"/>
  <c r="M42" i="69"/>
  <c r="N42" i="69"/>
  <c r="M43" i="69"/>
  <c r="N43" i="69"/>
  <c r="M44" i="69"/>
  <c r="N44" i="69"/>
  <c r="M45" i="69"/>
  <c r="N45" i="69"/>
  <c r="M46" i="69"/>
  <c r="N46" i="69"/>
  <c r="M47" i="69"/>
  <c r="N47" i="69"/>
  <c r="M48" i="69"/>
  <c r="N48" i="69"/>
  <c r="M49" i="69"/>
  <c r="N49" i="69"/>
  <c r="M50" i="69"/>
  <c r="N50" i="69"/>
  <c r="M51" i="69"/>
  <c r="N51" i="69"/>
  <c r="M52" i="69"/>
  <c r="N52" i="69"/>
  <c r="M53" i="69"/>
  <c r="N53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N27" i="69"/>
  <c r="O27" i="69"/>
  <c r="P27" i="69"/>
  <c r="M27" i="69"/>
  <c r="B27" i="69"/>
  <c r="Q25" i="69"/>
  <c r="R25" i="69"/>
  <c r="Q26" i="69"/>
  <c r="R26" i="69"/>
  <c r="O25" i="69"/>
  <c r="P25" i="69"/>
  <c r="O26" i="69"/>
  <c r="P26" i="69"/>
  <c r="M25" i="69"/>
  <c r="N25" i="69"/>
  <c r="M26" i="69"/>
  <c r="N26" i="69"/>
  <c r="B25" i="69"/>
  <c r="B26" i="69"/>
  <c r="O21" i="69"/>
  <c r="P21" i="69"/>
  <c r="O22" i="69"/>
  <c r="P22" i="69"/>
  <c r="O23" i="69"/>
  <c r="P23" i="69"/>
  <c r="O24" i="69"/>
  <c r="P24" i="69"/>
  <c r="M21" i="69"/>
  <c r="N21" i="69"/>
  <c r="M22" i="69"/>
  <c r="N22" i="69"/>
  <c r="M23" i="69"/>
  <c r="N23" i="69"/>
  <c r="M24" i="69"/>
  <c r="N24" i="69"/>
  <c r="B21" i="69"/>
  <c r="B22" i="69"/>
  <c r="B23" i="69"/>
  <c r="B24" i="69"/>
  <c r="O20" i="69"/>
  <c r="P20" i="69"/>
  <c r="N20" i="69"/>
  <c r="M20" i="69"/>
  <c r="B20" i="69"/>
  <c r="M19" i="69"/>
  <c r="B19" i="69"/>
  <c r="S53" i="69" l="1"/>
  <c r="S52" i="69"/>
  <c r="S51" i="69"/>
  <c r="S48" i="69"/>
  <c r="S47" i="69"/>
  <c r="S43" i="69"/>
  <c r="S42" i="69"/>
  <c r="S38" i="69"/>
  <c r="S37" i="69"/>
  <c r="S33" i="69"/>
  <c r="S32" i="69"/>
  <c r="S26" i="69"/>
  <c r="S25" i="69"/>
  <c r="R369" i="69"/>
  <c r="S369" i="69" s="1"/>
  <c r="D19" i="81"/>
  <c r="D21" i="79"/>
  <c r="D16" i="81"/>
  <c r="C16" i="81"/>
  <c r="D17" i="80"/>
  <c r="C17" i="80"/>
  <c r="C17" i="79"/>
  <c r="D20" i="81" l="1"/>
  <c r="R368" i="69"/>
  <c r="S368" i="69" s="1"/>
  <c r="D22" i="79"/>
  <c r="D21" i="80"/>
  <c r="R367" i="69" l="1"/>
  <c r="S367" i="69" s="1"/>
  <c r="R366" i="69" l="1"/>
  <c r="V771" i="71"/>
  <c r="U502" i="71"/>
  <c r="U491" i="71"/>
  <c r="V232" i="71"/>
  <c r="U232" i="71"/>
  <c r="O95" i="84" s="1"/>
  <c r="W491" i="71" l="1"/>
  <c r="O536" i="84"/>
  <c r="Q536" i="84" s="1"/>
  <c r="Q136" i="69"/>
  <c r="S136" i="69" s="1"/>
  <c r="W502" i="71"/>
  <c r="O538" i="84"/>
  <c r="Q538" i="84" s="1"/>
  <c r="W232" i="71"/>
  <c r="P560" i="84"/>
  <c r="S366" i="69"/>
  <c r="R602" i="69"/>
  <c r="P95" i="84"/>
  <c r="Q95" i="84" s="1"/>
  <c r="Q84" i="69"/>
  <c r="S84" i="69" s="1"/>
  <c r="V770" i="71"/>
  <c r="R208" i="69"/>
  <c r="U231" i="71"/>
  <c r="O94" i="84" s="1"/>
  <c r="Q602" i="69"/>
  <c r="V231" i="71"/>
  <c r="W231" i="71" l="1"/>
  <c r="S602" i="69"/>
  <c r="V769" i="71"/>
  <c r="R601" i="69"/>
  <c r="P94" i="84"/>
  <c r="Q94" i="84" s="1"/>
  <c r="U230" i="71"/>
  <c r="Q601" i="69"/>
  <c r="V768" i="71"/>
  <c r="V230" i="71"/>
  <c r="S601" i="69" l="1"/>
  <c r="P93" i="84"/>
  <c r="W230" i="71"/>
  <c r="Q600" i="69"/>
  <c r="O93" i="84"/>
  <c r="R600" i="69"/>
  <c r="V767" i="71"/>
  <c r="S600" i="69" l="1"/>
  <c r="Q93" i="84"/>
  <c r="V740" i="71"/>
  <c r="V792" i="71"/>
  <c r="U792" i="71"/>
  <c r="O602" i="84" s="1"/>
  <c r="V789" i="71"/>
  <c r="U789" i="71"/>
  <c r="O599" i="84" s="1"/>
  <c r="V784" i="71"/>
  <c r="P549" i="84" s="1"/>
  <c r="U784" i="71"/>
  <c r="V778" i="71"/>
  <c r="U778" i="71"/>
  <c r="O543" i="84" s="1"/>
  <c r="U771" i="71"/>
  <c r="V765" i="71"/>
  <c r="P576" i="84" s="1"/>
  <c r="U765" i="71"/>
  <c r="V761" i="71"/>
  <c r="V756" i="71"/>
  <c r="U761" i="71"/>
  <c r="O475" i="84" s="1"/>
  <c r="U756" i="71"/>
  <c r="O470" i="84" s="1"/>
  <c r="V750" i="71"/>
  <c r="U750" i="71"/>
  <c r="O465" i="84" s="1"/>
  <c r="V744" i="71"/>
  <c r="U744" i="71"/>
  <c r="O459" i="84" s="1"/>
  <c r="U740" i="71"/>
  <c r="O455" i="84" s="1"/>
  <c r="V735" i="71"/>
  <c r="U735" i="71"/>
  <c r="O450" i="84" s="1"/>
  <c r="V727" i="71"/>
  <c r="W727" i="71" s="1"/>
  <c r="U727" i="71"/>
  <c r="O419" i="84" s="1"/>
  <c r="V720" i="71"/>
  <c r="W720" i="71" s="1"/>
  <c r="U720" i="71"/>
  <c r="O195" i="84" s="1"/>
  <c r="V714" i="71"/>
  <c r="P189" i="84" s="1"/>
  <c r="U714" i="71"/>
  <c r="V703" i="71"/>
  <c r="W703" i="71" s="1"/>
  <c r="U703" i="71"/>
  <c r="O539" i="84" s="1"/>
  <c r="V699" i="71"/>
  <c r="W699" i="71" s="1"/>
  <c r="U699" i="71"/>
  <c r="O184" i="84" s="1"/>
  <c r="V693" i="71"/>
  <c r="U693" i="71"/>
  <c r="V687" i="71"/>
  <c r="P174" i="84" s="1"/>
  <c r="U687" i="71"/>
  <c r="V679" i="71"/>
  <c r="W679" i="71" s="1"/>
  <c r="U679" i="71"/>
  <c r="O200" i="84" s="1"/>
  <c r="V671" i="71"/>
  <c r="W671" i="71" s="1"/>
  <c r="U671" i="71"/>
  <c r="O585" i="84" s="1"/>
  <c r="V666" i="71"/>
  <c r="U666" i="71"/>
  <c r="O580" i="84" s="1"/>
  <c r="V659" i="71"/>
  <c r="U659" i="71"/>
  <c r="O169" i="84" s="1"/>
  <c r="V653" i="71"/>
  <c r="U653" i="71"/>
  <c r="O139" i="84" s="1"/>
  <c r="V647" i="71"/>
  <c r="U647" i="71"/>
  <c r="O133" i="84" s="1"/>
  <c r="V640" i="71"/>
  <c r="P126" i="84" s="1"/>
  <c r="U640" i="71"/>
  <c r="V633" i="71"/>
  <c r="P178" i="84" s="1"/>
  <c r="U633" i="71"/>
  <c r="V625" i="71"/>
  <c r="P368" i="84" s="1"/>
  <c r="U625" i="71"/>
  <c r="V619" i="71"/>
  <c r="U619" i="71"/>
  <c r="O362" i="84" s="1"/>
  <c r="V612" i="71"/>
  <c r="P144" i="84" s="1"/>
  <c r="U612" i="71"/>
  <c r="V605" i="71"/>
  <c r="U605" i="71"/>
  <c r="V595" i="71"/>
  <c r="U595" i="71"/>
  <c r="O158" i="84" s="1"/>
  <c r="V587" i="71"/>
  <c r="U587" i="71"/>
  <c r="O530" i="84"/>
  <c r="V574" i="71"/>
  <c r="P525" i="84" s="1"/>
  <c r="U574" i="71"/>
  <c r="V571" i="71"/>
  <c r="U571" i="71"/>
  <c r="V564" i="71"/>
  <c r="W564" i="71" s="1"/>
  <c r="U564" i="71"/>
  <c r="O558" i="84" s="1"/>
  <c r="V560" i="71"/>
  <c r="U560" i="71"/>
  <c r="W560" i="71" s="1"/>
  <c r="V557" i="71"/>
  <c r="U557" i="71"/>
  <c r="V549" i="71"/>
  <c r="U549" i="71"/>
  <c r="O594" i="84" s="1"/>
  <c r="V545" i="71"/>
  <c r="U545" i="71"/>
  <c r="O590" i="84" s="1"/>
  <c r="V541" i="71"/>
  <c r="P574" i="84" s="1"/>
  <c r="U541" i="71"/>
  <c r="V535" i="71"/>
  <c r="P568" i="84" s="1"/>
  <c r="U535" i="71"/>
  <c r="V529" i="71"/>
  <c r="U529" i="71"/>
  <c r="O414" i="84" s="1"/>
  <c r="V524" i="71"/>
  <c r="U524" i="71"/>
  <c r="V519" i="71"/>
  <c r="U519" i="71"/>
  <c r="O378" i="84" s="1"/>
  <c r="V514" i="71"/>
  <c r="U514" i="71"/>
  <c r="O356" i="84" s="1"/>
  <c r="V508" i="71"/>
  <c r="U508" i="71"/>
  <c r="O120" i="84" s="1"/>
  <c r="V501" i="71"/>
  <c r="P537" i="84" s="1"/>
  <c r="U501" i="71"/>
  <c r="V496" i="71"/>
  <c r="P564" i="84" s="1"/>
  <c r="U496" i="71"/>
  <c r="V490" i="71"/>
  <c r="U490" i="71"/>
  <c r="O535" i="84" s="1"/>
  <c r="V485" i="71"/>
  <c r="P410" i="84" s="1"/>
  <c r="U485" i="71"/>
  <c r="V479" i="71"/>
  <c r="U479" i="71"/>
  <c r="O404" i="84" s="1"/>
  <c r="V475" i="71"/>
  <c r="U475" i="71"/>
  <c r="O400" i="84" s="1"/>
  <c r="V470" i="71"/>
  <c r="U470" i="71"/>
  <c r="O395" i="84" s="1"/>
  <c r="V465" i="71"/>
  <c r="U465" i="71"/>
  <c r="V458" i="71"/>
  <c r="U458" i="71"/>
  <c r="O389" i="84" s="1"/>
  <c r="V450" i="71"/>
  <c r="U450" i="71"/>
  <c r="V444" i="71"/>
  <c r="U444" i="71"/>
  <c r="O511" i="84" s="1"/>
  <c r="V439" i="71"/>
  <c r="U439" i="71"/>
  <c r="O506" i="84" s="1"/>
  <c r="V434" i="71"/>
  <c r="U434" i="71"/>
  <c r="O501" i="84" s="1"/>
  <c r="V426" i="71"/>
  <c r="V422" i="71"/>
  <c r="U426" i="71"/>
  <c r="O443" i="84" s="1"/>
  <c r="U422" i="71"/>
  <c r="O439" i="84" s="1"/>
  <c r="V417" i="71"/>
  <c r="U417" i="71"/>
  <c r="O434" i="84" s="1"/>
  <c r="V412" i="71"/>
  <c r="V407" i="71"/>
  <c r="U412" i="71"/>
  <c r="O429" i="84" s="1"/>
  <c r="U407" i="71"/>
  <c r="O424" i="84" s="1"/>
  <c r="V399" i="71"/>
  <c r="U399" i="71"/>
  <c r="O284" i="84" s="1"/>
  <c r="V392" i="71"/>
  <c r="U392" i="71"/>
  <c r="V382" i="71"/>
  <c r="U382" i="71"/>
  <c r="O267" i="84" s="1"/>
  <c r="V378" i="71"/>
  <c r="U378" i="71"/>
  <c r="O263" i="84" s="1"/>
  <c r="V374" i="71"/>
  <c r="U374" i="71"/>
  <c r="O259" i="84" s="1"/>
  <c r="V367" i="71"/>
  <c r="U367" i="71"/>
  <c r="O252" i="84" s="1"/>
  <c r="V360" i="71"/>
  <c r="U360" i="71"/>
  <c r="O245" i="84" s="1"/>
  <c r="V353" i="71"/>
  <c r="U353" i="71"/>
  <c r="U352" i="71" s="1"/>
  <c r="V341" i="71"/>
  <c r="U341" i="71"/>
  <c r="O231" i="84" s="1"/>
  <c r="V331" i="71"/>
  <c r="U331" i="71"/>
  <c r="O225" i="84" s="1"/>
  <c r="V325" i="71"/>
  <c r="U325" i="71"/>
  <c r="O219" i="84" s="1"/>
  <c r="V318" i="71"/>
  <c r="U318" i="71"/>
  <c r="O212" i="84" s="1"/>
  <c r="V312" i="71"/>
  <c r="U312" i="71"/>
  <c r="O206" i="84" s="1"/>
  <c r="V302" i="71"/>
  <c r="U302" i="71"/>
  <c r="O495" i="84" s="1"/>
  <c r="V296" i="71"/>
  <c r="U296" i="71"/>
  <c r="V291" i="71"/>
  <c r="V287" i="71"/>
  <c r="W287" i="71" s="1"/>
  <c r="V282" i="71"/>
  <c r="U291" i="71"/>
  <c r="O488" i="84" s="1"/>
  <c r="U287" i="71"/>
  <c r="O484" i="84" s="1"/>
  <c r="U282" i="71"/>
  <c r="O479" i="84" s="1"/>
  <c r="V272" i="71"/>
  <c r="V267" i="71"/>
  <c r="U272" i="71"/>
  <c r="O153" i="84" s="1"/>
  <c r="U267" i="71"/>
  <c r="O150" i="84" s="1"/>
  <c r="V257" i="71"/>
  <c r="U257" i="71"/>
  <c r="O113" i="84" s="1"/>
  <c r="V247" i="71"/>
  <c r="V243" i="71"/>
  <c r="U247" i="71"/>
  <c r="O106" i="84" s="1"/>
  <c r="U243" i="71"/>
  <c r="O102" i="84" s="1"/>
  <c r="V228" i="71"/>
  <c r="U228" i="71"/>
  <c r="O91" i="84" s="1"/>
  <c r="V224" i="71"/>
  <c r="U224" i="71"/>
  <c r="O87" i="84" s="1"/>
  <c r="V214" i="71"/>
  <c r="U214" i="71"/>
  <c r="O81" i="84" s="1"/>
  <c r="V207" i="71"/>
  <c r="U207" i="71"/>
  <c r="O74" i="84" s="1"/>
  <c r="V204" i="71"/>
  <c r="U204" i="71"/>
  <c r="V198" i="71"/>
  <c r="U198" i="71"/>
  <c r="O65" i="84" s="1"/>
  <c r="V195" i="71"/>
  <c r="U195" i="71"/>
  <c r="O62" i="84" s="1"/>
  <c r="V189" i="71"/>
  <c r="V186" i="71"/>
  <c r="U189" i="71"/>
  <c r="O56" i="84" s="1"/>
  <c r="U186" i="71"/>
  <c r="O53" i="84" s="1"/>
  <c r="V180" i="71"/>
  <c r="U180" i="71"/>
  <c r="O47" i="84" s="1"/>
  <c r="V174" i="71"/>
  <c r="U174" i="71"/>
  <c r="O41" i="84" s="1"/>
  <c r="V168" i="71"/>
  <c r="U168" i="71"/>
  <c r="V162" i="71"/>
  <c r="V159" i="71"/>
  <c r="U162" i="71"/>
  <c r="O29" i="84" s="1"/>
  <c r="U159" i="71"/>
  <c r="O26" i="84" s="1"/>
  <c r="V153" i="71"/>
  <c r="U153" i="71"/>
  <c r="V141" i="71"/>
  <c r="V144" i="71"/>
  <c r="U141" i="71"/>
  <c r="V130" i="71"/>
  <c r="P349" i="84" s="1"/>
  <c r="U130" i="71"/>
  <c r="V124" i="71"/>
  <c r="U124" i="71"/>
  <c r="V117" i="71"/>
  <c r="W117" i="71" s="1"/>
  <c r="U117" i="71"/>
  <c r="O336" i="84" s="1"/>
  <c r="V113" i="71"/>
  <c r="W113" i="71" s="1"/>
  <c r="U113" i="71"/>
  <c r="O332" i="84" s="1"/>
  <c r="V107" i="71"/>
  <c r="V103" i="71"/>
  <c r="U107" i="71"/>
  <c r="U103" i="71"/>
  <c r="O325" i="84" s="1"/>
  <c r="V88" i="71"/>
  <c r="W88" i="71" s="1"/>
  <c r="V92" i="71"/>
  <c r="V96" i="71"/>
  <c r="U96" i="71"/>
  <c r="U92" i="71"/>
  <c r="O314" i="84" s="1"/>
  <c r="U88" i="71"/>
  <c r="O310" i="84" s="1"/>
  <c r="V81" i="71"/>
  <c r="U81" i="71"/>
  <c r="V78" i="71"/>
  <c r="U78" i="71"/>
  <c r="V73" i="71"/>
  <c r="U73" i="71"/>
  <c r="V58" i="71"/>
  <c r="V62" i="71"/>
  <c r="V66" i="71"/>
  <c r="U66" i="71"/>
  <c r="U62" i="71"/>
  <c r="W62" i="71" s="1"/>
  <c r="U58" i="71"/>
  <c r="V51" i="71"/>
  <c r="W51" i="71" s="1"/>
  <c r="U51" i="71"/>
  <c r="O302" i="84" s="1"/>
  <c r="V45" i="71"/>
  <c r="U45" i="71"/>
  <c r="O296" i="84" s="1"/>
  <c r="V39" i="71"/>
  <c r="U39" i="71"/>
  <c r="V33" i="71"/>
  <c r="U33" i="71"/>
  <c r="O290" i="84" s="1"/>
  <c r="V25" i="71"/>
  <c r="U25" i="71"/>
  <c r="U24" i="71" s="1"/>
  <c r="U23" i="71" s="1"/>
  <c r="U22" i="71" s="1"/>
  <c r="U21" i="71" s="1"/>
  <c r="W595" i="71" l="1"/>
  <c r="W490" i="71"/>
  <c r="W579" i="71"/>
  <c r="W501" i="71"/>
  <c r="W25" i="71"/>
  <c r="W33" i="71"/>
  <c r="W45" i="71"/>
  <c r="W296" i="71"/>
  <c r="U106" i="71"/>
  <c r="W107" i="71"/>
  <c r="R577" i="69"/>
  <c r="S577" i="69" s="1"/>
  <c r="W144" i="71"/>
  <c r="P610" i="84"/>
  <c r="Q610" i="84" s="1"/>
  <c r="W159" i="71"/>
  <c r="W186" i="71"/>
  <c r="W243" i="71"/>
  <c r="W267" i="71"/>
  <c r="W407" i="71"/>
  <c r="W422" i="71"/>
  <c r="O517" i="84"/>
  <c r="W450" i="71"/>
  <c r="O373" i="84"/>
  <c r="W465" i="71"/>
  <c r="O410" i="84"/>
  <c r="Q410" i="84" s="1"/>
  <c r="W485" i="71"/>
  <c r="O564" i="84"/>
  <c r="Q564" i="84" s="1"/>
  <c r="W496" i="71"/>
  <c r="O383" i="84"/>
  <c r="W524" i="71"/>
  <c r="O568" i="84"/>
  <c r="Q568" i="84" s="1"/>
  <c r="W535" i="71"/>
  <c r="O574" i="84"/>
  <c r="Q574" i="84" s="1"/>
  <c r="W541" i="71"/>
  <c r="O525" i="84"/>
  <c r="Q525" i="84" s="1"/>
  <c r="W574" i="71"/>
  <c r="U586" i="71"/>
  <c r="W587" i="71"/>
  <c r="Q164" i="84"/>
  <c r="W605" i="71"/>
  <c r="O144" i="84"/>
  <c r="Q144" i="84" s="1"/>
  <c r="W612" i="71"/>
  <c r="O368" i="84"/>
  <c r="Q368" i="84" s="1"/>
  <c r="W625" i="71"/>
  <c r="O178" i="84"/>
  <c r="Q178" i="84" s="1"/>
  <c r="W633" i="71"/>
  <c r="O126" i="84"/>
  <c r="Q126" i="84" s="1"/>
  <c r="W640" i="71"/>
  <c r="O174" i="84"/>
  <c r="Q174" i="84" s="1"/>
  <c r="W687" i="71"/>
  <c r="U692" i="71"/>
  <c r="W693" i="71"/>
  <c r="O189" i="84"/>
  <c r="Q189" i="84" s="1"/>
  <c r="W714" i="71"/>
  <c r="O549" i="84"/>
  <c r="Q549" i="84" s="1"/>
  <c r="W784" i="71"/>
  <c r="U57" i="71"/>
  <c r="W58" i="71"/>
  <c r="U65" i="71"/>
  <c r="W66" i="71"/>
  <c r="U77" i="71"/>
  <c r="W78" i="71"/>
  <c r="U80" i="71"/>
  <c r="W81" i="71"/>
  <c r="O318" i="84"/>
  <c r="W96" i="71"/>
  <c r="W92" i="71"/>
  <c r="W103" i="71"/>
  <c r="O349" i="84"/>
  <c r="Q349" i="84" s="1"/>
  <c r="W130" i="71"/>
  <c r="W141" i="71"/>
  <c r="O607" i="84"/>
  <c r="R574" i="69"/>
  <c r="P607" i="84"/>
  <c r="W195" i="71"/>
  <c r="W198" i="71"/>
  <c r="W204" i="71"/>
  <c r="W247" i="71"/>
  <c r="W257" i="71"/>
  <c r="W272" i="71"/>
  <c r="W302" i="71"/>
  <c r="W353" i="71"/>
  <c r="W367" i="71"/>
  <c r="W374" i="71"/>
  <c r="W378" i="71"/>
  <c r="W399" i="71"/>
  <c r="W412" i="71"/>
  <c r="W417" i="71"/>
  <c r="W426" i="71"/>
  <c r="W434" i="71"/>
  <c r="W439" i="71"/>
  <c r="W458" i="71"/>
  <c r="W470" i="71"/>
  <c r="W475" i="71"/>
  <c r="W479" i="71"/>
  <c r="W508" i="71"/>
  <c r="W514" i="71"/>
  <c r="W545" i="71"/>
  <c r="W549" i="71"/>
  <c r="W557" i="71"/>
  <c r="W647" i="71"/>
  <c r="O576" i="84"/>
  <c r="Q576" i="84" s="1"/>
  <c r="W765" i="71"/>
  <c r="O560" i="84"/>
  <c r="Q560" i="84" s="1"/>
  <c r="W771" i="71"/>
  <c r="U152" i="71"/>
  <c r="W153" i="71"/>
  <c r="O35" i="84"/>
  <c r="W168" i="71"/>
  <c r="U38" i="71"/>
  <c r="W39" i="71"/>
  <c r="U72" i="71"/>
  <c r="W73" i="71"/>
  <c r="O343" i="84"/>
  <c r="W124" i="71"/>
  <c r="W174" i="71"/>
  <c r="W180" i="71"/>
  <c r="W214" i="71"/>
  <c r="W224" i="71"/>
  <c r="W228" i="71"/>
  <c r="W312" i="71"/>
  <c r="W318" i="71"/>
  <c r="W325" i="71"/>
  <c r="W331" i="71"/>
  <c r="W341" i="71"/>
  <c r="P169" i="84"/>
  <c r="Q169" i="84" s="1"/>
  <c r="W659" i="71"/>
  <c r="P139" i="84"/>
  <c r="Q139" i="84" s="1"/>
  <c r="W653" i="71"/>
  <c r="P277" i="84"/>
  <c r="W392" i="71"/>
  <c r="W792" i="71"/>
  <c r="P602" i="84"/>
  <c r="Q602" i="84" s="1"/>
  <c r="W789" i="71"/>
  <c r="P599" i="84"/>
  <c r="Q599" i="84" s="1"/>
  <c r="P543" i="84"/>
  <c r="Q543" i="84" s="1"/>
  <c r="W778" i="71"/>
  <c r="R174" i="69"/>
  <c r="W761" i="71"/>
  <c r="P475" i="84"/>
  <c r="Q475" i="84" s="1"/>
  <c r="R169" i="69"/>
  <c r="W756" i="71"/>
  <c r="P470" i="84"/>
  <c r="Q470" i="84" s="1"/>
  <c r="R110" i="69"/>
  <c r="W750" i="71"/>
  <c r="P465" i="84"/>
  <c r="Q465" i="84" s="1"/>
  <c r="V743" i="71"/>
  <c r="W744" i="71"/>
  <c r="P459" i="84"/>
  <c r="Q459" i="84" s="1"/>
  <c r="R100" i="69"/>
  <c r="W740" i="71"/>
  <c r="P455" i="84"/>
  <c r="Q455" i="84" s="1"/>
  <c r="R95" i="69"/>
  <c r="W735" i="71"/>
  <c r="P450" i="84"/>
  <c r="Q450" i="84" s="1"/>
  <c r="P580" i="84"/>
  <c r="Q580" i="84" s="1"/>
  <c r="W666" i="71"/>
  <c r="P362" i="84"/>
  <c r="Q362" i="84" s="1"/>
  <c r="W619" i="71"/>
  <c r="P522" i="84"/>
  <c r="W571" i="71"/>
  <c r="P414" i="84"/>
  <c r="Q414" i="84" s="1"/>
  <c r="W529" i="71"/>
  <c r="P378" i="84"/>
  <c r="Q378" i="84" s="1"/>
  <c r="W519" i="71"/>
  <c r="P511" i="84"/>
  <c r="Q511" i="84" s="1"/>
  <c r="W444" i="71"/>
  <c r="P267" i="84"/>
  <c r="Q267" i="84" s="1"/>
  <c r="W382" i="71"/>
  <c r="P245" i="84"/>
  <c r="Q245" i="84" s="1"/>
  <c r="W360" i="71"/>
  <c r="P488" i="84"/>
  <c r="Q488" i="84" s="1"/>
  <c r="W291" i="71"/>
  <c r="P479" i="84"/>
  <c r="Q479" i="84" s="1"/>
  <c r="W282" i="71"/>
  <c r="P74" i="84"/>
  <c r="Q74" i="84" s="1"/>
  <c r="W207" i="71"/>
  <c r="P56" i="84"/>
  <c r="Q56" i="84" s="1"/>
  <c r="W189" i="71"/>
  <c r="P29" i="84"/>
  <c r="Q29" i="84" s="1"/>
  <c r="W162" i="71"/>
  <c r="R658" i="69"/>
  <c r="P419" i="84"/>
  <c r="Q419" i="84" s="1"/>
  <c r="R421" i="69"/>
  <c r="P290" i="84"/>
  <c r="Q290" i="84" s="1"/>
  <c r="R427" i="69"/>
  <c r="P296" i="84"/>
  <c r="Q296" i="84" s="1"/>
  <c r="R433" i="69"/>
  <c r="P302" i="84"/>
  <c r="Q302" i="84" s="1"/>
  <c r="V95" i="71"/>
  <c r="P317" i="84" s="1"/>
  <c r="P318" i="84"/>
  <c r="R441" i="69"/>
  <c r="P310" i="84"/>
  <c r="Q310" i="84" s="1"/>
  <c r="R463" i="69"/>
  <c r="P332" i="84"/>
  <c r="Q332" i="84" s="1"/>
  <c r="R467" i="69"/>
  <c r="P336" i="84"/>
  <c r="Q336" i="84" s="1"/>
  <c r="R474" i="69"/>
  <c r="P343" i="84"/>
  <c r="R228" i="69"/>
  <c r="P150" i="84"/>
  <c r="Q150" i="84" s="1"/>
  <c r="R257" i="69"/>
  <c r="P484" i="84"/>
  <c r="Q484" i="84" s="1"/>
  <c r="U295" i="71"/>
  <c r="Q569" i="69"/>
  <c r="O277" i="84"/>
  <c r="R31" i="69"/>
  <c r="P424" i="84"/>
  <c r="Q424" i="84" s="1"/>
  <c r="R46" i="69"/>
  <c r="P439" i="84"/>
  <c r="Q439" i="84" s="1"/>
  <c r="Q135" i="69"/>
  <c r="O537" i="84"/>
  <c r="Q537" i="84" s="1"/>
  <c r="Q202" i="69"/>
  <c r="O554" i="84"/>
  <c r="Q215" i="69"/>
  <c r="O522" i="84"/>
  <c r="R445" i="69"/>
  <c r="P314" i="84"/>
  <c r="Q314" i="84" s="1"/>
  <c r="R456" i="69"/>
  <c r="P325" i="84"/>
  <c r="Q325" i="84" s="1"/>
  <c r="R233" i="69"/>
  <c r="P153" i="84"/>
  <c r="Q153" i="84" s="1"/>
  <c r="R287" i="69"/>
  <c r="P495" i="84"/>
  <c r="Q495" i="84" s="1"/>
  <c r="V311" i="71"/>
  <c r="V310" i="71" s="1"/>
  <c r="P206" i="84"/>
  <c r="Q206" i="84" s="1"/>
  <c r="R336" i="69"/>
  <c r="P212" i="84"/>
  <c r="Q212" i="84" s="1"/>
  <c r="R343" i="69"/>
  <c r="P219" i="84"/>
  <c r="Q219" i="84" s="1"/>
  <c r="R349" i="69"/>
  <c r="P225" i="84"/>
  <c r="Q225" i="84" s="1"/>
  <c r="R359" i="69"/>
  <c r="P231" i="84"/>
  <c r="Q231" i="84" s="1"/>
  <c r="R385" i="69"/>
  <c r="P252" i="84"/>
  <c r="Q252" i="84" s="1"/>
  <c r="R392" i="69"/>
  <c r="P259" i="84"/>
  <c r="Q259" i="84" s="1"/>
  <c r="R396" i="69"/>
  <c r="P263" i="84"/>
  <c r="Q263" i="84" s="1"/>
  <c r="R612" i="69"/>
  <c r="P284" i="84"/>
  <c r="Q284" i="84" s="1"/>
  <c r="R36" i="69"/>
  <c r="P429" i="84"/>
  <c r="Q429" i="84" s="1"/>
  <c r="R41" i="69"/>
  <c r="P434" i="84"/>
  <c r="Q434" i="84" s="1"/>
  <c r="R50" i="69"/>
  <c r="P443" i="84"/>
  <c r="Q443" i="84" s="1"/>
  <c r="R114" i="69"/>
  <c r="P501" i="84"/>
  <c r="Q501" i="84" s="1"/>
  <c r="R119" i="69"/>
  <c r="P506" i="84"/>
  <c r="Q506" i="84" s="1"/>
  <c r="V449" i="71"/>
  <c r="P516" i="84" s="1"/>
  <c r="P517" i="84"/>
  <c r="R24" i="69"/>
  <c r="P389" i="84"/>
  <c r="Q389" i="84" s="1"/>
  <c r="V464" i="71"/>
  <c r="P372" i="84" s="1"/>
  <c r="P373" i="84"/>
  <c r="R63" i="69"/>
  <c r="P395" i="84"/>
  <c r="Q395" i="84" s="1"/>
  <c r="R68" i="69"/>
  <c r="P400" i="84"/>
  <c r="Q400" i="84" s="1"/>
  <c r="R72" i="69"/>
  <c r="P404" i="84"/>
  <c r="Q404" i="84" s="1"/>
  <c r="R83" i="69"/>
  <c r="P535" i="84"/>
  <c r="Q535" i="84" s="1"/>
  <c r="R148" i="69"/>
  <c r="P356" i="84"/>
  <c r="Q356" i="84" s="1"/>
  <c r="V523" i="71"/>
  <c r="P382" i="84" s="1"/>
  <c r="P383" i="84"/>
  <c r="R190" i="69"/>
  <c r="P590" i="84"/>
  <c r="Q590" i="84" s="1"/>
  <c r="R194" i="69"/>
  <c r="P594" i="84"/>
  <c r="Q594" i="84" s="1"/>
  <c r="R202" i="69"/>
  <c r="S202" i="69" s="1"/>
  <c r="P554" i="84"/>
  <c r="Q554" i="84" s="1"/>
  <c r="V563" i="71"/>
  <c r="P558" i="84"/>
  <c r="Q558" i="84" s="1"/>
  <c r="R220" i="69"/>
  <c r="P530" i="84"/>
  <c r="Q530" i="84" s="1"/>
  <c r="R237" i="69"/>
  <c r="P158" i="84"/>
  <c r="Q158" i="84" s="1"/>
  <c r="R310" i="69"/>
  <c r="P133" i="84"/>
  <c r="Q133" i="84" s="1"/>
  <c r="R412" i="69"/>
  <c r="P585" i="84"/>
  <c r="Q585" i="84" s="1"/>
  <c r="R491" i="69"/>
  <c r="P200" i="84"/>
  <c r="Q200" i="84" s="1"/>
  <c r="R559" i="69"/>
  <c r="P184" i="84"/>
  <c r="Q184" i="84" s="1"/>
  <c r="R563" i="69"/>
  <c r="P539" i="84"/>
  <c r="Q539" i="84" s="1"/>
  <c r="R651" i="69"/>
  <c r="P195" i="84"/>
  <c r="Q195" i="84" s="1"/>
  <c r="R514" i="69"/>
  <c r="P41" i="84"/>
  <c r="Q41" i="84" s="1"/>
  <c r="R538" i="69"/>
  <c r="P65" i="84"/>
  <c r="Q65" i="84" s="1"/>
  <c r="R499" i="69"/>
  <c r="P26" i="84"/>
  <c r="Q26" i="84" s="1"/>
  <c r="R526" i="69"/>
  <c r="P53" i="84"/>
  <c r="Q53" i="84" s="1"/>
  <c r="Q544" i="69"/>
  <c r="O71" i="84"/>
  <c r="R619" i="69"/>
  <c r="P102" i="84"/>
  <c r="Q102" i="84" s="1"/>
  <c r="R508" i="69"/>
  <c r="P35" i="84"/>
  <c r="R520" i="69"/>
  <c r="P47" i="84"/>
  <c r="Q47" i="84" s="1"/>
  <c r="R535" i="69"/>
  <c r="P62" i="84"/>
  <c r="Q62" i="84" s="1"/>
  <c r="R544" i="69"/>
  <c r="S544" i="69" s="1"/>
  <c r="P71" i="84"/>
  <c r="R584" i="69"/>
  <c r="P81" i="84"/>
  <c r="Q81" i="84" s="1"/>
  <c r="R594" i="69"/>
  <c r="P87" i="84"/>
  <c r="Q87" i="84" s="1"/>
  <c r="R598" i="69"/>
  <c r="P91" i="84"/>
  <c r="Q91" i="84" s="1"/>
  <c r="R623" i="69"/>
  <c r="P106" i="84"/>
  <c r="Q106" i="84" s="1"/>
  <c r="R633" i="69"/>
  <c r="P113" i="84"/>
  <c r="Q113" i="84" s="1"/>
  <c r="R142" i="69"/>
  <c r="P120" i="84"/>
  <c r="Q120" i="84" s="1"/>
  <c r="U398" i="71"/>
  <c r="Q612" i="69"/>
  <c r="U140" i="71"/>
  <c r="Q574" i="69"/>
  <c r="S574" i="69" s="1"/>
  <c r="U20" i="71"/>
  <c r="U19" i="71" s="1"/>
  <c r="U391" i="71"/>
  <c r="U390" i="71" s="1"/>
  <c r="U389" i="71" s="1"/>
  <c r="V448" i="71"/>
  <c r="P515" i="84" s="1"/>
  <c r="R157" i="69"/>
  <c r="V61" i="71"/>
  <c r="U95" i="71"/>
  <c r="W95" i="71" s="1"/>
  <c r="Q449" i="69"/>
  <c r="R448" i="69"/>
  <c r="U32" i="71"/>
  <c r="Q421" i="69"/>
  <c r="U44" i="71"/>
  <c r="O295" i="84" s="1"/>
  <c r="Q427" i="69"/>
  <c r="U50" i="71"/>
  <c r="Q433" i="69"/>
  <c r="V65" i="71"/>
  <c r="V57" i="71"/>
  <c r="V77" i="71"/>
  <c r="V80" i="71"/>
  <c r="U91" i="71"/>
  <c r="Q445" i="69"/>
  <c r="R449" i="69"/>
  <c r="U102" i="71"/>
  <c r="Q456" i="69"/>
  <c r="U112" i="71"/>
  <c r="Q463" i="69"/>
  <c r="U116" i="71"/>
  <c r="Q467" i="69"/>
  <c r="U123" i="71"/>
  <c r="Q474" i="69"/>
  <c r="S474" i="69" s="1"/>
  <c r="U129" i="71"/>
  <c r="U128" i="71" s="1"/>
  <c r="Q480" i="69"/>
  <c r="V143" i="71"/>
  <c r="U158" i="71"/>
  <c r="Q499" i="69"/>
  <c r="U167" i="71"/>
  <c r="Q508" i="69"/>
  <c r="U173" i="71"/>
  <c r="U172" i="71" s="1"/>
  <c r="O39" i="84" s="1"/>
  <c r="Q514" i="69"/>
  <c r="U179" i="71"/>
  <c r="Q520" i="69"/>
  <c r="U185" i="71"/>
  <c r="Q526" i="69"/>
  <c r="U194" i="71"/>
  <c r="Q535" i="69"/>
  <c r="U197" i="71"/>
  <c r="Q538" i="69"/>
  <c r="U203" i="71"/>
  <c r="R547" i="69"/>
  <c r="U246" i="71"/>
  <c r="Q623" i="69"/>
  <c r="U271" i="71"/>
  <c r="Q233" i="69"/>
  <c r="U286" i="71"/>
  <c r="Q257" i="69"/>
  <c r="R252" i="69"/>
  <c r="R261" i="69"/>
  <c r="R330" i="69"/>
  <c r="U317" i="71"/>
  <c r="O211" i="84" s="1"/>
  <c r="Q336" i="69"/>
  <c r="U324" i="71"/>
  <c r="U323" i="71" s="1"/>
  <c r="O217" i="84" s="1"/>
  <c r="Q343" i="69"/>
  <c r="U330" i="71"/>
  <c r="Q349" i="69"/>
  <c r="U340" i="71"/>
  <c r="U339" i="71" s="1"/>
  <c r="O229" i="84" s="1"/>
  <c r="Q359" i="69"/>
  <c r="V352" i="71"/>
  <c r="W352" i="71" s="1"/>
  <c r="V359" i="71"/>
  <c r="R378" i="69"/>
  <c r="R400" i="69"/>
  <c r="U406" i="71"/>
  <c r="U405" i="71" s="1"/>
  <c r="Q31" i="69"/>
  <c r="U416" i="71"/>
  <c r="Q41" i="69"/>
  <c r="U421" i="71"/>
  <c r="Q46" i="69"/>
  <c r="U433" i="71"/>
  <c r="Q114" i="69"/>
  <c r="U438" i="71"/>
  <c r="Q119" i="69"/>
  <c r="U443" i="71"/>
  <c r="U442" i="71" s="1"/>
  <c r="Q124" i="69"/>
  <c r="U449" i="71"/>
  <c r="Q130" i="69"/>
  <c r="R58" i="69"/>
  <c r="U469" i="71"/>
  <c r="O394" i="84" s="1"/>
  <c r="Q63" i="69"/>
  <c r="U474" i="71"/>
  <c r="Q68" i="69"/>
  <c r="U478" i="71"/>
  <c r="Q72" i="69"/>
  <c r="U484" i="71"/>
  <c r="Q78" i="69"/>
  <c r="U489" i="71"/>
  <c r="O534" i="84" s="1"/>
  <c r="Q83" i="69"/>
  <c r="U495" i="71"/>
  <c r="Q89" i="69"/>
  <c r="U507" i="71"/>
  <c r="Q142" i="69"/>
  <c r="U513" i="71"/>
  <c r="O355" i="84" s="1"/>
  <c r="Q148" i="69"/>
  <c r="U518" i="71"/>
  <c r="O377" i="84" s="1"/>
  <c r="Q153" i="69"/>
  <c r="U523" i="71"/>
  <c r="W523" i="71" s="1"/>
  <c r="Q158" i="69"/>
  <c r="R163" i="69"/>
  <c r="V534" i="71"/>
  <c r="P567" i="84" s="1"/>
  <c r="R179" i="69"/>
  <c r="V540" i="71"/>
  <c r="P573" i="84" s="1"/>
  <c r="R184" i="69"/>
  <c r="R206" i="69"/>
  <c r="U578" i="71"/>
  <c r="O529" i="84" s="1"/>
  <c r="Q220" i="69"/>
  <c r="U594" i="71"/>
  <c r="Q237" i="69"/>
  <c r="U604" i="71"/>
  <c r="U611" i="71"/>
  <c r="Q269" i="69"/>
  <c r="U618" i="71"/>
  <c r="Q276" i="69"/>
  <c r="U624" i="71"/>
  <c r="Q282" i="69"/>
  <c r="U632" i="71"/>
  <c r="Q296" i="69"/>
  <c r="U639" i="71"/>
  <c r="Q303" i="69"/>
  <c r="U646" i="71"/>
  <c r="Q310" i="69"/>
  <c r="U652" i="71"/>
  <c r="Q316" i="69"/>
  <c r="U658" i="71"/>
  <c r="O168" i="84" s="1"/>
  <c r="Q322" i="69"/>
  <c r="U665" i="71"/>
  <c r="Q407" i="69"/>
  <c r="U670" i="71"/>
  <c r="Q412" i="69"/>
  <c r="U678" i="71"/>
  <c r="Q491" i="69"/>
  <c r="U686" i="71"/>
  <c r="Q553" i="69"/>
  <c r="U698" i="71"/>
  <c r="Q559" i="69"/>
  <c r="U702" i="71"/>
  <c r="Q562" i="69" s="1"/>
  <c r="Q563" i="69"/>
  <c r="U713" i="71"/>
  <c r="Q645" i="69"/>
  <c r="U719" i="71"/>
  <c r="Q651" i="69"/>
  <c r="U726" i="71"/>
  <c r="Q658" i="69"/>
  <c r="U734" i="71"/>
  <c r="Q95" i="69"/>
  <c r="U739" i="71"/>
  <c r="Q100" i="69"/>
  <c r="R104" i="69"/>
  <c r="U749" i="71"/>
  <c r="Q110" i="69"/>
  <c r="U755" i="71"/>
  <c r="O469" i="84" s="1"/>
  <c r="Q169" i="69"/>
  <c r="U764" i="71"/>
  <c r="Q186" i="69"/>
  <c r="U770" i="71"/>
  <c r="W770" i="71" s="1"/>
  <c r="Q208" i="69"/>
  <c r="S208" i="69" s="1"/>
  <c r="R665" i="69"/>
  <c r="V783" i="71"/>
  <c r="P548" i="84" s="1"/>
  <c r="R671" i="69"/>
  <c r="R676" i="69"/>
  <c r="R679" i="69"/>
  <c r="U87" i="71"/>
  <c r="Q441" i="69"/>
  <c r="V106" i="71"/>
  <c r="V129" i="71"/>
  <c r="V128" i="71" s="1"/>
  <c r="R480" i="69"/>
  <c r="V140" i="71"/>
  <c r="P606" i="84" s="1"/>
  <c r="U161" i="71"/>
  <c r="Q502" i="69"/>
  <c r="R502" i="69"/>
  <c r="U188" i="71"/>
  <c r="Q529" i="69"/>
  <c r="R529" i="69"/>
  <c r="U206" i="71"/>
  <c r="Q547" i="69"/>
  <c r="U213" i="71"/>
  <c r="O80" i="84" s="1"/>
  <c r="Q584" i="69"/>
  <c r="U223" i="71"/>
  <c r="Q594" i="69"/>
  <c r="U227" i="71"/>
  <c r="Q598" i="69"/>
  <c r="U242" i="71"/>
  <c r="Q619" i="69"/>
  <c r="U256" i="71"/>
  <c r="O112" i="84" s="1"/>
  <c r="Q633" i="69"/>
  <c r="U266" i="71"/>
  <c r="Q228" i="69"/>
  <c r="U281" i="71"/>
  <c r="O478" i="84" s="1"/>
  <c r="Q252" i="69"/>
  <c r="U290" i="71"/>
  <c r="Q261" i="69"/>
  <c r="U301" i="71"/>
  <c r="Q287" i="69"/>
  <c r="U311" i="71"/>
  <c r="Q330" i="69"/>
  <c r="U359" i="71"/>
  <c r="O244" i="84" s="1"/>
  <c r="Q378" i="69"/>
  <c r="U366" i="71"/>
  <c r="Q385" i="69"/>
  <c r="U373" i="71"/>
  <c r="Q392" i="69"/>
  <c r="U377" i="71"/>
  <c r="Q396" i="69"/>
  <c r="U381" i="71"/>
  <c r="Q400" i="69"/>
  <c r="V391" i="71"/>
  <c r="R569" i="69"/>
  <c r="U411" i="71"/>
  <c r="Q36" i="69"/>
  <c r="U425" i="71"/>
  <c r="Q50" i="69"/>
  <c r="R124" i="69"/>
  <c r="R130" i="69"/>
  <c r="U457" i="71"/>
  <c r="Q24" i="69"/>
  <c r="U464" i="71"/>
  <c r="Q58" i="69"/>
  <c r="V463" i="71"/>
  <c r="P371" i="84" s="1"/>
  <c r="R57" i="69"/>
  <c r="V484" i="71"/>
  <c r="P409" i="84" s="1"/>
  <c r="R78" i="69"/>
  <c r="V495" i="71"/>
  <c r="P563" i="84" s="1"/>
  <c r="R89" i="69"/>
  <c r="V500" i="71"/>
  <c r="R135" i="69"/>
  <c r="R153" i="69"/>
  <c r="S153" i="69" s="1"/>
  <c r="R158" i="69"/>
  <c r="U528" i="71"/>
  <c r="O413" i="84" s="1"/>
  <c r="Q163" i="69"/>
  <c r="U534" i="71"/>
  <c r="Q179" i="69"/>
  <c r="S179" i="69" s="1"/>
  <c r="U540" i="71"/>
  <c r="W540" i="71" s="1"/>
  <c r="Q184" i="69"/>
  <c r="S184" i="69" s="1"/>
  <c r="U544" i="71"/>
  <c r="Q190" i="69"/>
  <c r="U548" i="71"/>
  <c r="Q194" i="69"/>
  <c r="U563" i="71"/>
  <c r="Q206" i="69"/>
  <c r="R205" i="69"/>
  <c r="R215" i="69"/>
  <c r="V586" i="71"/>
  <c r="V604" i="71"/>
  <c r="V611" i="71"/>
  <c r="P143" i="84" s="1"/>
  <c r="R269" i="69"/>
  <c r="R276" i="69"/>
  <c r="V624" i="71"/>
  <c r="P367" i="84" s="1"/>
  <c r="R282" i="69"/>
  <c r="V632" i="71"/>
  <c r="P177" i="84" s="1"/>
  <c r="R296" i="69"/>
  <c r="V639" i="71"/>
  <c r="P125" i="84" s="1"/>
  <c r="R303" i="69"/>
  <c r="V652" i="71"/>
  <c r="R316" i="69"/>
  <c r="V658" i="71"/>
  <c r="R322" i="69"/>
  <c r="R407" i="69"/>
  <c r="S407" i="69" s="1"/>
  <c r="V686" i="71"/>
  <c r="P173" i="84" s="1"/>
  <c r="R553" i="69"/>
  <c r="V713" i="71"/>
  <c r="P188" i="84" s="1"/>
  <c r="R645" i="69"/>
  <c r="U743" i="71"/>
  <c r="Q104" i="69"/>
  <c r="R103" i="69"/>
  <c r="U760" i="71"/>
  <c r="Q174" i="69"/>
  <c r="V764" i="71"/>
  <c r="R186" i="69"/>
  <c r="U777" i="71"/>
  <c r="Q665" i="69"/>
  <c r="U783" i="71"/>
  <c r="W783" i="71" s="1"/>
  <c r="Q671" i="69"/>
  <c r="U788" i="71"/>
  <c r="Q676" i="69"/>
  <c r="U791" i="71"/>
  <c r="Q679" i="69"/>
  <c r="V791" i="71"/>
  <c r="V788" i="71"/>
  <c r="V777" i="71"/>
  <c r="W777" i="71" s="1"/>
  <c r="V760" i="71"/>
  <c r="V755" i="71"/>
  <c r="V749" i="71"/>
  <c r="V739" i="71"/>
  <c r="V734" i="71"/>
  <c r="V726" i="71"/>
  <c r="W726" i="71" s="1"/>
  <c r="V719" i="71"/>
  <c r="W719" i="71" s="1"/>
  <c r="V702" i="71"/>
  <c r="V698" i="71"/>
  <c r="W698" i="71" s="1"/>
  <c r="V692" i="71"/>
  <c r="V678" i="71"/>
  <c r="W678" i="71" s="1"/>
  <c r="V670" i="71"/>
  <c r="V665" i="71"/>
  <c r="W665" i="71" s="1"/>
  <c r="V646" i="71"/>
  <c r="W646" i="71" s="1"/>
  <c r="V618" i="71"/>
  <c r="W618" i="71" s="1"/>
  <c r="V594" i="71"/>
  <c r="W594" i="71" s="1"/>
  <c r="V578" i="71"/>
  <c r="W578" i="71" s="1"/>
  <c r="V570" i="71"/>
  <c r="V556" i="71"/>
  <c r="V548" i="71"/>
  <c r="V544" i="71"/>
  <c r="V528" i="71"/>
  <c r="W528" i="71" s="1"/>
  <c r="V518" i="71"/>
  <c r="W518" i="71" s="1"/>
  <c r="V513" i="71"/>
  <c r="W513" i="71" s="1"/>
  <c r="V507" i="71"/>
  <c r="W507" i="71" s="1"/>
  <c r="U500" i="71"/>
  <c r="V489" i="71"/>
  <c r="W489" i="71" s="1"/>
  <c r="V478" i="71"/>
  <c r="V474" i="71"/>
  <c r="W474" i="71" s="1"/>
  <c r="V469" i="71"/>
  <c r="W469" i="71" s="1"/>
  <c r="V457" i="71"/>
  <c r="V443" i="71"/>
  <c r="W443" i="71" s="1"/>
  <c r="V438" i="71"/>
  <c r="V433" i="71"/>
  <c r="W433" i="71" s="1"/>
  <c r="V425" i="71"/>
  <c r="V421" i="71"/>
  <c r="W421" i="71" s="1"/>
  <c r="V416" i="71"/>
  <c r="V411" i="71"/>
  <c r="W411" i="71" s="1"/>
  <c r="V406" i="71"/>
  <c r="V398" i="71"/>
  <c r="W398" i="71" s="1"/>
  <c r="V381" i="71"/>
  <c r="V377" i="71"/>
  <c r="V373" i="71"/>
  <c r="W373" i="71" s="1"/>
  <c r="V366" i="71"/>
  <c r="W366" i="71" s="1"/>
  <c r="V330" i="71"/>
  <c r="V324" i="71"/>
  <c r="V340" i="71"/>
  <c r="V317" i="71"/>
  <c r="V301" i="71"/>
  <c r="V295" i="71"/>
  <c r="V290" i="71"/>
  <c r="V286" i="71"/>
  <c r="W286" i="71" s="1"/>
  <c r="V281" i="71"/>
  <c r="W281" i="71" s="1"/>
  <c r="V271" i="71"/>
  <c r="V266" i="71"/>
  <c r="V72" i="71"/>
  <c r="V38" i="71"/>
  <c r="V123" i="71"/>
  <c r="V167" i="71"/>
  <c r="V256" i="71"/>
  <c r="W256" i="71" s="1"/>
  <c r="V246" i="71"/>
  <c r="V242" i="71"/>
  <c r="V241" i="71" s="1"/>
  <c r="V227" i="71"/>
  <c r="V223" i="71"/>
  <c r="W223" i="71" s="1"/>
  <c r="V213" i="71"/>
  <c r="V206" i="71"/>
  <c r="V203" i="71"/>
  <c r="V197" i="71"/>
  <c r="V194" i="71"/>
  <c r="W194" i="71" s="1"/>
  <c r="V188" i="71"/>
  <c r="V185" i="71"/>
  <c r="W185" i="71" s="1"/>
  <c r="V179" i="71"/>
  <c r="W179" i="71" s="1"/>
  <c r="V173" i="71"/>
  <c r="V161" i="71"/>
  <c r="V158" i="71"/>
  <c r="W158" i="71" s="1"/>
  <c r="V152" i="71"/>
  <c r="V116" i="71"/>
  <c r="V112" i="71"/>
  <c r="V102" i="71"/>
  <c r="V91" i="71"/>
  <c r="V87" i="71"/>
  <c r="V50" i="71"/>
  <c r="W50" i="71" s="1"/>
  <c r="V44" i="71"/>
  <c r="V32" i="71"/>
  <c r="W32" i="71" s="1"/>
  <c r="V24" i="71"/>
  <c r="W24" i="71" s="1"/>
  <c r="U556" i="71"/>
  <c r="O553" i="84" s="1"/>
  <c r="U733" i="71"/>
  <c r="U718" i="71"/>
  <c r="O193" i="84" s="1"/>
  <c r="U701" i="71"/>
  <c r="Q561" i="69" s="1"/>
  <c r="U691" i="71"/>
  <c r="U677" i="71"/>
  <c r="U651" i="71"/>
  <c r="U638" i="71"/>
  <c r="U617" i="71"/>
  <c r="U593" i="71"/>
  <c r="U592" i="71" s="1"/>
  <c r="U570" i="71"/>
  <c r="O521" i="84" s="1"/>
  <c r="U506" i="71"/>
  <c r="O118" i="84" s="1"/>
  <c r="U473" i="71"/>
  <c r="U420" i="71"/>
  <c r="U397" i="71"/>
  <c r="O282" i="84" s="1"/>
  <c r="U365" i="71"/>
  <c r="O250" i="84" s="1"/>
  <c r="U351" i="71"/>
  <c r="U294" i="71"/>
  <c r="O148" i="84"/>
  <c r="U222" i="71"/>
  <c r="U151" i="71"/>
  <c r="U111" i="71"/>
  <c r="U76" i="71"/>
  <c r="U71" i="71"/>
  <c r="U61" i="71"/>
  <c r="W61" i="71" s="1"/>
  <c r="U37" i="71"/>
  <c r="D22" i="75"/>
  <c r="C22" i="75"/>
  <c r="D14" i="75"/>
  <c r="C14" i="75"/>
  <c r="C26" i="75" s="1"/>
  <c r="D11" i="75"/>
  <c r="C11" i="75"/>
  <c r="W449" i="71" l="1"/>
  <c r="W340" i="71"/>
  <c r="W330" i="71"/>
  <c r="Q71" i="84"/>
  <c r="S508" i="69"/>
  <c r="R129" i="69"/>
  <c r="S215" i="69"/>
  <c r="S569" i="69"/>
  <c r="Q383" i="84"/>
  <c r="Q373" i="84"/>
  <c r="Q517" i="84"/>
  <c r="W44" i="71"/>
  <c r="W173" i="71"/>
  <c r="W213" i="71"/>
  <c r="W227" i="71"/>
  <c r="W301" i="71"/>
  <c r="S124" i="69"/>
  <c r="S529" i="69"/>
  <c r="Q318" i="84"/>
  <c r="Q93" i="69"/>
  <c r="O448" i="84"/>
  <c r="Q134" i="69"/>
  <c r="W500" i="71"/>
  <c r="W570" i="71"/>
  <c r="Q678" i="69"/>
  <c r="O601" i="84"/>
  <c r="Q675" i="69"/>
  <c r="O598" i="84"/>
  <c r="Q173" i="69"/>
  <c r="O474" i="84"/>
  <c r="O567" i="84"/>
  <c r="Q567" i="84" s="1"/>
  <c r="W534" i="71"/>
  <c r="O372" i="84"/>
  <c r="Q372" i="84" s="1"/>
  <c r="W464" i="71"/>
  <c r="U763" i="71"/>
  <c r="W764" i="71"/>
  <c r="Q109" i="69"/>
  <c r="O464" i="84"/>
  <c r="W143" i="71"/>
  <c r="P609" i="84"/>
  <c r="Q609" i="84" s="1"/>
  <c r="Q573" i="69"/>
  <c r="W140" i="71"/>
  <c r="O606" i="84"/>
  <c r="Q606" i="84" s="1"/>
  <c r="U75" i="71"/>
  <c r="U769" i="71"/>
  <c r="W769" i="71" s="1"/>
  <c r="W317" i="71"/>
  <c r="W324" i="71"/>
  <c r="V351" i="71"/>
  <c r="W351" i="71" s="1"/>
  <c r="W406" i="71"/>
  <c r="W416" i="71"/>
  <c r="W438" i="71"/>
  <c r="W457" i="71"/>
  <c r="W544" i="71"/>
  <c r="W556" i="71"/>
  <c r="S671" i="69"/>
  <c r="Q103" i="69"/>
  <c r="S103" i="69" s="1"/>
  <c r="O458" i="84"/>
  <c r="S322" i="69"/>
  <c r="S316" i="69"/>
  <c r="S276" i="69"/>
  <c r="S58" i="69"/>
  <c r="Q99" i="69"/>
  <c r="O454" i="84"/>
  <c r="Q94" i="69"/>
  <c r="O449" i="84"/>
  <c r="W713" i="71"/>
  <c r="W686" i="71"/>
  <c r="W639" i="71"/>
  <c r="W632" i="71"/>
  <c r="O367" i="84"/>
  <c r="W624" i="71"/>
  <c r="O143" i="84"/>
  <c r="Q143" i="84" s="1"/>
  <c r="W611" i="71"/>
  <c r="W604" i="71"/>
  <c r="O563" i="84"/>
  <c r="Q563" i="84" s="1"/>
  <c r="W495" i="71"/>
  <c r="W484" i="71"/>
  <c r="W80" i="71"/>
  <c r="W77" i="71"/>
  <c r="W65" i="71"/>
  <c r="W57" i="71"/>
  <c r="W692" i="71"/>
  <c r="U585" i="71"/>
  <c r="W586" i="71"/>
  <c r="Q607" i="84"/>
  <c r="W106" i="71"/>
  <c r="U150" i="71"/>
  <c r="S502" i="69"/>
  <c r="S676" i="69"/>
  <c r="S186" i="69"/>
  <c r="S104" i="69"/>
  <c r="Q367" i="84"/>
  <c r="S163" i="69"/>
  <c r="S130" i="69"/>
  <c r="S400" i="69"/>
  <c r="S330" i="69"/>
  <c r="S252" i="69"/>
  <c r="W167" i="71"/>
  <c r="S480" i="69"/>
  <c r="S449" i="69"/>
  <c r="W295" i="71"/>
  <c r="S257" i="69"/>
  <c r="S228" i="69"/>
  <c r="S467" i="69"/>
  <c r="S463" i="69"/>
  <c r="S441" i="69"/>
  <c r="S433" i="69"/>
  <c r="S427" i="69"/>
  <c r="S421" i="69"/>
  <c r="S658" i="69"/>
  <c r="Q522" i="84"/>
  <c r="S100" i="69"/>
  <c r="S110" i="69"/>
  <c r="S174" i="69"/>
  <c r="Q277" i="84"/>
  <c r="Q343" i="84"/>
  <c r="S679" i="69"/>
  <c r="S665" i="69"/>
  <c r="S645" i="69"/>
  <c r="S553" i="69"/>
  <c r="S303" i="69"/>
  <c r="S296" i="69"/>
  <c r="S282" i="69"/>
  <c r="S269" i="69"/>
  <c r="S247" i="69"/>
  <c r="S206" i="69"/>
  <c r="S158" i="69"/>
  <c r="S89" i="69"/>
  <c r="S78" i="69"/>
  <c r="S378" i="69"/>
  <c r="S261" i="69"/>
  <c r="S547" i="69"/>
  <c r="O348" i="84"/>
  <c r="W129" i="71"/>
  <c r="W123" i="71"/>
  <c r="S142" i="69"/>
  <c r="S633" i="69"/>
  <c r="S623" i="69"/>
  <c r="S598" i="69"/>
  <c r="S594" i="69"/>
  <c r="S584" i="69"/>
  <c r="S535" i="69"/>
  <c r="S520" i="69"/>
  <c r="S619" i="69"/>
  <c r="S526" i="69"/>
  <c r="S499" i="69"/>
  <c r="S538" i="69"/>
  <c r="S514" i="69"/>
  <c r="S651" i="69"/>
  <c r="S563" i="69"/>
  <c r="S559" i="69"/>
  <c r="S491" i="69"/>
  <c r="S412" i="69"/>
  <c r="S310" i="69"/>
  <c r="S237" i="69"/>
  <c r="S220" i="69"/>
  <c r="S194" i="69"/>
  <c r="S190" i="69"/>
  <c r="S148" i="69"/>
  <c r="S83" i="69"/>
  <c r="S72" i="69"/>
  <c r="S68" i="69"/>
  <c r="S63" i="69"/>
  <c r="S24" i="69"/>
  <c r="S119" i="69"/>
  <c r="S114" i="69"/>
  <c r="S50" i="69"/>
  <c r="S41" i="69"/>
  <c r="S36" i="69"/>
  <c r="S612" i="69"/>
  <c r="S396" i="69"/>
  <c r="S392" i="69"/>
  <c r="S385" i="69"/>
  <c r="S359" i="69"/>
  <c r="S349" i="69"/>
  <c r="S343" i="69"/>
  <c r="S336" i="69"/>
  <c r="W311" i="71"/>
  <c r="S287" i="69"/>
  <c r="S233" i="69"/>
  <c r="S456" i="69"/>
  <c r="S445" i="69"/>
  <c r="S135" i="69"/>
  <c r="S46" i="69"/>
  <c r="S31" i="69"/>
  <c r="S95" i="69"/>
  <c r="S169" i="69"/>
  <c r="W72" i="71"/>
  <c r="W38" i="71"/>
  <c r="Q35" i="84"/>
  <c r="W152" i="71"/>
  <c r="P168" i="84"/>
  <c r="Q168" i="84" s="1"/>
  <c r="W658" i="71"/>
  <c r="P138" i="84"/>
  <c r="W652" i="71"/>
  <c r="P276" i="84"/>
  <c r="W391" i="71"/>
  <c r="P557" i="84"/>
  <c r="W563" i="71"/>
  <c r="W791" i="71"/>
  <c r="P601" i="84"/>
  <c r="W788" i="71"/>
  <c r="P598" i="84"/>
  <c r="R173" i="69"/>
  <c r="W760" i="71"/>
  <c r="P474" i="84"/>
  <c r="Q474" i="84" s="1"/>
  <c r="R168" i="69"/>
  <c r="W755" i="71"/>
  <c r="P469" i="84"/>
  <c r="Q469" i="84" s="1"/>
  <c r="R109" i="69"/>
  <c r="W749" i="71"/>
  <c r="P464" i="84"/>
  <c r="Q464" i="84" s="1"/>
  <c r="W743" i="71"/>
  <c r="P458" i="84"/>
  <c r="R99" i="69"/>
  <c r="V738" i="71"/>
  <c r="W739" i="71"/>
  <c r="P454" i="84"/>
  <c r="R94" i="69"/>
  <c r="W734" i="71"/>
  <c r="P449" i="84"/>
  <c r="R562" i="69"/>
  <c r="S562" i="69" s="1"/>
  <c r="W702" i="71"/>
  <c r="P584" i="84"/>
  <c r="W670" i="71"/>
  <c r="P593" i="84"/>
  <c r="W548" i="71"/>
  <c r="P403" i="84"/>
  <c r="W478" i="71"/>
  <c r="P442" i="84"/>
  <c r="W425" i="71"/>
  <c r="P266" i="84"/>
  <c r="W381" i="71"/>
  <c r="P262" i="84"/>
  <c r="W377" i="71"/>
  <c r="P244" i="84"/>
  <c r="Q244" i="84" s="1"/>
  <c r="W359" i="71"/>
  <c r="P487" i="84"/>
  <c r="W290" i="71"/>
  <c r="P152" i="84"/>
  <c r="W271" i="71"/>
  <c r="P149" i="84"/>
  <c r="W266" i="71"/>
  <c r="P105" i="84"/>
  <c r="W246" i="71"/>
  <c r="P101" i="84"/>
  <c r="W242" i="71"/>
  <c r="P73" i="84"/>
  <c r="W206" i="71"/>
  <c r="P70" i="84"/>
  <c r="W203" i="71"/>
  <c r="P64" i="84"/>
  <c r="W197" i="71"/>
  <c r="P55" i="84"/>
  <c r="W188" i="71"/>
  <c r="P28" i="84"/>
  <c r="W161" i="71"/>
  <c r="P335" i="84"/>
  <c r="W116" i="71"/>
  <c r="P331" i="84"/>
  <c r="W112" i="71"/>
  <c r="P324" i="84"/>
  <c r="W102" i="71"/>
  <c r="P313" i="84"/>
  <c r="W91" i="71"/>
  <c r="P309" i="84"/>
  <c r="W87" i="71"/>
  <c r="V86" i="71"/>
  <c r="R657" i="69"/>
  <c r="P418" i="84"/>
  <c r="Q657" i="69"/>
  <c r="O418" i="84"/>
  <c r="V522" i="71"/>
  <c r="P381" i="84" s="1"/>
  <c r="Q29" i="69"/>
  <c r="O422" i="84"/>
  <c r="Q314" i="69"/>
  <c r="O137" i="84"/>
  <c r="R473" i="69"/>
  <c r="P342" i="84"/>
  <c r="R391" i="69"/>
  <c r="P258" i="84"/>
  <c r="R611" i="69"/>
  <c r="P283" i="84"/>
  <c r="R30" i="69"/>
  <c r="P423" i="84"/>
  <c r="R35" i="69"/>
  <c r="P428" i="84"/>
  <c r="R40" i="69"/>
  <c r="P433" i="84"/>
  <c r="R45" i="69"/>
  <c r="P438" i="84"/>
  <c r="R113" i="69"/>
  <c r="P500" i="84"/>
  <c r="R118" i="69"/>
  <c r="P505" i="84"/>
  <c r="R152" i="69"/>
  <c r="P377" i="84"/>
  <c r="Q377" i="84" s="1"/>
  <c r="R214" i="69"/>
  <c r="P521" i="84"/>
  <c r="Q521" i="84" s="1"/>
  <c r="R219" i="69"/>
  <c r="P529" i="84"/>
  <c r="Q529" i="84" s="1"/>
  <c r="R236" i="69"/>
  <c r="P157" i="84"/>
  <c r="V664" i="71"/>
  <c r="P579" i="84"/>
  <c r="R490" i="69"/>
  <c r="P199" i="84"/>
  <c r="R558" i="69"/>
  <c r="P183" i="84"/>
  <c r="R650" i="69"/>
  <c r="P194" i="84"/>
  <c r="Q23" i="69"/>
  <c r="O388" i="84"/>
  <c r="Q49" i="69"/>
  <c r="O442" i="84"/>
  <c r="P572" i="84"/>
  <c r="Q432" i="69"/>
  <c r="O301" i="84"/>
  <c r="Q420" i="69"/>
  <c r="O289" i="84"/>
  <c r="R329" i="69"/>
  <c r="P205" i="84"/>
  <c r="Q461" i="69"/>
  <c r="O330" i="84"/>
  <c r="Q566" i="69"/>
  <c r="O274" i="84"/>
  <c r="Q122" i="69"/>
  <c r="O509" i="84"/>
  <c r="Q274" i="69"/>
  <c r="O360" i="84"/>
  <c r="S360" i="84" s="1"/>
  <c r="R286" i="69"/>
  <c r="P494" i="84"/>
  <c r="R384" i="69"/>
  <c r="P251" i="84"/>
  <c r="Q44" i="69"/>
  <c r="O437" i="84"/>
  <c r="Q66" i="69"/>
  <c r="O398" i="84"/>
  <c r="Q235" i="69"/>
  <c r="O156" i="84"/>
  <c r="Q301" i="69"/>
  <c r="O124" i="84"/>
  <c r="Q489" i="69"/>
  <c r="O198" i="84"/>
  <c r="R420" i="69"/>
  <c r="S420" i="69" s="1"/>
  <c r="P289" i="84"/>
  <c r="Q289" i="84" s="1"/>
  <c r="R426" i="69"/>
  <c r="P295" i="84"/>
  <c r="Q295" i="84" s="1"/>
  <c r="R432" i="69"/>
  <c r="S432" i="69" s="1"/>
  <c r="P301" i="84"/>
  <c r="Q301" i="84" s="1"/>
  <c r="R251" i="69"/>
  <c r="P478" i="84"/>
  <c r="Q478" i="84" s="1"/>
  <c r="R256" i="69"/>
  <c r="P483" i="84"/>
  <c r="R328" i="69"/>
  <c r="P204" i="84"/>
  <c r="R335" i="69"/>
  <c r="P211" i="84"/>
  <c r="Q211" i="84" s="1"/>
  <c r="R358" i="69"/>
  <c r="P230" i="84"/>
  <c r="R342" i="69"/>
  <c r="P218" i="84"/>
  <c r="R348" i="69"/>
  <c r="P224" i="84"/>
  <c r="R123" i="69"/>
  <c r="P510" i="84"/>
  <c r="R23" i="69"/>
  <c r="P388" i="84"/>
  <c r="R62" i="69"/>
  <c r="P394" i="84"/>
  <c r="Q394" i="84" s="1"/>
  <c r="V473" i="71"/>
  <c r="P399" i="84"/>
  <c r="R82" i="69"/>
  <c r="P534" i="84"/>
  <c r="Q534" i="84" s="1"/>
  <c r="R147" i="69"/>
  <c r="P355" i="84"/>
  <c r="Q355" i="84" s="1"/>
  <c r="R162" i="69"/>
  <c r="P413" i="84"/>
  <c r="Q413" i="84" s="1"/>
  <c r="V543" i="71"/>
  <c r="P589" i="84"/>
  <c r="R201" i="69"/>
  <c r="P553" i="84"/>
  <c r="Q553" i="84" s="1"/>
  <c r="R275" i="69"/>
  <c r="P361" i="84"/>
  <c r="R309" i="69"/>
  <c r="P132" i="84"/>
  <c r="R664" i="69"/>
  <c r="P542" i="84"/>
  <c r="Q670" i="69"/>
  <c r="O548" i="84"/>
  <c r="Q548" i="84" s="1"/>
  <c r="Q664" i="69"/>
  <c r="O542" i="84"/>
  <c r="Q205" i="69"/>
  <c r="S205" i="69" s="1"/>
  <c r="O557" i="84"/>
  <c r="O552" i="84" s="1"/>
  <c r="Q193" i="69"/>
  <c r="O593" i="84"/>
  <c r="Q189" i="69"/>
  <c r="O589" i="84"/>
  <c r="Q183" i="69"/>
  <c r="O573" i="84"/>
  <c r="Q35" i="69"/>
  <c r="O428" i="84"/>
  <c r="Q567" i="69"/>
  <c r="O275" i="84"/>
  <c r="Q399" i="69"/>
  <c r="O266" i="84"/>
  <c r="Q395" i="69"/>
  <c r="O262" i="84"/>
  <c r="Q391" i="69"/>
  <c r="O258" i="84"/>
  <c r="Q384" i="69"/>
  <c r="O251" i="84"/>
  <c r="Q329" i="69"/>
  <c r="O205" i="84"/>
  <c r="Q286" i="69"/>
  <c r="O494" i="84"/>
  <c r="Q260" i="69"/>
  <c r="O487" i="84"/>
  <c r="Q227" i="69"/>
  <c r="O149" i="84"/>
  <c r="R479" i="69"/>
  <c r="P348" i="84"/>
  <c r="Q440" i="69"/>
  <c r="O309" i="84"/>
  <c r="Q650" i="69"/>
  <c r="O194" i="84"/>
  <c r="Q644" i="69"/>
  <c r="O188" i="84"/>
  <c r="Q188" i="84" s="1"/>
  <c r="Q558" i="69"/>
  <c r="O183" i="84"/>
  <c r="Q552" i="69"/>
  <c r="O173" i="84"/>
  <c r="Q173" i="84" s="1"/>
  <c r="Q490" i="69"/>
  <c r="O199" i="84"/>
  <c r="Q411" i="69"/>
  <c r="O584" i="84"/>
  <c r="Q406" i="69"/>
  <c r="O579" i="84"/>
  <c r="Q315" i="69"/>
  <c r="O138" i="84"/>
  <c r="Q309" i="69"/>
  <c r="O132" i="84"/>
  <c r="Q302" i="69"/>
  <c r="O125" i="84"/>
  <c r="Q125" i="84" s="1"/>
  <c r="Q295" i="69"/>
  <c r="O177" i="84"/>
  <c r="Q177" i="84" s="1"/>
  <c r="Q275" i="69"/>
  <c r="O361" i="84"/>
  <c r="Q163" i="84"/>
  <c r="Q236" i="69"/>
  <c r="O157" i="84"/>
  <c r="Q157" i="69"/>
  <c r="S157" i="69" s="1"/>
  <c r="O382" i="84"/>
  <c r="Q382" i="84" s="1"/>
  <c r="Q77" i="69"/>
  <c r="O409" i="84"/>
  <c r="Q409" i="84" s="1"/>
  <c r="Q71" i="69"/>
  <c r="O403" i="84"/>
  <c r="Q67" i="69"/>
  <c r="O399" i="84"/>
  <c r="Q129" i="69"/>
  <c r="S129" i="69" s="1"/>
  <c r="O516" i="84"/>
  <c r="Q123" i="69"/>
  <c r="O510" i="84"/>
  <c r="Q118" i="69"/>
  <c r="O505" i="84"/>
  <c r="Q113" i="69"/>
  <c r="O500" i="84"/>
  <c r="Q45" i="69"/>
  <c r="O438" i="84"/>
  <c r="Q40" i="69"/>
  <c r="O433" i="84"/>
  <c r="Q30" i="69"/>
  <c r="O423" i="84"/>
  <c r="Q358" i="69"/>
  <c r="O230" i="84"/>
  <c r="Q348" i="69"/>
  <c r="O224" i="84"/>
  <c r="Q342" i="69"/>
  <c r="O218" i="84"/>
  <c r="Q256" i="69"/>
  <c r="O483" i="84"/>
  <c r="Q232" i="69"/>
  <c r="O152" i="84"/>
  <c r="Q473" i="69"/>
  <c r="O342" i="84"/>
  <c r="Q466" i="69"/>
  <c r="O335" i="84"/>
  <c r="Q462" i="69"/>
  <c r="O331" i="84"/>
  <c r="Q455" i="69"/>
  <c r="O324" i="84"/>
  <c r="Q444" i="69"/>
  <c r="O313" i="84"/>
  <c r="Q448" i="69"/>
  <c r="S448" i="69" s="1"/>
  <c r="O317" i="84"/>
  <c r="Q317" i="84" s="1"/>
  <c r="Q568" i="69"/>
  <c r="O276" i="84"/>
  <c r="Q611" i="69"/>
  <c r="O283" i="84"/>
  <c r="R617" i="69"/>
  <c r="P100" i="84"/>
  <c r="R513" i="69"/>
  <c r="P40" i="84"/>
  <c r="R525" i="69"/>
  <c r="P52" i="84"/>
  <c r="R583" i="69"/>
  <c r="P80" i="84"/>
  <c r="Q80" i="84" s="1"/>
  <c r="R597" i="69"/>
  <c r="P90" i="84"/>
  <c r="R632" i="69"/>
  <c r="P112" i="84"/>
  <c r="Q112" i="84" s="1"/>
  <c r="Q592" i="69"/>
  <c r="O85" i="84"/>
  <c r="R498" i="69"/>
  <c r="P25" i="84"/>
  <c r="V193" i="71"/>
  <c r="P61" i="84"/>
  <c r="R141" i="69"/>
  <c r="P119" i="84"/>
  <c r="Q618" i="69"/>
  <c r="O101" i="84"/>
  <c r="Q597" i="69"/>
  <c r="O90" i="84"/>
  <c r="Q593" i="69"/>
  <c r="O86" i="84"/>
  <c r="Q546" i="69"/>
  <c r="O73" i="84"/>
  <c r="Q141" i="69"/>
  <c r="O119" i="84"/>
  <c r="Q622" i="69"/>
  <c r="O105" i="84"/>
  <c r="Q543" i="69"/>
  <c r="O70" i="84"/>
  <c r="Q537" i="69"/>
  <c r="O64" i="84"/>
  <c r="Q534" i="69"/>
  <c r="O61" i="84"/>
  <c r="Q525" i="69"/>
  <c r="O52" i="84"/>
  <c r="Q519" i="69"/>
  <c r="O46" i="84"/>
  <c r="Q513" i="69"/>
  <c r="O40" i="84"/>
  <c r="Q507" i="69"/>
  <c r="O34" i="84"/>
  <c r="Q498" i="69"/>
  <c r="O25" i="84"/>
  <c r="R519" i="69"/>
  <c r="S519" i="69" s="1"/>
  <c r="P46" i="84"/>
  <c r="Q46" i="84" s="1"/>
  <c r="R593" i="69"/>
  <c r="S593" i="69" s="1"/>
  <c r="P86" i="84"/>
  <c r="Q86" i="84" s="1"/>
  <c r="R507" i="69"/>
  <c r="P34" i="84"/>
  <c r="Q528" i="69"/>
  <c r="O55" i="84"/>
  <c r="Q501" i="69"/>
  <c r="O28" i="84"/>
  <c r="V76" i="71"/>
  <c r="W76" i="71" s="1"/>
  <c r="U101" i="71"/>
  <c r="Q454" i="69" s="1"/>
  <c r="U139" i="71"/>
  <c r="Q572" i="69" s="1"/>
  <c r="U166" i="71"/>
  <c r="Q506" i="69" s="1"/>
  <c r="U178" i="71"/>
  <c r="O45" i="84" s="1"/>
  <c r="U329" i="71"/>
  <c r="U328" i="71" s="1"/>
  <c r="O222" i="84" s="1"/>
  <c r="U372" i="71"/>
  <c r="U415" i="71"/>
  <c r="U432" i="71"/>
  <c r="U448" i="71"/>
  <c r="W448" i="71" s="1"/>
  <c r="U483" i="71"/>
  <c r="U522" i="71"/>
  <c r="W522" i="71" s="1"/>
  <c r="U603" i="71"/>
  <c r="U631" i="71"/>
  <c r="Q294" i="69" s="1"/>
  <c r="U645" i="71"/>
  <c r="U664" i="71"/>
  <c r="O578" i="84" s="1"/>
  <c r="U685" i="71"/>
  <c r="U697" i="71"/>
  <c r="O182" i="84" s="1"/>
  <c r="U725" i="71"/>
  <c r="U748" i="71"/>
  <c r="V127" i="71"/>
  <c r="U396" i="71"/>
  <c r="O281" i="84" s="1"/>
  <c r="Q610" i="69"/>
  <c r="R576" i="69"/>
  <c r="S576" i="69" s="1"/>
  <c r="U138" i="71"/>
  <c r="R573" i="69"/>
  <c r="U157" i="71"/>
  <c r="U184" i="71"/>
  <c r="U31" i="71"/>
  <c r="Q419" i="69" s="1"/>
  <c r="U49" i="71"/>
  <c r="U310" i="71"/>
  <c r="W310" i="71" s="1"/>
  <c r="U410" i="71"/>
  <c r="U539" i="71"/>
  <c r="U759" i="71"/>
  <c r="V555" i="71"/>
  <c r="U782" i="71"/>
  <c r="V202" i="71"/>
  <c r="U738" i="71"/>
  <c r="U776" i="71"/>
  <c r="U787" i="71"/>
  <c r="V787" i="71"/>
  <c r="U300" i="71"/>
  <c r="U543" i="71"/>
  <c r="U650" i="71"/>
  <c r="U676" i="71"/>
  <c r="U171" i="71"/>
  <c r="O38" i="84" s="1"/>
  <c r="Q512" i="69"/>
  <c r="R501" i="69"/>
  <c r="R395" i="69"/>
  <c r="S395" i="69" s="1"/>
  <c r="R49" i="69"/>
  <c r="S49" i="69" s="1"/>
  <c r="R406" i="69"/>
  <c r="S406" i="69" s="1"/>
  <c r="R411" i="69"/>
  <c r="P187" i="84"/>
  <c r="R644" i="69"/>
  <c r="V657" i="71"/>
  <c r="R321" i="69"/>
  <c r="V631" i="71"/>
  <c r="P176" i="84" s="1"/>
  <c r="R295" i="69"/>
  <c r="V610" i="71"/>
  <c r="P142" i="84" s="1"/>
  <c r="R268" i="69"/>
  <c r="V494" i="71"/>
  <c r="P562" i="84" s="1"/>
  <c r="R88" i="69"/>
  <c r="V390" i="71"/>
  <c r="R568" i="69"/>
  <c r="U280" i="71"/>
  <c r="O477" i="84" s="1"/>
  <c r="Q251" i="69"/>
  <c r="U264" i="71"/>
  <c r="O147" i="84" s="1"/>
  <c r="Q226" i="69"/>
  <c r="U364" i="71"/>
  <c r="O249" i="84" s="1"/>
  <c r="Q383" i="69"/>
  <c r="R66" i="69"/>
  <c r="S66" i="69" s="1"/>
  <c r="U505" i="71"/>
  <c r="O117" i="84" s="1"/>
  <c r="Q140" i="69"/>
  <c r="U602" i="71"/>
  <c r="U630" i="71"/>
  <c r="R546" i="69"/>
  <c r="R618" i="69"/>
  <c r="R622" i="69"/>
  <c r="R227" i="69"/>
  <c r="S227" i="69" s="1"/>
  <c r="R232" i="69"/>
  <c r="R260" i="69"/>
  <c r="S260" i="69" s="1"/>
  <c r="R675" i="69"/>
  <c r="V763" i="71"/>
  <c r="V585" i="71"/>
  <c r="V483" i="71"/>
  <c r="P408" i="84" s="1"/>
  <c r="R77" i="69"/>
  <c r="V462" i="71"/>
  <c r="P370" i="84" s="1"/>
  <c r="R56" i="69"/>
  <c r="U463" i="71"/>
  <c r="W463" i="71" s="1"/>
  <c r="Q57" i="69"/>
  <c r="S57" i="69" s="1"/>
  <c r="U358" i="71"/>
  <c r="O243" i="84" s="1"/>
  <c r="Q377" i="69"/>
  <c r="U212" i="71"/>
  <c r="O79" i="84" s="1"/>
  <c r="Q583" i="69"/>
  <c r="V539" i="71"/>
  <c r="R183" i="69"/>
  <c r="V358" i="71"/>
  <c r="R377" i="69"/>
  <c r="S377" i="69" s="1"/>
  <c r="Q479" i="69"/>
  <c r="V521" i="71"/>
  <c r="P380" i="84" s="1"/>
  <c r="R156" i="69"/>
  <c r="U86" i="71"/>
  <c r="U110" i="71"/>
  <c r="U122" i="71"/>
  <c r="U156" i="71"/>
  <c r="U193" i="71"/>
  <c r="U202" i="71"/>
  <c r="O69" i="84" s="1"/>
  <c r="U226" i="71"/>
  <c r="U285" i="71"/>
  <c r="U322" i="71"/>
  <c r="O216" i="84" s="1"/>
  <c r="Q341" i="69"/>
  <c r="U338" i="71"/>
  <c r="O228" i="84" s="1"/>
  <c r="Q357" i="69"/>
  <c r="U371" i="71"/>
  <c r="U388" i="71"/>
  <c r="O273" i="84" s="1"/>
  <c r="U437" i="71"/>
  <c r="U456" i="71"/>
  <c r="O387" i="84" s="1"/>
  <c r="R188" i="69"/>
  <c r="U569" i="71"/>
  <c r="O520" i="84" s="1"/>
  <c r="Q214" i="69"/>
  <c r="U616" i="71"/>
  <c r="O359" i="84" s="1"/>
  <c r="U637" i="71"/>
  <c r="U663" i="71"/>
  <c r="Q405" i="69"/>
  <c r="U684" i="71"/>
  <c r="Q557" i="69"/>
  <c r="U717" i="71"/>
  <c r="Q649" i="69"/>
  <c r="U724" i="71"/>
  <c r="U768" i="71"/>
  <c r="W768" i="71" s="1"/>
  <c r="V56" i="71"/>
  <c r="V139" i="71"/>
  <c r="U555" i="71"/>
  <c r="U554" i="71" s="1"/>
  <c r="U553" i="71" s="1"/>
  <c r="U552" i="71" s="1"/>
  <c r="Q201" i="69"/>
  <c r="R440" i="69"/>
  <c r="R444" i="69"/>
  <c r="R455" i="69"/>
  <c r="R462" i="69"/>
  <c r="R466" i="69"/>
  <c r="R528" i="69"/>
  <c r="R534" i="69"/>
  <c r="R537" i="69"/>
  <c r="R543" i="69"/>
  <c r="R399" i="69"/>
  <c r="R67" i="69"/>
  <c r="R71" i="69"/>
  <c r="R189" i="69"/>
  <c r="R193" i="69"/>
  <c r="R678" i="69"/>
  <c r="V685" i="71"/>
  <c r="P172" i="84" s="1"/>
  <c r="R552" i="69"/>
  <c r="V651" i="71"/>
  <c r="R315" i="69"/>
  <c r="V638" i="71"/>
  <c r="P124" i="84" s="1"/>
  <c r="R302" i="69"/>
  <c r="V623" i="71"/>
  <c r="P366" i="84" s="1"/>
  <c r="R281" i="69"/>
  <c r="V603" i="71"/>
  <c r="U533" i="71"/>
  <c r="Q178" i="69"/>
  <c r="U527" i="71"/>
  <c r="O412" i="84" s="1"/>
  <c r="Q162" i="69"/>
  <c r="V499" i="71"/>
  <c r="R134" i="69"/>
  <c r="S134" i="69" s="1"/>
  <c r="U255" i="71"/>
  <c r="O111" i="84" s="1"/>
  <c r="Q632" i="69"/>
  <c r="V782" i="71"/>
  <c r="P547" i="84" s="1"/>
  <c r="R670" i="69"/>
  <c r="U754" i="71"/>
  <c r="O468" i="84" s="1"/>
  <c r="Q168" i="69"/>
  <c r="U657" i="71"/>
  <c r="O167" i="84" s="1"/>
  <c r="Q321" i="69"/>
  <c r="U623" i="71"/>
  <c r="Q281" i="69"/>
  <c r="S281" i="69" s="1"/>
  <c r="U610" i="71"/>
  <c r="Q268" i="69"/>
  <c r="U577" i="71"/>
  <c r="Q219" i="69"/>
  <c r="V533" i="71"/>
  <c r="P566" i="84" s="1"/>
  <c r="R178" i="69"/>
  <c r="U517" i="71"/>
  <c r="O376" i="84" s="1"/>
  <c r="Q152" i="69"/>
  <c r="U512" i="71"/>
  <c r="O354" i="84" s="1"/>
  <c r="Q147" i="69"/>
  <c r="U494" i="71"/>
  <c r="Q88" i="69"/>
  <c r="U488" i="71"/>
  <c r="O533" i="84" s="1"/>
  <c r="Q82" i="69"/>
  <c r="U468" i="71"/>
  <c r="Q62" i="69"/>
  <c r="U316" i="71"/>
  <c r="O210" i="84" s="1"/>
  <c r="Q335" i="69"/>
  <c r="U43" i="71"/>
  <c r="O294" i="84" s="1"/>
  <c r="Q426" i="69"/>
  <c r="V447" i="71"/>
  <c r="P514" i="84" s="1"/>
  <c r="R128" i="69"/>
  <c r="V776" i="71"/>
  <c r="W776" i="71" s="1"/>
  <c r="V759" i="71"/>
  <c r="V754" i="71"/>
  <c r="V748" i="71"/>
  <c r="V733" i="71"/>
  <c r="V725" i="71"/>
  <c r="W725" i="71" s="1"/>
  <c r="V718" i="71"/>
  <c r="W718" i="71" s="1"/>
  <c r="V701" i="71"/>
  <c r="W701" i="71" s="1"/>
  <c r="V697" i="71"/>
  <c r="W697" i="71" s="1"/>
  <c r="V691" i="71"/>
  <c r="W691" i="71" s="1"/>
  <c r="V677" i="71"/>
  <c r="W677" i="71" s="1"/>
  <c r="V663" i="71"/>
  <c r="V645" i="71"/>
  <c r="W645" i="71" s="1"/>
  <c r="V617" i="71"/>
  <c r="W617" i="71" s="1"/>
  <c r="V593" i="71"/>
  <c r="V577" i="71"/>
  <c r="V569" i="71"/>
  <c r="W569" i="71" s="1"/>
  <c r="V527" i="71"/>
  <c r="V517" i="71"/>
  <c r="W517" i="71" s="1"/>
  <c r="V512" i="71"/>
  <c r="V506" i="71"/>
  <c r="W506" i="71" s="1"/>
  <c r="U499" i="71"/>
  <c r="V488" i="71"/>
  <c r="W488" i="71" s="1"/>
  <c r="V468" i="71"/>
  <c r="V456" i="71"/>
  <c r="W456" i="71" s="1"/>
  <c r="V442" i="71"/>
  <c r="V437" i="71"/>
  <c r="V432" i="71"/>
  <c r="W432" i="71" s="1"/>
  <c r="V420" i="71"/>
  <c r="V415" i="71"/>
  <c r="V410" i="71"/>
  <c r="V405" i="71"/>
  <c r="W405" i="71" s="1"/>
  <c r="V397" i="71"/>
  <c r="W397" i="71" s="1"/>
  <c r="V372" i="71"/>
  <c r="W372" i="71" s="1"/>
  <c r="V365" i="71"/>
  <c r="W365" i="71" s="1"/>
  <c r="V329" i="71"/>
  <c r="V323" i="71"/>
  <c r="W323" i="71" s="1"/>
  <c r="V339" i="71"/>
  <c r="W339" i="71" s="1"/>
  <c r="V316" i="71"/>
  <c r="V309" i="71"/>
  <c r="V300" i="71"/>
  <c r="W300" i="71" s="1"/>
  <c r="V294" i="71"/>
  <c r="W294" i="71" s="1"/>
  <c r="V285" i="71"/>
  <c r="V280" i="71"/>
  <c r="W280" i="71" s="1"/>
  <c r="W265" i="71"/>
  <c r="V166" i="71"/>
  <c r="V122" i="71"/>
  <c r="V37" i="71"/>
  <c r="W37" i="71" s="1"/>
  <c r="V71" i="71"/>
  <c r="W71" i="71" s="1"/>
  <c r="V255" i="71"/>
  <c r="V240" i="71"/>
  <c r="V226" i="71"/>
  <c r="V222" i="71"/>
  <c r="W222" i="71" s="1"/>
  <c r="V212" i="71"/>
  <c r="V192" i="71"/>
  <c r="V184" i="71"/>
  <c r="W184" i="71" s="1"/>
  <c r="V178" i="71"/>
  <c r="V172" i="71"/>
  <c r="W172" i="71" s="1"/>
  <c r="V157" i="71"/>
  <c r="W157" i="71" s="1"/>
  <c r="V151" i="71"/>
  <c r="W151" i="71" s="1"/>
  <c r="V111" i="71"/>
  <c r="V101" i="71"/>
  <c r="W101" i="71" s="1"/>
  <c r="V85" i="71"/>
  <c r="V49" i="71"/>
  <c r="W49" i="71" s="1"/>
  <c r="V43" i="71"/>
  <c r="V31" i="71"/>
  <c r="V23" i="71"/>
  <c r="W23" i="71" s="1"/>
  <c r="U690" i="71"/>
  <c r="U786" i="71"/>
  <c r="Q673" i="69" s="1"/>
  <c r="U350" i="71"/>
  <c r="U240" i="71"/>
  <c r="O99" i="84" s="1"/>
  <c r="U70" i="71"/>
  <c r="U56" i="71"/>
  <c r="W56" i="71" s="1"/>
  <c r="U36" i="71"/>
  <c r="V350" i="71" l="1"/>
  <c r="W593" i="71"/>
  <c r="W592" i="71" s="1"/>
  <c r="V592" i="71"/>
  <c r="U696" i="71"/>
  <c r="O181" i="84" s="1"/>
  <c r="U521" i="71"/>
  <c r="W521" i="71" s="1"/>
  <c r="U447" i="71"/>
  <c r="Q454" i="84"/>
  <c r="Q458" i="84"/>
  <c r="S109" i="69"/>
  <c r="S173" i="69"/>
  <c r="W178" i="71"/>
  <c r="Q518" i="69"/>
  <c r="W43" i="71"/>
  <c r="S88" i="69"/>
  <c r="S268" i="69"/>
  <c r="S473" i="69"/>
  <c r="S23" i="69"/>
  <c r="W329" i="71"/>
  <c r="S193" i="69"/>
  <c r="S71" i="69"/>
  <c r="S399" i="69"/>
  <c r="S537" i="69"/>
  <c r="S528" i="69"/>
  <c r="S462" i="69"/>
  <c r="S444" i="69"/>
  <c r="Q598" i="84"/>
  <c r="Q601" i="84"/>
  <c r="W31" i="71"/>
  <c r="W212" i="71"/>
  <c r="S315" i="69"/>
  <c r="S678" i="69"/>
  <c r="S189" i="69"/>
  <c r="S67" i="69"/>
  <c r="S543" i="69"/>
  <c r="S534" i="69"/>
  <c r="S466" i="69"/>
  <c r="S455" i="69"/>
  <c r="S440" i="69"/>
  <c r="S479" i="69"/>
  <c r="S675" i="69"/>
  <c r="S232" i="69"/>
  <c r="S622" i="69"/>
  <c r="S546" i="69"/>
  <c r="S568" i="69"/>
  <c r="S411" i="69"/>
  <c r="S501" i="69"/>
  <c r="S573" i="69"/>
  <c r="Q342" i="84"/>
  <c r="Q449" i="84"/>
  <c r="O142" i="84"/>
  <c r="Q142" i="84" s="1"/>
  <c r="W610" i="71"/>
  <c r="U689" i="71"/>
  <c r="W255" i="71"/>
  <c r="W316" i="71"/>
  <c r="W350" i="71"/>
  <c r="Q133" i="69"/>
  <c r="W499" i="71"/>
  <c r="W512" i="71"/>
  <c r="W527" i="71"/>
  <c r="W447" i="71"/>
  <c r="U177" i="71"/>
  <c r="O44" i="84" s="1"/>
  <c r="S618" i="69"/>
  <c r="V75" i="71"/>
  <c r="W202" i="71"/>
  <c r="W539" i="71"/>
  <c r="Q108" i="69"/>
  <c r="O463" i="84"/>
  <c r="W712" i="71"/>
  <c r="W685" i="71"/>
  <c r="W603" i="71"/>
  <c r="W483" i="71"/>
  <c r="Q388" i="84"/>
  <c r="W664" i="71"/>
  <c r="W86" i="71"/>
  <c r="S94" i="69"/>
  <c r="S99" i="69"/>
  <c r="W585" i="71"/>
  <c r="U584" i="71"/>
  <c r="W75" i="71"/>
  <c r="W240" i="71"/>
  <c r="O562" i="84"/>
  <c r="Q562" i="84" s="1"/>
  <c r="W494" i="71"/>
  <c r="O366" i="84"/>
  <c r="Q366" i="84" s="1"/>
  <c r="W623" i="71"/>
  <c r="O566" i="84"/>
  <c r="Q566" i="84" s="1"/>
  <c r="W533" i="71"/>
  <c r="R572" i="69"/>
  <c r="S572" i="69" s="1"/>
  <c r="P605" i="84"/>
  <c r="O171" i="84"/>
  <c r="Q674" i="69"/>
  <c r="O597" i="84"/>
  <c r="Q98" i="69"/>
  <c r="O453" i="84"/>
  <c r="U781" i="71"/>
  <c r="W782" i="71"/>
  <c r="Q172" i="69"/>
  <c r="O473" i="84"/>
  <c r="O176" i="84"/>
  <c r="W631" i="71"/>
  <c r="W139" i="71"/>
  <c r="O605" i="84"/>
  <c r="Q605" i="84" s="1"/>
  <c r="W193" i="71"/>
  <c r="W241" i="71"/>
  <c r="W763" i="71"/>
  <c r="W638" i="71"/>
  <c r="O341" i="84"/>
  <c r="W122" i="71"/>
  <c r="S321" i="69"/>
  <c r="Q571" i="69"/>
  <c r="Q176" i="84"/>
  <c r="S507" i="69"/>
  <c r="S141" i="69"/>
  <c r="S498" i="69"/>
  <c r="S632" i="69"/>
  <c r="S597" i="69"/>
  <c r="S583" i="69"/>
  <c r="S525" i="69"/>
  <c r="S513" i="69"/>
  <c r="S77" i="69"/>
  <c r="S246" i="69"/>
  <c r="S295" i="69"/>
  <c r="S302" i="69"/>
  <c r="S552" i="69"/>
  <c r="S644" i="69"/>
  <c r="Q182" i="69"/>
  <c r="S183" i="69"/>
  <c r="S670" i="69"/>
  <c r="S664" i="69"/>
  <c r="S309" i="69"/>
  <c r="S275" i="69"/>
  <c r="S201" i="69"/>
  <c r="S162" i="69"/>
  <c r="S147" i="69"/>
  <c r="S82" i="69"/>
  <c r="S62" i="69"/>
  <c r="S123" i="69"/>
  <c r="S348" i="69"/>
  <c r="S342" i="69"/>
  <c r="S358" i="69"/>
  <c r="S335" i="69"/>
  <c r="S256" i="69"/>
  <c r="S251" i="69"/>
  <c r="S426" i="69"/>
  <c r="S384" i="69"/>
  <c r="S286" i="69"/>
  <c r="S329" i="69"/>
  <c r="Q194" i="84"/>
  <c r="Q183" i="84"/>
  <c r="Q199" i="84"/>
  <c r="Q579" i="84"/>
  <c r="Q157" i="84"/>
  <c r="Q505" i="84"/>
  <c r="Q500" i="84"/>
  <c r="Q438" i="84"/>
  <c r="Q433" i="84"/>
  <c r="Q428" i="84"/>
  <c r="Q423" i="84"/>
  <c r="Q283" i="84"/>
  <c r="Q258" i="84"/>
  <c r="S657" i="69"/>
  <c r="Q101" i="84"/>
  <c r="Q105" i="84"/>
  <c r="Q149" i="84"/>
  <c r="Q152" i="84"/>
  <c r="Q487" i="84"/>
  <c r="Q262" i="84"/>
  <c r="Q266" i="84"/>
  <c r="Q442" i="84"/>
  <c r="Q403" i="84"/>
  <c r="Q593" i="84"/>
  <c r="Q584" i="84"/>
  <c r="Q557" i="84"/>
  <c r="Q276" i="84"/>
  <c r="Q138" i="84"/>
  <c r="Q348" i="84"/>
  <c r="U149" i="71"/>
  <c r="S178" i="69"/>
  <c r="O347" i="84"/>
  <c r="W128" i="71"/>
  <c r="O33" i="84"/>
  <c r="W166" i="71"/>
  <c r="Q34" i="84"/>
  <c r="Q119" i="84"/>
  <c r="Q61" i="84"/>
  <c r="Q25" i="84"/>
  <c r="Q90" i="84"/>
  <c r="Q52" i="84"/>
  <c r="Q40" i="84"/>
  <c r="S516" i="84"/>
  <c r="Q516" i="84"/>
  <c r="O572" i="84"/>
  <c r="Q573" i="84"/>
  <c r="Q542" i="84"/>
  <c r="Q132" i="84"/>
  <c r="Q361" i="84"/>
  <c r="Q589" i="84"/>
  <c r="Q399" i="84"/>
  <c r="Q510" i="84"/>
  <c r="Q224" i="84"/>
  <c r="Q218" i="84"/>
  <c r="Q230" i="84"/>
  <c r="Q483" i="84"/>
  <c r="Q124" i="84"/>
  <c r="Q251" i="84"/>
  <c r="Q494" i="84"/>
  <c r="Q205" i="84"/>
  <c r="S650" i="69"/>
  <c r="S558" i="69"/>
  <c r="S490" i="69"/>
  <c r="S236" i="69"/>
  <c r="S219" i="69"/>
  <c r="S214" i="69"/>
  <c r="S152" i="69"/>
  <c r="S118" i="69"/>
  <c r="S113" i="69"/>
  <c r="S45" i="69"/>
  <c r="S40" i="69"/>
  <c r="S35" i="69"/>
  <c r="S30" i="69"/>
  <c r="S611" i="69"/>
  <c r="S391" i="69"/>
  <c r="Q418" i="84"/>
  <c r="Q309" i="84"/>
  <c r="Q313" i="84"/>
  <c r="Q324" i="84"/>
  <c r="Q331" i="84"/>
  <c r="Q335" i="84"/>
  <c r="Q28" i="84"/>
  <c r="Q55" i="84"/>
  <c r="Q64" i="84"/>
  <c r="Q70" i="84"/>
  <c r="Q73" i="84"/>
  <c r="S168" i="69"/>
  <c r="P167" i="84"/>
  <c r="Q167" i="84" s="1"/>
  <c r="W657" i="71"/>
  <c r="P137" i="84"/>
  <c r="Q137" i="84" s="1"/>
  <c r="W651" i="71"/>
  <c r="P275" i="84"/>
  <c r="Q275" i="84" s="1"/>
  <c r="W390" i="71"/>
  <c r="R674" i="69"/>
  <c r="S674" i="69" s="1"/>
  <c r="W787" i="71"/>
  <c r="P597" i="84"/>
  <c r="W759" i="71"/>
  <c r="P473" i="84"/>
  <c r="R167" i="69"/>
  <c r="W754" i="71"/>
  <c r="P468" i="84"/>
  <c r="Q468" i="84" s="1"/>
  <c r="W748" i="71"/>
  <c r="P463" i="84"/>
  <c r="Q463" i="84" s="1"/>
  <c r="W738" i="71"/>
  <c r="P453" i="84"/>
  <c r="R93" i="69"/>
  <c r="S93" i="69" s="1"/>
  <c r="W733" i="71"/>
  <c r="P448" i="84"/>
  <c r="Q448" i="84" s="1"/>
  <c r="R404" i="69"/>
  <c r="W663" i="71"/>
  <c r="P528" i="84"/>
  <c r="W577" i="71"/>
  <c r="R200" i="69"/>
  <c r="V554" i="71"/>
  <c r="W554" i="71" s="1"/>
  <c r="W555" i="71"/>
  <c r="P588" i="84"/>
  <c r="W543" i="71"/>
  <c r="P398" i="84"/>
  <c r="Q398" i="84" s="1"/>
  <c r="W473" i="71"/>
  <c r="P393" i="84"/>
  <c r="W468" i="71"/>
  <c r="P509" i="84"/>
  <c r="Q509" i="84" s="1"/>
  <c r="W442" i="71"/>
  <c r="P504" i="84"/>
  <c r="W437" i="71"/>
  <c r="P437" i="84"/>
  <c r="Q437" i="84" s="1"/>
  <c r="W420" i="71"/>
  <c r="P432" i="84"/>
  <c r="W415" i="71"/>
  <c r="P427" i="84"/>
  <c r="W410" i="71"/>
  <c r="P243" i="84"/>
  <c r="Q243" i="84" s="1"/>
  <c r="W358" i="71"/>
  <c r="P482" i="84"/>
  <c r="W285" i="71"/>
  <c r="P89" i="84"/>
  <c r="W226" i="71"/>
  <c r="P330" i="84"/>
  <c r="Q330" i="84" s="1"/>
  <c r="W111" i="71"/>
  <c r="P308" i="84"/>
  <c r="R439" i="69"/>
  <c r="U137" i="71"/>
  <c r="R656" i="69"/>
  <c r="P417" i="84"/>
  <c r="Q200" i="69"/>
  <c r="Q199" i="69" s="1"/>
  <c r="Q198" i="69" s="1"/>
  <c r="Q197" i="69" s="1"/>
  <c r="U165" i="71"/>
  <c r="Q656" i="69"/>
  <c r="O417" i="84"/>
  <c r="P148" i="84"/>
  <c r="Q148" i="84" s="1"/>
  <c r="R250" i="69"/>
  <c r="P477" i="84"/>
  <c r="R285" i="69"/>
  <c r="P493" i="84"/>
  <c r="R327" i="69"/>
  <c r="P203" i="84"/>
  <c r="R334" i="69"/>
  <c r="P210" i="84"/>
  <c r="Q210" i="84" s="1"/>
  <c r="R357" i="69"/>
  <c r="S357" i="69" s="1"/>
  <c r="P229" i="84"/>
  <c r="Q229" i="84" s="1"/>
  <c r="R341" i="69"/>
  <c r="S341" i="69" s="1"/>
  <c r="P217" i="84"/>
  <c r="Q217" i="84" s="1"/>
  <c r="R347" i="69"/>
  <c r="P223" i="84"/>
  <c r="R383" i="69"/>
  <c r="S383" i="69" s="1"/>
  <c r="P250" i="84"/>
  <c r="Q250" i="84" s="1"/>
  <c r="R390" i="69"/>
  <c r="P257" i="84"/>
  <c r="R610" i="69"/>
  <c r="S610" i="69" s="1"/>
  <c r="P282" i="84"/>
  <c r="Q282" i="84" s="1"/>
  <c r="R29" i="69"/>
  <c r="S29" i="69" s="1"/>
  <c r="P422" i="84"/>
  <c r="Q422" i="84" s="1"/>
  <c r="R112" i="69"/>
  <c r="P499" i="84"/>
  <c r="R22" i="69"/>
  <c r="P387" i="84"/>
  <c r="R81" i="69"/>
  <c r="P533" i="84"/>
  <c r="R146" i="69"/>
  <c r="P354" i="84"/>
  <c r="Q354" i="84" s="1"/>
  <c r="R151" i="69"/>
  <c r="P376" i="84"/>
  <c r="Q376" i="84" s="1"/>
  <c r="R161" i="69"/>
  <c r="P412" i="84"/>
  <c r="Q412" i="84" s="1"/>
  <c r="Q218" i="69"/>
  <c r="O528" i="84"/>
  <c r="Q117" i="69"/>
  <c r="O504" i="84"/>
  <c r="Q389" i="69"/>
  <c r="O256" i="84"/>
  <c r="Q255" i="69"/>
  <c r="O482" i="84"/>
  <c r="Q460" i="69"/>
  <c r="O329" i="84"/>
  <c r="Q488" i="69"/>
  <c r="O197" i="84"/>
  <c r="Q285" i="69"/>
  <c r="O493" i="84"/>
  <c r="Q669" i="69"/>
  <c r="O547" i="84"/>
  <c r="Q547" i="84" s="1"/>
  <c r="Q328" i="69"/>
  <c r="S328" i="69" s="1"/>
  <c r="O204" i="84"/>
  <c r="Q204" i="84" s="1"/>
  <c r="U30" i="71"/>
  <c r="O288" i="84"/>
  <c r="Q643" i="69"/>
  <c r="O187" i="84"/>
  <c r="Q187" i="84" s="1"/>
  <c r="Q551" i="69"/>
  <c r="O172" i="84"/>
  <c r="Q172" i="84" s="1"/>
  <c r="Q308" i="69"/>
  <c r="O131" i="84"/>
  <c r="Q162" i="84"/>
  <c r="Q76" i="69"/>
  <c r="O408" i="84"/>
  <c r="Q408" i="84" s="1"/>
  <c r="Q112" i="69"/>
  <c r="O499" i="84"/>
  <c r="Q390" i="69"/>
  <c r="O257" i="84"/>
  <c r="U100" i="71"/>
  <c r="O322" i="84" s="1"/>
  <c r="O323" i="84"/>
  <c r="P571" i="84"/>
  <c r="R438" i="69"/>
  <c r="P307" i="84"/>
  <c r="R419" i="69"/>
  <c r="S419" i="69" s="1"/>
  <c r="P288" i="84"/>
  <c r="R425" i="69"/>
  <c r="P294" i="84"/>
  <c r="Q294" i="84" s="1"/>
  <c r="R431" i="69"/>
  <c r="P300" i="84"/>
  <c r="P323" i="84"/>
  <c r="Q323" i="84" s="1"/>
  <c r="R472" i="69"/>
  <c r="P341" i="84"/>
  <c r="R477" i="69"/>
  <c r="P346" i="84"/>
  <c r="R213" i="69"/>
  <c r="P520" i="84"/>
  <c r="Q520" i="84" s="1"/>
  <c r="R235" i="69"/>
  <c r="S235" i="69" s="1"/>
  <c r="P156" i="84"/>
  <c r="Q156" i="84" s="1"/>
  <c r="R274" i="69"/>
  <c r="S274" i="69" s="1"/>
  <c r="P360" i="84"/>
  <c r="Q360" i="84" s="1"/>
  <c r="R308" i="69"/>
  <c r="S308" i="69" s="1"/>
  <c r="P131" i="84"/>
  <c r="Q131" i="84" s="1"/>
  <c r="R489" i="69"/>
  <c r="S489" i="69" s="1"/>
  <c r="P198" i="84"/>
  <c r="Q198" i="84" s="1"/>
  <c r="R557" i="69"/>
  <c r="S557" i="69" s="1"/>
  <c r="P182" i="84"/>
  <c r="Q182" i="84" s="1"/>
  <c r="R649" i="69"/>
  <c r="S649" i="69" s="1"/>
  <c r="P193" i="84"/>
  <c r="Q193" i="84" s="1"/>
  <c r="R663" i="69"/>
  <c r="P541" i="84"/>
  <c r="Q61" i="69"/>
  <c r="O393" i="84"/>
  <c r="Q648" i="69"/>
  <c r="O192" i="84"/>
  <c r="Q300" i="69"/>
  <c r="O123" i="84"/>
  <c r="U591" i="71"/>
  <c r="U590" i="71" s="1"/>
  <c r="O155" i="84"/>
  <c r="Q155" i="69"/>
  <c r="O380" i="84"/>
  <c r="Q127" i="69"/>
  <c r="O514" i="84"/>
  <c r="Q514" i="84" s="1"/>
  <c r="O308" i="84"/>
  <c r="O371" i="84"/>
  <c r="Q371" i="84" s="1"/>
  <c r="Q250" i="69"/>
  <c r="Q313" i="69"/>
  <c r="O136" i="84"/>
  <c r="Q188" i="69"/>
  <c r="S188" i="69" s="1"/>
  <c r="O588" i="84"/>
  <c r="Q663" i="69"/>
  <c r="O541" i="84"/>
  <c r="Q34" i="69"/>
  <c r="O427" i="84"/>
  <c r="Q431" i="69"/>
  <c r="O300" i="84"/>
  <c r="R478" i="69"/>
  <c r="P347" i="84"/>
  <c r="Q156" i="69"/>
  <c r="S156" i="69" s="1"/>
  <c r="O381" i="84"/>
  <c r="Q381" i="84" s="1"/>
  <c r="Q128" i="69"/>
  <c r="S128" i="69" s="1"/>
  <c r="O515" i="84"/>
  <c r="Q515" i="84" s="1"/>
  <c r="Q39" i="69"/>
  <c r="O432" i="84"/>
  <c r="Q347" i="69"/>
  <c r="O223" i="84"/>
  <c r="P552" i="84"/>
  <c r="Q552" i="84" s="1"/>
  <c r="R405" i="69"/>
  <c r="S405" i="69" s="1"/>
  <c r="P578" i="84"/>
  <c r="Q578" i="84" s="1"/>
  <c r="R497" i="69"/>
  <c r="P24" i="84"/>
  <c r="R512" i="69"/>
  <c r="S512" i="69" s="1"/>
  <c r="P39" i="84"/>
  <c r="Q39" i="84" s="1"/>
  <c r="R524" i="69"/>
  <c r="P51" i="84"/>
  <c r="R532" i="69"/>
  <c r="P59" i="84"/>
  <c r="R582" i="69"/>
  <c r="P79" i="84"/>
  <c r="Q79" i="84" s="1"/>
  <c r="R592" i="69"/>
  <c r="S592" i="69" s="1"/>
  <c r="P85" i="84"/>
  <c r="Q85" i="84" s="1"/>
  <c r="R616" i="69"/>
  <c r="P99" i="84"/>
  <c r="Q99" i="84" s="1"/>
  <c r="R631" i="69"/>
  <c r="P111" i="84"/>
  <c r="Q111" i="84" s="1"/>
  <c r="R506" i="69"/>
  <c r="S506" i="69" s="1"/>
  <c r="P33" i="84"/>
  <c r="Q596" i="69"/>
  <c r="O89" i="84"/>
  <c r="O60" i="84"/>
  <c r="U299" i="71"/>
  <c r="R542" i="69"/>
  <c r="P69" i="84"/>
  <c r="Q69" i="84" s="1"/>
  <c r="R533" i="69"/>
  <c r="P60" i="84"/>
  <c r="R518" i="69"/>
  <c r="P45" i="84"/>
  <c r="Q45" i="84" s="1"/>
  <c r="R140" i="69"/>
  <c r="S140" i="69" s="1"/>
  <c r="P118" i="84"/>
  <c r="Q118" i="84" s="1"/>
  <c r="Q496" i="69"/>
  <c r="O23" i="84"/>
  <c r="Q524" i="69"/>
  <c r="O51" i="84"/>
  <c r="Q497" i="69"/>
  <c r="O24" i="84"/>
  <c r="Q617" i="69"/>
  <c r="S617" i="69" s="1"/>
  <c r="O100" i="84"/>
  <c r="Q100" i="84" s="1"/>
  <c r="U183" i="71"/>
  <c r="O50" i="84" s="1"/>
  <c r="U644" i="71"/>
  <c r="U395" i="71"/>
  <c r="O280" i="84" s="1"/>
  <c r="Q609" i="69"/>
  <c r="U48" i="71"/>
  <c r="O299" i="84" s="1"/>
  <c r="U309" i="71"/>
  <c r="W309" i="71" s="1"/>
  <c r="U29" i="71"/>
  <c r="Q417" i="69" s="1"/>
  <c r="U308" i="71"/>
  <c r="Q326" i="69" s="1"/>
  <c r="U221" i="71"/>
  <c r="U467" i="71"/>
  <c r="Q60" i="69" s="1"/>
  <c r="U636" i="71"/>
  <c r="V201" i="71"/>
  <c r="U370" i="71"/>
  <c r="U404" i="71"/>
  <c r="V786" i="71"/>
  <c r="W786" i="71" s="1"/>
  <c r="U538" i="71"/>
  <c r="U431" i="71"/>
  <c r="O498" i="84" s="1"/>
  <c r="U732" i="71"/>
  <c r="Q92" i="69" s="1"/>
  <c r="U649" i="71"/>
  <c r="U675" i="71"/>
  <c r="U775" i="71"/>
  <c r="U109" i="71"/>
  <c r="U155" i="71"/>
  <c r="U716" i="71"/>
  <c r="U279" i="71"/>
  <c r="U298" i="71"/>
  <c r="O491" i="84" s="1"/>
  <c r="U239" i="71"/>
  <c r="Q616" i="69"/>
  <c r="U403" i="71"/>
  <c r="Q27" i="69" s="1"/>
  <c r="V110" i="71"/>
  <c r="W110" i="71" s="1"/>
  <c r="R461" i="69"/>
  <c r="S461" i="69" s="1"/>
  <c r="R596" i="69"/>
  <c r="V264" i="71"/>
  <c r="W264" i="71" s="1"/>
  <c r="R226" i="69"/>
  <c r="S226" i="69" s="1"/>
  <c r="R255" i="69"/>
  <c r="S255" i="69" s="1"/>
  <c r="R218" i="69"/>
  <c r="R561" i="69"/>
  <c r="S561" i="69" s="1"/>
  <c r="R98" i="69"/>
  <c r="S98" i="69" s="1"/>
  <c r="R108" i="69"/>
  <c r="R172" i="69"/>
  <c r="S172" i="69" s="1"/>
  <c r="R127" i="69"/>
  <c r="Q334" i="69"/>
  <c r="U315" i="71"/>
  <c r="O209" i="84" s="1"/>
  <c r="V532" i="71"/>
  <c r="R177" i="69"/>
  <c r="Q267" i="69"/>
  <c r="U609" i="71"/>
  <c r="Q280" i="69"/>
  <c r="U622" i="71"/>
  <c r="Q320" i="69"/>
  <c r="U656" i="71"/>
  <c r="O166" i="84" s="1"/>
  <c r="V781" i="71"/>
  <c r="P546" i="84" s="1"/>
  <c r="R669" i="69"/>
  <c r="Q631" i="69"/>
  <c r="U254" i="71"/>
  <c r="O110" i="84" s="1"/>
  <c r="Q161" i="69"/>
  <c r="U526" i="71"/>
  <c r="Q160" i="69" s="1"/>
  <c r="Q177" i="69"/>
  <c r="U532" i="71"/>
  <c r="V650" i="71"/>
  <c r="R314" i="69"/>
  <c r="S314" i="69" s="1"/>
  <c r="V684" i="71"/>
  <c r="P171" i="84" s="1"/>
  <c r="Q171" i="84" s="1"/>
  <c r="R551" i="69"/>
  <c r="V138" i="71"/>
  <c r="R571" i="69" s="1"/>
  <c r="Q668" i="69"/>
  <c r="U780" i="71"/>
  <c r="U767" i="71"/>
  <c r="W767" i="71" s="1"/>
  <c r="Q550" i="69"/>
  <c r="U683" i="71"/>
  <c r="Q273" i="69"/>
  <c r="U615" i="71"/>
  <c r="U387" i="71"/>
  <c r="O272" i="84" s="1"/>
  <c r="Q565" i="69"/>
  <c r="Q346" i="69"/>
  <c r="U327" i="71"/>
  <c r="U321" i="71"/>
  <c r="Q340" i="69"/>
  <c r="Q542" i="69"/>
  <c r="U201" i="71"/>
  <c r="O68" i="84" s="1"/>
  <c r="R182" i="69"/>
  <c r="U211" i="71"/>
  <c r="O78" i="84" s="1"/>
  <c r="Q582" i="69"/>
  <c r="Q376" i="69"/>
  <c r="U357" i="71"/>
  <c r="O242" i="84" s="1"/>
  <c r="Q56" i="69"/>
  <c r="S56" i="69" s="1"/>
  <c r="U462" i="71"/>
  <c r="W462" i="71" s="1"/>
  <c r="R76" i="69"/>
  <c r="V584" i="71"/>
  <c r="Q639" i="69"/>
  <c r="U182" i="71"/>
  <c r="Q523" i="69"/>
  <c r="U99" i="71"/>
  <c r="Q453" i="69"/>
  <c r="U47" i="71"/>
  <c r="Q430" i="69"/>
  <c r="V389" i="71"/>
  <c r="R567" i="69"/>
  <c r="S567" i="69" s="1"/>
  <c r="V609" i="71"/>
  <c r="P141" i="84" s="1"/>
  <c r="R267" i="69"/>
  <c r="V656" i="71"/>
  <c r="R320" i="69"/>
  <c r="U170" i="71"/>
  <c r="Q511" i="69"/>
  <c r="V100" i="71"/>
  <c r="W100" i="71" s="1"/>
  <c r="R454" i="69"/>
  <c r="S454" i="69" s="1"/>
  <c r="R34" i="69"/>
  <c r="R39" i="69"/>
  <c r="R44" i="69"/>
  <c r="S44" i="69" s="1"/>
  <c r="R117" i="69"/>
  <c r="S117" i="69" s="1"/>
  <c r="R122" i="69"/>
  <c r="S122" i="69" s="1"/>
  <c r="R61" i="69"/>
  <c r="Q425" i="69"/>
  <c r="U42" i="71"/>
  <c r="O293" i="84" s="1"/>
  <c r="Q81" i="69"/>
  <c r="U487" i="71"/>
  <c r="Q80" i="69" s="1"/>
  <c r="Q87" i="69"/>
  <c r="U493" i="71"/>
  <c r="Q146" i="69"/>
  <c r="U511" i="71"/>
  <c r="O353" i="84" s="1"/>
  <c r="Q151" i="69"/>
  <c r="U516" i="71"/>
  <c r="Q167" i="69"/>
  <c r="U753" i="71"/>
  <c r="V498" i="71"/>
  <c r="R132" i="69" s="1"/>
  <c r="R133" i="69"/>
  <c r="S133" i="69" s="1"/>
  <c r="V602" i="71"/>
  <c r="V622" i="71"/>
  <c r="P365" i="84" s="1"/>
  <c r="R280" i="69"/>
  <c r="V637" i="71"/>
  <c r="P123" i="84" s="1"/>
  <c r="R301" i="69"/>
  <c r="S301" i="69" s="1"/>
  <c r="V55" i="71"/>
  <c r="Q655" i="69"/>
  <c r="U723" i="71"/>
  <c r="Q556" i="69"/>
  <c r="U695" i="71"/>
  <c r="Q555" i="69" s="1"/>
  <c r="U662" i="71"/>
  <c r="U661" i="71" s="1"/>
  <c r="Q404" i="69"/>
  <c r="U568" i="71"/>
  <c r="O519" i="84" s="1"/>
  <c r="Q213" i="69"/>
  <c r="U455" i="71"/>
  <c r="Q22" i="69"/>
  <c r="U337" i="71"/>
  <c r="Q356" i="69"/>
  <c r="U192" i="71"/>
  <c r="W192" i="71" s="1"/>
  <c r="Q533" i="69"/>
  <c r="U176" i="71"/>
  <c r="U164" i="71"/>
  <c r="U121" i="71"/>
  <c r="Q472" i="69"/>
  <c r="S472" i="69" s="1"/>
  <c r="Q439" i="69"/>
  <c r="U85" i="71"/>
  <c r="W85" i="71" s="1"/>
  <c r="R155" i="69"/>
  <c r="U127" i="71"/>
  <c r="W127" i="71" s="1"/>
  <c r="Q478" i="69"/>
  <c r="V357" i="71"/>
  <c r="R376" i="69"/>
  <c r="V538" i="71"/>
  <c r="W538" i="71" s="1"/>
  <c r="R55" i="69"/>
  <c r="U629" i="71"/>
  <c r="Q293" i="69"/>
  <c r="U601" i="71"/>
  <c r="U504" i="71"/>
  <c r="O116" i="84" s="1"/>
  <c r="Q139" i="69"/>
  <c r="U363" i="71"/>
  <c r="Q382" i="69"/>
  <c r="Q225" i="69"/>
  <c r="V493" i="71"/>
  <c r="R87" i="69"/>
  <c r="V630" i="71"/>
  <c r="W630" i="71" s="1"/>
  <c r="R294" i="69"/>
  <c r="S294" i="69" s="1"/>
  <c r="P186" i="84"/>
  <c r="R643" i="69"/>
  <c r="V775" i="71"/>
  <c r="V753" i="71"/>
  <c r="V732" i="71"/>
  <c r="V724" i="71"/>
  <c r="V717" i="71"/>
  <c r="W717" i="71" s="1"/>
  <c r="V696" i="71"/>
  <c r="W696" i="71" s="1"/>
  <c r="V690" i="71"/>
  <c r="W690" i="71" s="1"/>
  <c r="V676" i="71"/>
  <c r="W676" i="71" s="1"/>
  <c r="V662" i="71"/>
  <c r="W662" i="71" s="1"/>
  <c r="V644" i="71"/>
  <c r="W644" i="71" s="1"/>
  <c r="V616" i="71"/>
  <c r="W616" i="71" s="1"/>
  <c r="V568" i="71"/>
  <c r="V553" i="71"/>
  <c r="W553" i="71" s="1"/>
  <c r="V526" i="71"/>
  <c r="W526" i="71" s="1"/>
  <c r="V516" i="71"/>
  <c r="V511" i="71"/>
  <c r="W511" i="71" s="1"/>
  <c r="V505" i="71"/>
  <c r="W505" i="71" s="1"/>
  <c r="U498" i="71"/>
  <c r="W498" i="71" s="1"/>
  <c r="V487" i="71"/>
  <c r="W487" i="71" s="1"/>
  <c r="V467" i="71"/>
  <c r="W467" i="71" s="1"/>
  <c r="V455" i="71"/>
  <c r="V431" i="71"/>
  <c r="V404" i="71"/>
  <c r="V396" i="71"/>
  <c r="W396" i="71" s="1"/>
  <c r="V371" i="71"/>
  <c r="W371" i="71" s="1"/>
  <c r="V364" i="71"/>
  <c r="W364" i="71" s="1"/>
  <c r="V349" i="71"/>
  <c r="V328" i="71"/>
  <c r="W328" i="71" s="1"/>
  <c r="V322" i="71"/>
  <c r="W322" i="71" s="1"/>
  <c r="V338" i="71"/>
  <c r="W338" i="71" s="1"/>
  <c r="V315" i="71"/>
  <c r="W315" i="71" s="1"/>
  <c r="V308" i="71"/>
  <c r="V299" i="71"/>
  <c r="V279" i="71"/>
  <c r="W279" i="71" s="1"/>
  <c r="V70" i="71"/>
  <c r="W70" i="71" s="1"/>
  <c r="V36" i="71"/>
  <c r="W36" i="71" s="1"/>
  <c r="V121" i="71"/>
  <c r="V126" i="71"/>
  <c r="P345" i="84" s="1"/>
  <c r="V165" i="71"/>
  <c r="V254" i="71"/>
  <c r="W254" i="71" s="1"/>
  <c r="V239" i="71"/>
  <c r="W239" i="71" s="1"/>
  <c r="V221" i="71"/>
  <c r="W221" i="71" s="1"/>
  <c r="V211" i="71"/>
  <c r="W211" i="71" s="1"/>
  <c r="V191" i="71"/>
  <c r="V183" i="71"/>
  <c r="W183" i="71" s="1"/>
  <c r="V177" i="71"/>
  <c r="V171" i="71"/>
  <c r="W171" i="71" s="1"/>
  <c r="V156" i="71"/>
  <c r="W156" i="71" s="1"/>
  <c r="V150" i="71"/>
  <c r="W150" i="71" s="1"/>
  <c r="V84" i="71"/>
  <c r="V48" i="71"/>
  <c r="W48" i="71" s="1"/>
  <c r="V42" i="71"/>
  <c r="V30" i="71"/>
  <c r="W30" i="71" s="1"/>
  <c r="V22" i="71"/>
  <c r="W22" i="71" s="1"/>
  <c r="U635" i="71"/>
  <c r="U430" i="71"/>
  <c r="U349" i="71"/>
  <c r="U220" i="71"/>
  <c r="U69" i="71"/>
  <c r="U55" i="71"/>
  <c r="W55" i="71" s="1"/>
  <c r="U35" i="71"/>
  <c r="Q224" i="69" l="1"/>
  <c r="S39" i="69"/>
  <c r="S320" i="69"/>
  <c r="S518" i="69"/>
  <c r="U320" i="71"/>
  <c r="S61" i="69"/>
  <c r="W177" i="71"/>
  <c r="W42" i="71"/>
  <c r="S376" i="69"/>
  <c r="S218" i="69"/>
  <c r="S596" i="69"/>
  <c r="O215" i="84"/>
  <c r="S177" i="69"/>
  <c r="Q60" i="84"/>
  <c r="Q453" i="84"/>
  <c r="W299" i="71"/>
  <c r="S478" i="69"/>
  <c r="Q517" i="69"/>
  <c r="Q161" i="84"/>
  <c r="S34" i="69"/>
  <c r="S108" i="69"/>
  <c r="Q288" i="84"/>
  <c r="Q473" i="84"/>
  <c r="Q597" i="84"/>
  <c r="Q298" i="69"/>
  <c r="W349" i="71"/>
  <c r="Q176" i="69"/>
  <c r="W532" i="71"/>
  <c r="O365" i="84"/>
  <c r="Q365" i="84" s="1"/>
  <c r="W622" i="71"/>
  <c r="O141" i="84"/>
  <c r="Q141" i="84" s="1"/>
  <c r="W609" i="71"/>
  <c r="Q299" i="69"/>
  <c r="O546" i="84"/>
  <c r="Q546" i="84" s="1"/>
  <c r="W781" i="71"/>
  <c r="W684" i="71"/>
  <c r="U583" i="71"/>
  <c r="W584" i="71"/>
  <c r="W637" i="71"/>
  <c r="Q166" i="69"/>
  <c r="O467" i="84"/>
  <c r="O447" i="84" s="1"/>
  <c r="S447" i="84" s="1"/>
  <c r="W493" i="71"/>
  <c r="W201" i="71"/>
  <c r="O186" i="84"/>
  <c r="Q186" i="84" s="1"/>
  <c r="W708" i="71"/>
  <c r="W602" i="71"/>
  <c r="O340" i="84"/>
  <c r="W121" i="71"/>
  <c r="S87" i="69"/>
  <c r="S533" i="69"/>
  <c r="S542" i="69"/>
  <c r="S631" i="69"/>
  <c r="S616" i="69"/>
  <c r="S582" i="69"/>
  <c r="S524" i="69"/>
  <c r="S497" i="69"/>
  <c r="S127" i="69"/>
  <c r="S155" i="69"/>
  <c r="S663" i="69"/>
  <c r="S213" i="69"/>
  <c r="Q300" i="84"/>
  <c r="S76" i="69"/>
  <c r="S245" i="69"/>
  <c r="S551" i="69"/>
  <c r="S643" i="69"/>
  <c r="S669" i="69"/>
  <c r="S161" i="69"/>
  <c r="S151" i="69"/>
  <c r="S146" i="69"/>
  <c r="S81" i="69"/>
  <c r="S22" i="69"/>
  <c r="S112" i="69"/>
  <c r="S390" i="69"/>
  <c r="S347" i="69"/>
  <c r="S334" i="69"/>
  <c r="S285" i="69"/>
  <c r="S250" i="69"/>
  <c r="O32" i="84"/>
  <c r="W165" i="71"/>
  <c r="Q417" i="84"/>
  <c r="U136" i="71"/>
  <c r="Q308" i="84"/>
  <c r="Q89" i="84"/>
  <c r="Q482" i="84"/>
  <c r="Q427" i="84"/>
  <c r="Q432" i="84"/>
  <c r="Q504" i="84"/>
  <c r="Q347" i="84"/>
  <c r="S182" i="69"/>
  <c r="S571" i="69"/>
  <c r="Q341" i="84"/>
  <c r="S280" i="69"/>
  <c r="S267" i="69"/>
  <c r="Q51" i="84"/>
  <c r="Q24" i="84"/>
  <c r="Q380" i="84"/>
  <c r="Q123" i="84"/>
  <c r="Q541" i="84"/>
  <c r="S431" i="69"/>
  <c r="S425" i="69"/>
  <c r="Q499" i="84"/>
  <c r="Q257" i="84"/>
  <c r="Q223" i="84"/>
  <c r="Q493" i="84"/>
  <c r="S656" i="69"/>
  <c r="S439" i="69"/>
  <c r="S200" i="69"/>
  <c r="Q528" i="84"/>
  <c r="S404" i="69"/>
  <c r="S167" i="69"/>
  <c r="O571" i="84"/>
  <c r="Q572" i="84"/>
  <c r="Q33" i="84"/>
  <c r="W138" i="71"/>
  <c r="P166" i="84"/>
  <c r="Q166" i="84" s="1"/>
  <c r="W656" i="71"/>
  <c r="P136" i="84"/>
  <c r="Q136" i="84" s="1"/>
  <c r="W650" i="71"/>
  <c r="P274" i="84"/>
  <c r="Q274" i="84" s="1"/>
  <c r="W389" i="71"/>
  <c r="R662" i="69"/>
  <c r="W775" i="71"/>
  <c r="R166" i="69"/>
  <c r="W753" i="71"/>
  <c r="P467" i="84"/>
  <c r="Q467" i="84" s="1"/>
  <c r="R92" i="69"/>
  <c r="S92" i="69" s="1"/>
  <c r="W732" i="71"/>
  <c r="R655" i="69"/>
  <c r="S655" i="69" s="1"/>
  <c r="W724" i="71"/>
  <c r="P155" i="84"/>
  <c r="Q155" i="84" s="1"/>
  <c r="W568" i="71"/>
  <c r="P519" i="84"/>
  <c r="Q519" i="84" s="1"/>
  <c r="R199" i="69"/>
  <c r="S199" i="69" s="1"/>
  <c r="Q588" i="84"/>
  <c r="P551" i="84"/>
  <c r="P375" i="84"/>
  <c r="W516" i="71"/>
  <c r="Q533" i="84"/>
  <c r="Q393" i="84"/>
  <c r="P392" i="84"/>
  <c r="P386" i="84" s="1"/>
  <c r="R21" i="69"/>
  <c r="W455" i="71"/>
  <c r="Q387" i="84"/>
  <c r="W431" i="71"/>
  <c r="P498" i="84"/>
  <c r="Q498" i="84" s="1"/>
  <c r="W404" i="71"/>
  <c r="P421" i="84"/>
  <c r="P242" i="84"/>
  <c r="Q242" i="84" s="1"/>
  <c r="W357" i="71"/>
  <c r="R326" i="69"/>
  <c r="S326" i="69" s="1"/>
  <c r="W308" i="71"/>
  <c r="Q477" i="84"/>
  <c r="P58" i="84"/>
  <c r="Q505" i="69"/>
  <c r="O392" i="84"/>
  <c r="O386" i="84" s="1"/>
  <c r="S386" i="84" s="1"/>
  <c r="R424" i="69"/>
  <c r="P293" i="84"/>
  <c r="Q293" i="84" s="1"/>
  <c r="R471" i="69"/>
  <c r="P340" i="84"/>
  <c r="R60" i="69"/>
  <c r="S60" i="69" s="1"/>
  <c r="R145" i="69"/>
  <c r="P353" i="84"/>
  <c r="Q353" i="84" s="1"/>
  <c r="R273" i="69"/>
  <c r="S273" i="69" s="1"/>
  <c r="P359" i="84"/>
  <c r="Q359" i="84" s="1"/>
  <c r="R307" i="69"/>
  <c r="P130" i="84"/>
  <c r="R488" i="69"/>
  <c r="S488" i="69" s="1"/>
  <c r="P197" i="84"/>
  <c r="R556" i="69"/>
  <c r="S556" i="69" s="1"/>
  <c r="P181" i="84"/>
  <c r="Q181" i="84" s="1"/>
  <c r="R648" i="69"/>
  <c r="S648" i="69" s="1"/>
  <c r="P192" i="84"/>
  <c r="Q192" i="84" s="1"/>
  <c r="O307" i="84"/>
  <c r="Q307" i="84" s="1"/>
  <c r="R453" i="69"/>
  <c r="S453" i="69" s="1"/>
  <c r="P322" i="84"/>
  <c r="Q322" i="84" s="1"/>
  <c r="Q429" i="69"/>
  <c r="O298" i="84"/>
  <c r="Q452" i="69"/>
  <c r="O321" i="84"/>
  <c r="Q55" i="69"/>
  <c r="S55" i="69" s="1"/>
  <c r="O370" i="84"/>
  <c r="Q647" i="69"/>
  <c r="O191" i="84"/>
  <c r="O180" i="84" s="1"/>
  <c r="Q459" i="69"/>
  <c r="O328" i="84"/>
  <c r="Q388" i="69"/>
  <c r="O255" i="84"/>
  <c r="Q307" i="69"/>
  <c r="O130" i="84"/>
  <c r="Q418" i="69"/>
  <c r="O287" i="84"/>
  <c r="R418" i="69"/>
  <c r="S418" i="69" s="1"/>
  <c r="P287" i="84"/>
  <c r="Q287" i="84" s="1"/>
  <c r="R430" i="69"/>
  <c r="S430" i="69" s="1"/>
  <c r="P299" i="84"/>
  <c r="Q299" i="84" s="1"/>
  <c r="R437" i="69"/>
  <c r="P306" i="84"/>
  <c r="R284" i="69"/>
  <c r="P492" i="84"/>
  <c r="R333" i="69"/>
  <c r="P209" i="84"/>
  <c r="Q209" i="84" s="1"/>
  <c r="R356" i="69"/>
  <c r="S356" i="69" s="1"/>
  <c r="P228" i="84"/>
  <c r="Q228" i="84" s="1"/>
  <c r="R340" i="69"/>
  <c r="S340" i="69" s="1"/>
  <c r="P216" i="84"/>
  <c r="Q216" i="84" s="1"/>
  <c r="R346" i="69"/>
  <c r="S346" i="69" s="1"/>
  <c r="P222" i="84"/>
  <c r="Q222" i="84" s="1"/>
  <c r="R382" i="69"/>
  <c r="S382" i="69" s="1"/>
  <c r="P249" i="84"/>
  <c r="Q249" i="84" s="1"/>
  <c r="R389" i="69"/>
  <c r="S389" i="69" s="1"/>
  <c r="P256" i="84"/>
  <c r="Q256" i="84" s="1"/>
  <c r="R609" i="69"/>
  <c r="S609" i="69" s="1"/>
  <c r="P281" i="84"/>
  <c r="Q281" i="84" s="1"/>
  <c r="R212" i="69"/>
  <c r="Q381" i="69"/>
  <c r="O248" i="84"/>
  <c r="O346" i="84"/>
  <c r="Q346" i="84" s="1"/>
  <c r="Q355" i="69"/>
  <c r="O227" i="84"/>
  <c r="Q150" i="69"/>
  <c r="O375" i="84"/>
  <c r="Q345" i="69"/>
  <c r="O221" i="84"/>
  <c r="Q667" i="69"/>
  <c r="O545" i="84"/>
  <c r="R225" i="69"/>
  <c r="S225" i="69" s="1"/>
  <c r="P147" i="84"/>
  <c r="Q147" i="84" s="1"/>
  <c r="R460" i="69"/>
  <c r="S460" i="69" s="1"/>
  <c r="P329" i="84"/>
  <c r="Q329" i="84" s="1"/>
  <c r="Q249" i="69"/>
  <c r="Q312" i="69"/>
  <c r="O135" i="84"/>
  <c r="Q28" i="69"/>
  <c r="O421" i="84"/>
  <c r="Q327" i="69"/>
  <c r="S327" i="69" s="1"/>
  <c r="O203" i="84"/>
  <c r="Q203" i="84" s="1"/>
  <c r="Q284" i="69"/>
  <c r="O492" i="84"/>
  <c r="S492" i="84" s="1"/>
  <c r="T94" i="69"/>
  <c r="Q590" i="69"/>
  <c r="O83" i="84"/>
  <c r="R581" i="69"/>
  <c r="P78" i="84"/>
  <c r="Q78" i="84" s="1"/>
  <c r="R615" i="69"/>
  <c r="P98" i="84"/>
  <c r="R630" i="69"/>
  <c r="P110" i="84"/>
  <c r="Q110" i="84" s="1"/>
  <c r="R505" i="69"/>
  <c r="P32" i="84"/>
  <c r="Q504" i="69"/>
  <c r="O31" i="84"/>
  <c r="Q516" i="69"/>
  <c r="O43" i="84"/>
  <c r="O59" i="84"/>
  <c r="Q59" i="84" s="1"/>
  <c r="R496" i="69"/>
  <c r="S496" i="69" s="1"/>
  <c r="P23" i="84"/>
  <c r="Q23" i="84" s="1"/>
  <c r="R511" i="69"/>
  <c r="S511" i="69" s="1"/>
  <c r="P38" i="84"/>
  <c r="Q38" i="84" s="1"/>
  <c r="R517" i="69"/>
  <c r="P44" i="84"/>
  <c r="Q44" i="84" s="1"/>
  <c r="R523" i="69"/>
  <c r="S523" i="69" s="1"/>
  <c r="P50" i="84"/>
  <c r="Q50" i="84" s="1"/>
  <c r="R591" i="69"/>
  <c r="P84" i="84"/>
  <c r="R139" i="69"/>
  <c r="S139" i="69" s="1"/>
  <c r="P117" i="84"/>
  <c r="Q117" i="84" s="1"/>
  <c r="Q510" i="69"/>
  <c r="O37" i="84"/>
  <c r="Q522" i="69"/>
  <c r="O49" i="84"/>
  <c r="R541" i="69"/>
  <c r="P68" i="84"/>
  <c r="Q68" i="84" s="1"/>
  <c r="Q615" i="69"/>
  <c r="O98" i="84"/>
  <c r="U643" i="71"/>
  <c r="Q495" i="69"/>
  <c r="O22" i="84"/>
  <c r="Q591" i="69"/>
  <c r="O84" i="84"/>
  <c r="U394" i="71"/>
  <c r="Q608" i="69"/>
  <c r="U731" i="71"/>
  <c r="Q91" i="69" s="1"/>
  <c r="V99" i="71"/>
  <c r="W99" i="71" s="1"/>
  <c r="V200" i="71"/>
  <c r="U262" i="71"/>
  <c r="U261" i="71" s="1"/>
  <c r="U260" i="71" s="1"/>
  <c r="Y262" i="71" s="1"/>
  <c r="R673" i="69"/>
  <c r="S673" i="69" s="1"/>
  <c r="V109" i="71"/>
  <c r="W109" i="71" s="1"/>
  <c r="Q662" i="69"/>
  <c r="U774" i="71"/>
  <c r="Q487" i="69"/>
  <c r="U674" i="71"/>
  <c r="Q486" i="69" s="1"/>
  <c r="R28" i="69"/>
  <c r="U362" i="71"/>
  <c r="O247" i="84" s="1"/>
  <c r="W263" i="71"/>
  <c r="R531" i="69"/>
  <c r="R476" i="69"/>
  <c r="Q132" i="69"/>
  <c r="S132" i="69" s="1"/>
  <c r="V356" i="71"/>
  <c r="R375" i="69"/>
  <c r="Q477" i="69"/>
  <c r="S477" i="69" s="1"/>
  <c r="U126" i="71"/>
  <c r="W126" i="71" s="1"/>
  <c r="Q471" i="69"/>
  <c r="S471" i="69" s="1"/>
  <c r="U120" i="71"/>
  <c r="U191" i="71"/>
  <c r="O58" i="84" s="1"/>
  <c r="Q532" i="69"/>
  <c r="S532" i="69" s="1"/>
  <c r="U454" i="71"/>
  <c r="Q21" i="69"/>
  <c r="U567" i="71"/>
  <c r="Q212" i="69"/>
  <c r="V54" i="71"/>
  <c r="V621" i="71"/>
  <c r="P364" i="84" s="1"/>
  <c r="R279" i="69"/>
  <c r="U752" i="71"/>
  <c r="U510" i="71"/>
  <c r="Q145" i="69"/>
  <c r="U492" i="71"/>
  <c r="Q86" i="69"/>
  <c r="U41" i="71"/>
  <c r="Q424" i="69"/>
  <c r="V608" i="71"/>
  <c r="R266" i="69"/>
  <c r="V388" i="71"/>
  <c r="R566" i="69"/>
  <c r="S566" i="69" s="1"/>
  <c r="V583" i="71"/>
  <c r="U356" i="71"/>
  <c r="O241" i="84" s="1"/>
  <c r="Q375" i="69"/>
  <c r="Q339" i="69"/>
  <c r="V137" i="71"/>
  <c r="W137" i="71" s="1"/>
  <c r="V649" i="71"/>
  <c r="R313" i="69"/>
  <c r="S313" i="69" s="1"/>
  <c r="U253" i="71"/>
  <c r="O109" i="84" s="1"/>
  <c r="Q630" i="69"/>
  <c r="V780" i="71"/>
  <c r="P545" i="84" s="1"/>
  <c r="P532" i="84" s="1"/>
  <c r="R668" i="69"/>
  <c r="S668" i="69" s="1"/>
  <c r="Q333" i="69"/>
  <c r="U314" i="71"/>
  <c r="O208" i="84" s="1"/>
  <c r="R249" i="69"/>
  <c r="R80" i="69"/>
  <c r="S80" i="69" s="1"/>
  <c r="R150" i="69"/>
  <c r="R160" i="69"/>
  <c r="S160" i="69" s="1"/>
  <c r="W707" i="71"/>
  <c r="R639" i="69"/>
  <c r="S639" i="69" s="1"/>
  <c r="V629" i="71"/>
  <c r="W629" i="71" s="1"/>
  <c r="R293" i="69"/>
  <c r="S293" i="69" s="1"/>
  <c r="V492" i="71"/>
  <c r="R86" i="69"/>
  <c r="Q138" i="69"/>
  <c r="U628" i="71"/>
  <c r="Q292" i="69"/>
  <c r="Q438" i="69"/>
  <c r="S438" i="69" s="1"/>
  <c r="U84" i="71"/>
  <c r="W84" i="71" s="1"/>
  <c r="Q654" i="69"/>
  <c r="U722" i="71"/>
  <c r="Q653" i="69" s="1"/>
  <c r="V636" i="71"/>
  <c r="W636" i="71" s="1"/>
  <c r="R300" i="69"/>
  <c r="S300" i="69" s="1"/>
  <c r="V601" i="71"/>
  <c r="S244" i="69"/>
  <c r="V655" i="71"/>
  <c r="W655" i="71" s="1"/>
  <c r="R319" i="69"/>
  <c r="Q638" i="69"/>
  <c r="U706" i="71"/>
  <c r="U210" i="71"/>
  <c r="U209" i="71" s="1"/>
  <c r="Q581" i="69"/>
  <c r="U200" i="71"/>
  <c r="Q541" i="69"/>
  <c r="Q549" i="69"/>
  <c r="U682" i="71"/>
  <c r="U681" i="71" s="1"/>
  <c r="V683" i="71"/>
  <c r="W683" i="71" s="1"/>
  <c r="R550" i="69"/>
  <c r="S550" i="69" s="1"/>
  <c r="Q319" i="69"/>
  <c r="U655" i="71"/>
  <c r="U621" i="71"/>
  <c r="W621" i="71" s="1"/>
  <c r="Q279" i="69"/>
  <c r="U608" i="71"/>
  <c r="W608" i="71" s="1"/>
  <c r="Q266" i="69"/>
  <c r="R176" i="69"/>
  <c r="U461" i="71"/>
  <c r="Q54" i="69" s="1"/>
  <c r="V774" i="71"/>
  <c r="V752" i="71"/>
  <c r="V731" i="71"/>
  <c r="V723" i="71"/>
  <c r="V716" i="71"/>
  <c r="W716" i="71" s="1"/>
  <c r="V695" i="71"/>
  <c r="W695" i="71" s="1"/>
  <c r="V689" i="71"/>
  <c r="W689" i="71" s="1"/>
  <c r="V675" i="71"/>
  <c r="V661" i="71"/>
  <c r="W661" i="71" s="1"/>
  <c r="V643" i="71"/>
  <c r="W643" i="71" s="1"/>
  <c r="V615" i="71"/>
  <c r="W615" i="71" s="1"/>
  <c r="V591" i="71"/>
  <c r="W591" i="71" s="1"/>
  <c r="V567" i="71"/>
  <c r="V552" i="71"/>
  <c r="W552" i="71" s="1"/>
  <c r="V510" i="71"/>
  <c r="V504" i="71"/>
  <c r="W504" i="71" s="1"/>
  <c r="V461" i="71"/>
  <c r="W461" i="71" s="1"/>
  <c r="V454" i="71"/>
  <c r="V430" i="71"/>
  <c r="W430" i="71" s="1"/>
  <c r="V403" i="71"/>
  <c r="V395" i="71"/>
  <c r="W395" i="71" s="1"/>
  <c r="V370" i="71"/>
  <c r="V363" i="71"/>
  <c r="W363" i="71" s="1"/>
  <c r="V348" i="71"/>
  <c r="V327" i="71"/>
  <c r="V321" i="71"/>
  <c r="V337" i="71"/>
  <c r="W337" i="71" s="1"/>
  <c r="V314" i="71"/>
  <c r="V298" i="71"/>
  <c r="W298" i="71" s="1"/>
  <c r="V164" i="71"/>
  <c r="P31" i="84" s="1"/>
  <c r="V120" i="71"/>
  <c r="P339" i="84" s="1"/>
  <c r="V35" i="71"/>
  <c r="W35" i="71" s="1"/>
  <c r="V69" i="71"/>
  <c r="W69" i="71" s="1"/>
  <c r="V253" i="71"/>
  <c r="V220" i="71"/>
  <c r="V210" i="71"/>
  <c r="V182" i="71"/>
  <c r="V176" i="71"/>
  <c r="V170" i="71"/>
  <c r="V155" i="71"/>
  <c r="V149" i="71"/>
  <c r="W149" i="71" s="1"/>
  <c r="V47" i="71"/>
  <c r="V41" i="71"/>
  <c r="V29" i="71"/>
  <c r="V21" i="71"/>
  <c r="W21" i="71" s="1"/>
  <c r="U402" i="71"/>
  <c r="U348" i="71"/>
  <c r="U54" i="71"/>
  <c r="Q223" i="69" l="1"/>
  <c r="S150" i="69"/>
  <c r="S176" i="69"/>
  <c r="S517" i="69"/>
  <c r="S279" i="69"/>
  <c r="V320" i="71"/>
  <c r="V209" i="71"/>
  <c r="W209" i="71" s="1"/>
  <c r="S28" i="69"/>
  <c r="O77" i="84"/>
  <c r="R198" i="69"/>
  <c r="S198" i="69" s="1"/>
  <c r="Q380" i="69"/>
  <c r="W54" i="71"/>
  <c r="W314" i="71"/>
  <c r="W348" i="71"/>
  <c r="W752" i="71"/>
  <c r="S266" i="69"/>
  <c r="S319" i="69"/>
  <c r="S249" i="69"/>
  <c r="Q85" i="69"/>
  <c r="W492" i="71"/>
  <c r="S591" i="69"/>
  <c r="S166" i="69"/>
  <c r="W601" i="71"/>
  <c r="W200" i="71"/>
  <c r="W191" i="71"/>
  <c r="W780" i="71"/>
  <c r="U582" i="71"/>
  <c r="W583" i="71"/>
  <c r="S86" i="69"/>
  <c r="Q84" i="84"/>
  <c r="S630" i="69"/>
  <c r="S615" i="69"/>
  <c r="S581" i="69"/>
  <c r="S212" i="69"/>
  <c r="S333" i="69"/>
  <c r="S284" i="69"/>
  <c r="O146" i="84"/>
  <c r="Q160" i="84"/>
  <c r="Q130" i="84"/>
  <c r="S424" i="69"/>
  <c r="S505" i="69"/>
  <c r="S21" i="69"/>
  <c r="S662" i="69"/>
  <c r="W164" i="71"/>
  <c r="W120" i="71"/>
  <c r="S375" i="69"/>
  <c r="S541" i="69"/>
  <c r="Q31" i="84"/>
  <c r="Q98" i="84"/>
  <c r="O532" i="84"/>
  <c r="Q532" i="84" s="1"/>
  <c r="Q545" i="84"/>
  <c r="Q492" i="84"/>
  <c r="Q370" i="84"/>
  <c r="S307" i="69"/>
  <c r="S145" i="69"/>
  <c r="Q58" i="84"/>
  <c r="Q421" i="84"/>
  <c r="Q386" i="84"/>
  <c r="Q392" i="84"/>
  <c r="Q571" i="84"/>
  <c r="O551" i="84"/>
  <c r="R552" i="84" s="1"/>
  <c r="Q32" i="84"/>
  <c r="Q340" i="84"/>
  <c r="P135" i="84"/>
  <c r="Q135" i="84" s="1"/>
  <c r="W649" i="71"/>
  <c r="P273" i="84"/>
  <c r="Q273" i="84" s="1"/>
  <c r="W388" i="71"/>
  <c r="R661" i="69"/>
  <c r="W774" i="71"/>
  <c r="R91" i="69"/>
  <c r="S91" i="69" s="1"/>
  <c r="W731" i="71"/>
  <c r="R654" i="69"/>
  <c r="S654" i="69" s="1"/>
  <c r="W723" i="71"/>
  <c r="R487" i="69"/>
  <c r="S487" i="69" s="1"/>
  <c r="W675" i="71"/>
  <c r="Q197" i="84"/>
  <c r="R211" i="69"/>
  <c r="R210" i="69" s="1"/>
  <c r="W567" i="71"/>
  <c r="Q375" i="84"/>
  <c r="P352" i="84"/>
  <c r="W510" i="71"/>
  <c r="R20" i="69"/>
  <c r="W454" i="71"/>
  <c r="R27" i="69"/>
  <c r="S27" i="69" s="1"/>
  <c r="W403" i="71"/>
  <c r="P255" i="84"/>
  <c r="Q255" i="84" s="1"/>
  <c r="W370" i="71"/>
  <c r="P241" i="84"/>
  <c r="Q241" i="84" s="1"/>
  <c r="W356" i="71"/>
  <c r="P221" i="84"/>
  <c r="Q221" i="84" s="1"/>
  <c r="W327" i="71"/>
  <c r="P215" i="84"/>
  <c r="Q215" i="84" s="1"/>
  <c r="W321" i="71"/>
  <c r="P109" i="84"/>
  <c r="Q109" i="84" s="1"/>
  <c r="W253" i="71"/>
  <c r="P83" i="84"/>
  <c r="Q83" i="84" s="1"/>
  <c r="W220" i="71"/>
  <c r="P77" i="84"/>
  <c r="W210" i="71"/>
  <c r="P49" i="84"/>
  <c r="Q49" i="84" s="1"/>
  <c r="W182" i="71"/>
  <c r="P43" i="84"/>
  <c r="Q43" i="84" s="1"/>
  <c r="W176" i="71"/>
  <c r="P37" i="84"/>
  <c r="Q37" i="84" s="1"/>
  <c r="W170" i="71"/>
  <c r="P22" i="84"/>
  <c r="Q22" i="84" s="1"/>
  <c r="W155" i="71"/>
  <c r="P298" i="84"/>
  <c r="Q298" i="84" s="1"/>
  <c r="W47" i="71"/>
  <c r="P292" i="84"/>
  <c r="W41" i="71"/>
  <c r="R417" i="69"/>
  <c r="S417" i="69" s="1"/>
  <c r="W29" i="71"/>
  <c r="V307" i="71"/>
  <c r="P208" i="84"/>
  <c r="Q208" i="84" s="1"/>
  <c r="R355" i="69"/>
  <c r="S355" i="69" s="1"/>
  <c r="P227" i="84"/>
  <c r="Q227" i="84" s="1"/>
  <c r="R381" i="69"/>
  <c r="S381" i="69" s="1"/>
  <c r="P248" i="84"/>
  <c r="Q248" i="84" s="1"/>
  <c r="R608" i="69"/>
  <c r="S608" i="69" s="1"/>
  <c r="P280" i="84"/>
  <c r="Q280" i="84" s="1"/>
  <c r="R306" i="69"/>
  <c r="P129" i="84"/>
  <c r="R647" i="69"/>
  <c r="S647" i="69" s="1"/>
  <c r="P191" i="84"/>
  <c r="Q191" i="84" s="1"/>
  <c r="O306" i="84"/>
  <c r="Q306" i="84" s="1"/>
  <c r="Q423" i="69"/>
  <c r="O292" i="84"/>
  <c r="Q144" i="69"/>
  <c r="Q137" i="69" s="1"/>
  <c r="O352" i="84"/>
  <c r="Q470" i="69"/>
  <c r="O339" i="84"/>
  <c r="Q339" i="84" s="1"/>
  <c r="Q476" i="69"/>
  <c r="S476" i="69" s="1"/>
  <c r="O345" i="84"/>
  <c r="Q345" i="84" s="1"/>
  <c r="P328" i="84"/>
  <c r="Q328" i="84" s="1"/>
  <c r="P321" i="84"/>
  <c r="Q321" i="84" s="1"/>
  <c r="P146" i="84"/>
  <c r="P491" i="84"/>
  <c r="Q278" i="69"/>
  <c r="O364" i="84"/>
  <c r="Q338" i="69"/>
  <c r="O214" i="84"/>
  <c r="U386" i="71"/>
  <c r="O271" i="84" s="1"/>
  <c r="O279" i="84"/>
  <c r="Q306" i="69"/>
  <c r="O129" i="84"/>
  <c r="O128" i="84" s="1"/>
  <c r="O122" i="84" s="1"/>
  <c r="P358" i="84"/>
  <c r="R138" i="69"/>
  <c r="S138" i="69" s="1"/>
  <c r="P116" i="84"/>
  <c r="Q540" i="69"/>
  <c r="O67" i="84"/>
  <c r="R540" i="69"/>
  <c r="P67" i="84"/>
  <c r="U730" i="71"/>
  <c r="R452" i="69"/>
  <c r="S452" i="69" s="1"/>
  <c r="V83" i="71"/>
  <c r="R459" i="69"/>
  <c r="S459" i="69" s="1"/>
  <c r="V262" i="71"/>
  <c r="W262" i="71" s="1"/>
  <c r="Q661" i="69"/>
  <c r="U773" i="71"/>
  <c r="Q660" i="69" s="1"/>
  <c r="U503" i="71"/>
  <c r="U453" i="71" s="1"/>
  <c r="R423" i="69"/>
  <c r="R495" i="69"/>
  <c r="S495" i="69" s="1"/>
  <c r="R516" i="69"/>
  <c r="S516" i="69" s="1"/>
  <c r="R580" i="69"/>
  <c r="R590" i="69"/>
  <c r="S590" i="69" s="1"/>
  <c r="R345" i="69"/>
  <c r="S345" i="69" s="1"/>
  <c r="R388" i="69"/>
  <c r="S388" i="69" s="1"/>
  <c r="R54" i="69"/>
  <c r="S54" i="69" s="1"/>
  <c r="R144" i="69"/>
  <c r="R549" i="69"/>
  <c r="S549" i="69" s="1"/>
  <c r="R318" i="69"/>
  <c r="V628" i="71"/>
  <c r="W628" i="71" s="1"/>
  <c r="R292" i="69"/>
  <c r="S292" i="69" s="1"/>
  <c r="R629" i="69"/>
  <c r="R470" i="69"/>
  <c r="R504" i="69"/>
  <c r="S504" i="69" s="1"/>
  <c r="U607" i="71"/>
  <c r="Q265" i="69"/>
  <c r="U614" i="71"/>
  <c r="Q580" i="69"/>
  <c r="O76" i="84"/>
  <c r="V635" i="71"/>
  <c r="W635" i="71" s="1"/>
  <c r="R299" i="69"/>
  <c r="S299" i="69" s="1"/>
  <c r="Q291" i="69"/>
  <c r="R85" i="69"/>
  <c r="S85" i="69" s="1"/>
  <c r="R638" i="69"/>
  <c r="S638" i="69" s="1"/>
  <c r="Q332" i="69"/>
  <c r="U307" i="71"/>
  <c r="Q325" i="69" s="1"/>
  <c r="R312" i="69"/>
  <c r="S312" i="69" s="1"/>
  <c r="V387" i="71"/>
  <c r="W387" i="71" s="1"/>
  <c r="R565" i="69"/>
  <c r="S565" i="69" s="1"/>
  <c r="R278" i="69"/>
  <c r="R197" i="69"/>
  <c r="Q211" i="69"/>
  <c r="Q210" i="69" s="1"/>
  <c r="U566" i="71"/>
  <c r="Q20" i="69"/>
  <c r="Q531" i="69"/>
  <c r="U148" i="71"/>
  <c r="R429" i="69"/>
  <c r="S429" i="69" s="1"/>
  <c r="R510" i="69"/>
  <c r="S510" i="69" s="1"/>
  <c r="R522" i="69"/>
  <c r="S522" i="69" s="1"/>
  <c r="R332" i="69"/>
  <c r="R339" i="69"/>
  <c r="S339" i="69" s="1"/>
  <c r="R555" i="69"/>
  <c r="S555" i="69" s="1"/>
  <c r="Q318" i="69"/>
  <c r="U642" i="71"/>
  <c r="Q305" i="69" s="1"/>
  <c r="U705" i="71"/>
  <c r="Q636" i="69" s="1"/>
  <c r="Q637" i="69"/>
  <c r="Q437" i="69"/>
  <c r="S437" i="69" s="1"/>
  <c r="U83" i="71"/>
  <c r="R667" i="69"/>
  <c r="S667" i="69" s="1"/>
  <c r="Q629" i="69"/>
  <c r="U238" i="71"/>
  <c r="V136" i="71"/>
  <c r="W136" i="71" s="1"/>
  <c r="U355" i="71"/>
  <c r="Q374" i="69"/>
  <c r="V582" i="71"/>
  <c r="V607" i="71"/>
  <c r="R265" i="69"/>
  <c r="V355" i="71"/>
  <c r="R374" i="69"/>
  <c r="V773" i="71"/>
  <c r="W773" i="71" s="1"/>
  <c r="V730" i="71"/>
  <c r="W730" i="71" s="1"/>
  <c r="V722" i="71"/>
  <c r="W722" i="71" s="1"/>
  <c r="V706" i="71"/>
  <c r="V682" i="71"/>
  <c r="W682" i="71" s="1"/>
  <c r="V674" i="71"/>
  <c r="W674" i="71" s="1"/>
  <c r="V642" i="71"/>
  <c r="V614" i="71"/>
  <c r="W614" i="71" s="1"/>
  <c r="V590" i="71"/>
  <c r="W590" i="71" s="1"/>
  <c r="V503" i="71"/>
  <c r="W503" i="71" s="1"/>
  <c r="V402" i="71"/>
  <c r="W402" i="71" s="1"/>
  <c r="V394" i="71"/>
  <c r="V362" i="71"/>
  <c r="W362" i="71" s="1"/>
  <c r="V238" i="71"/>
  <c r="V148" i="71"/>
  <c r="V28" i="71"/>
  <c r="V20" i="71"/>
  <c r="W20" i="71" s="1"/>
  <c r="U401" i="71"/>
  <c r="Y403" i="71" s="1"/>
  <c r="U28" i="71"/>
  <c r="S540" i="69" l="1"/>
  <c r="Q77" i="84"/>
  <c r="S243" i="69"/>
  <c r="R224" i="69"/>
  <c r="Q67" i="84"/>
  <c r="Q494" i="69"/>
  <c r="R579" i="69"/>
  <c r="Q129" i="84"/>
  <c r="O385" i="84"/>
  <c r="Q292" i="84"/>
  <c r="Q579" i="69"/>
  <c r="S144" i="69"/>
  <c r="S580" i="69"/>
  <c r="W148" i="71"/>
  <c r="S374" i="69"/>
  <c r="S423" i="69"/>
  <c r="W607" i="71"/>
  <c r="W582" i="71"/>
  <c r="S332" i="69"/>
  <c r="S265" i="69"/>
  <c r="S629" i="69"/>
  <c r="S318" i="69"/>
  <c r="W83" i="71"/>
  <c r="O358" i="84"/>
  <c r="Q364" i="84"/>
  <c r="S306" i="69"/>
  <c r="Q551" i="84"/>
  <c r="Q272" i="69"/>
  <c r="Q271" i="69" s="1"/>
  <c r="Q222" i="69" s="1"/>
  <c r="S278" i="69"/>
  <c r="S470" i="69"/>
  <c r="S20" i="69"/>
  <c r="S211" i="69"/>
  <c r="S661" i="69"/>
  <c r="S531" i="69"/>
  <c r="R637" i="69"/>
  <c r="S637" i="69" s="1"/>
  <c r="W706" i="71"/>
  <c r="R305" i="69"/>
  <c r="W642" i="71"/>
  <c r="S210" i="69"/>
  <c r="S197" i="69"/>
  <c r="Q352" i="84"/>
  <c r="Q116" i="84"/>
  <c r="P279" i="84"/>
  <c r="Q279" i="84" s="1"/>
  <c r="W394" i="71"/>
  <c r="P240" i="84"/>
  <c r="W355" i="71"/>
  <c r="P214" i="84"/>
  <c r="Q214" i="84" s="1"/>
  <c r="W320" i="71"/>
  <c r="R325" i="69"/>
  <c r="W307" i="71"/>
  <c r="Q491" i="84"/>
  <c r="P447" i="84"/>
  <c r="Q146" i="84"/>
  <c r="P97" i="84"/>
  <c r="W238" i="71"/>
  <c r="P76" i="84"/>
  <c r="Q76" i="84" s="1"/>
  <c r="R416" i="69"/>
  <c r="W28" i="71"/>
  <c r="P180" i="84"/>
  <c r="P247" i="84"/>
  <c r="Q247" i="84" s="1"/>
  <c r="Q436" i="69"/>
  <c r="O305" i="84"/>
  <c r="O286" i="84" s="1"/>
  <c r="P272" i="84"/>
  <c r="Q272" i="84" s="1"/>
  <c r="P128" i="84"/>
  <c r="Q128" i="84" s="1"/>
  <c r="Q373" i="69"/>
  <c r="O240" i="84"/>
  <c r="O202" i="84" s="1"/>
  <c r="Q19" i="69"/>
  <c r="R436" i="69"/>
  <c r="P305" i="84"/>
  <c r="Q614" i="69"/>
  <c r="O97" i="84"/>
  <c r="O21" i="84" s="1"/>
  <c r="R494" i="69"/>
  <c r="R137" i="69"/>
  <c r="S137" i="69" s="1"/>
  <c r="V261" i="71"/>
  <c r="R380" i="69"/>
  <c r="U729" i="71"/>
  <c r="U147" i="71"/>
  <c r="R338" i="69"/>
  <c r="R660" i="69"/>
  <c r="R373" i="69"/>
  <c r="U27" i="71"/>
  <c r="Q416" i="69"/>
  <c r="V566" i="71"/>
  <c r="W566" i="71" s="1"/>
  <c r="R486" i="69"/>
  <c r="R653" i="69"/>
  <c r="U306" i="71"/>
  <c r="R291" i="69"/>
  <c r="S224" i="69"/>
  <c r="R614" i="69"/>
  <c r="V453" i="71"/>
  <c r="W453" i="71" s="1"/>
  <c r="R264" i="69"/>
  <c r="R272" i="69"/>
  <c r="U627" i="71"/>
  <c r="Q290" i="69" s="1"/>
  <c r="R298" i="69"/>
  <c r="Q264" i="69"/>
  <c r="U589" i="71"/>
  <c r="V729" i="71"/>
  <c r="W729" i="71" s="1"/>
  <c r="V705" i="71"/>
  <c r="W705" i="71" s="1"/>
  <c r="V681" i="71"/>
  <c r="W681" i="71" s="1"/>
  <c r="V627" i="71"/>
  <c r="W627" i="71" s="1"/>
  <c r="V589" i="71"/>
  <c r="V401" i="71"/>
  <c r="W401" i="71" s="1"/>
  <c r="V386" i="71"/>
  <c r="W386" i="71" s="1"/>
  <c r="V306" i="71"/>
  <c r="V147" i="71"/>
  <c r="V27" i="71"/>
  <c r="V19" i="71"/>
  <c r="W19" i="71" s="1"/>
  <c r="W27" i="71" l="1"/>
  <c r="W306" i="71"/>
  <c r="S272" i="69"/>
  <c r="Q324" i="69"/>
  <c r="W147" i="71"/>
  <c r="W589" i="71"/>
  <c r="Q305" i="84"/>
  <c r="Q358" i="84"/>
  <c r="S264" i="69"/>
  <c r="S298" i="69"/>
  <c r="Q493" i="69"/>
  <c r="Q97" i="84"/>
  <c r="Q240" i="84"/>
  <c r="S291" i="69"/>
  <c r="S660" i="69"/>
  <c r="S653" i="69"/>
  <c r="Q180" i="84"/>
  <c r="S486" i="69"/>
  <c r="S305" i="69"/>
  <c r="S380" i="69"/>
  <c r="S373" i="69"/>
  <c r="S338" i="69"/>
  <c r="S325" i="69"/>
  <c r="Q447" i="84"/>
  <c r="P385" i="84"/>
  <c r="Q385" i="84" s="1"/>
  <c r="V260" i="71"/>
  <c r="W260" i="71" s="1"/>
  <c r="W261" i="71"/>
  <c r="S614" i="69"/>
  <c r="P21" i="84"/>
  <c r="Q21" i="84" s="1"/>
  <c r="S579" i="69"/>
  <c r="S494" i="69"/>
  <c r="S436" i="69"/>
  <c r="S416" i="69"/>
  <c r="P122" i="84"/>
  <c r="P271" i="84"/>
  <c r="Q271" i="84" s="1"/>
  <c r="O20" i="84"/>
  <c r="P286" i="84"/>
  <c r="U146" i="71"/>
  <c r="U305" i="71"/>
  <c r="U452" i="71"/>
  <c r="R290" i="69"/>
  <c r="S290" i="69" s="1"/>
  <c r="R636" i="69"/>
  <c r="R19" i="69"/>
  <c r="R223" i="69"/>
  <c r="R324" i="69"/>
  <c r="R415" i="69"/>
  <c r="V305" i="71"/>
  <c r="W305" i="71" s="1"/>
  <c r="R271" i="69"/>
  <c r="R493" i="69"/>
  <c r="U18" i="71"/>
  <c r="Q415" i="69"/>
  <c r="V452" i="71"/>
  <c r="V146" i="71"/>
  <c r="V18" i="71"/>
  <c r="W18" i="71" s="1"/>
  <c r="Y308" i="71"/>
  <c r="S324" i="69" l="1"/>
  <c r="W452" i="71"/>
  <c r="Q18" i="69"/>
  <c r="S493" i="69"/>
  <c r="S415" i="69"/>
  <c r="W146" i="71"/>
  <c r="S636" i="69"/>
  <c r="Q122" i="84"/>
  <c r="S19" i="69"/>
  <c r="S271" i="69"/>
  <c r="S223" i="69"/>
  <c r="Q286" i="84"/>
  <c r="O19" i="84"/>
  <c r="R26" i="84" s="1"/>
  <c r="P202" i="84"/>
  <c r="Y148" i="71"/>
  <c r="U795" i="71"/>
  <c r="W797" i="71" s="1"/>
  <c r="R222" i="69"/>
  <c r="S222" i="69" s="1"/>
  <c r="V795" i="71"/>
  <c r="R19" i="84" l="1"/>
  <c r="R21" i="84" s="1"/>
  <c r="W795" i="71"/>
  <c r="S19" i="84"/>
  <c r="Q202" i="84"/>
  <c r="P20" i="84"/>
  <c r="Q20" i="84" s="1"/>
  <c r="T18" i="69"/>
  <c r="T20" i="69" s="1"/>
  <c r="U18" i="69"/>
  <c r="R18" i="69"/>
  <c r="S18" i="69" s="1"/>
  <c r="W798" i="71" l="1"/>
  <c r="T19" i="84"/>
  <c r="P19" i="84"/>
  <c r="U20" i="69"/>
  <c r="S21" i="84" l="1"/>
  <c r="Q19" i="84"/>
  <c r="T21" i="84" s="1"/>
  <c r="D26" i="75"/>
  <c r="E26" i="75" s="1"/>
</calcChain>
</file>

<file path=xl/sharedStrings.xml><?xml version="1.0" encoding="utf-8"?>
<sst xmlns="http://schemas.openxmlformats.org/spreadsheetml/2006/main" count="2308" uniqueCount="653">
  <si>
    <t>Наименование</t>
  </si>
  <si>
    <t>РЗ</t>
  </si>
  <si>
    <t>ПР</t>
  </si>
  <si>
    <t>ЦСР</t>
  </si>
  <si>
    <t>ВР</t>
  </si>
  <si>
    <t>ОБРАЗОВАНИЕ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</si>
  <si>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</si>
  <si>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</si>
  <si>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</si>
  <si>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</si>
  <si>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</si>
  <si>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</si>
  <si>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</si>
  <si>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Культура</t>
  </si>
  <si>
    <t>Обеспечение деятельности муниципальных учреждений (оказание услуг) - средства местного бджета</t>
  </si>
  <si>
    <t>Обеспечение деятельности муниципальных учреждений (оказание услуг)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</si>
  <si>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</si>
  <si>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</si>
  <si>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</si>
  <si>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</si>
  <si>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</si>
  <si>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</si>
  <si>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</si>
  <si>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</si>
  <si>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200</t>
  </si>
  <si>
    <t>Иные закупки товаров, работ и услуг для государственных (муниципальных) нужд</t>
  </si>
  <si>
    <t>240</t>
  </si>
  <si>
    <t>242</t>
  </si>
  <si>
    <t>244</t>
  </si>
  <si>
    <t>Иные бюджетные ассигнования</t>
  </si>
  <si>
    <t>800</t>
  </si>
  <si>
    <t>850</t>
  </si>
  <si>
    <t>Уплата налога на имущество организаций и земельного налога</t>
  </si>
  <si>
    <t>851</t>
  </si>
  <si>
    <t>852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</si>
  <si>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</si>
  <si>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сфере культуры"</t>
  </si>
  <si>
    <t>Расходы на выплаты персоналу государственных (муниципальных) органов</t>
  </si>
  <si>
    <t>120</t>
  </si>
  <si>
    <t>121</t>
  </si>
  <si>
    <t>122</t>
  </si>
  <si>
    <t>129</t>
  </si>
  <si>
    <t>подпрограмма "Развитие мер социальной поддержки отдельным категориям граждан"</t>
  </si>
  <si>
    <t>300</t>
  </si>
  <si>
    <t>310</t>
  </si>
  <si>
    <t>Обеспечение мер социальной поддержки ветеранов труда и тружеников тыла</t>
  </si>
  <si>
    <t>Социальное обеспечение и иные выплаты населению</t>
  </si>
  <si>
    <t>Публичные нормативные социальные выплаты гражданам</t>
  </si>
  <si>
    <t>313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</si>
  <si>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</si>
  <si>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</si>
  <si>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Создание условий для реализации муниципальной программы</t>
  </si>
  <si>
    <t>Социальное обеспечение населения</t>
  </si>
  <si>
    <t>подпрограмма "Социальная поддержка семьи и детей"</t>
  </si>
  <si>
    <t>Выплата ежемесячного пособия на ребенка</t>
  </si>
  <si>
    <t>подпрограмма "Обеспечение социальной поддержки граждан на оплату жилого помещения и коммунальных услуг"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</si>
  <si>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</si>
  <si>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</si>
  <si>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Подпрограмма "Обеспечение реализации муниципальной программы и прочие мероприятия"</t>
  </si>
  <si>
    <t>Обеспечение деятельности органов местного самоуправления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</si>
  <si>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</si>
  <si>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Межбюджетные трансферты</t>
  </si>
  <si>
    <t>Сельское хозяйство и рыболовство</t>
  </si>
  <si>
    <t>Руководство и управление в сфере установленных функций органов государственной власти Республики Тыва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</si>
  <si>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</si>
  <si>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</si>
  <si>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</si>
  <si>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</si>
  <si>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>Дошкольное образование</t>
  </si>
  <si>
    <t xml:space="preserve">Обеспечение деятельности муниципальных учреждений (оказание услуг) - средства местного бюджета 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</si>
  <si>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</si>
  <si>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</si>
  <si>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</si>
  <si>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Подпрограмма "Отдых и оздоровление детей"</t>
  </si>
  <si>
    <t>Мероприятия по оздоровлению детей</t>
  </si>
  <si>
    <t>Другие вопросы в области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</si>
  <si>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</si>
  <si>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</si>
  <si>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</si>
  <si>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</si>
  <si>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</si>
  <si>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иных платежей</t>
  </si>
  <si>
    <t>853</t>
  </si>
  <si>
    <t>Резервные средства</t>
  </si>
  <si>
    <t>Резервные фонды</t>
  </si>
  <si>
    <t>Другие общегосударственные вопросы</t>
  </si>
  <si>
    <t xml:space="preserve">Программа "Создание благоприятных условий для ведения бизнеса" </t>
  </si>
  <si>
    <t>Субсидии гражданам на приобретение жилья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</si>
  <si>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</si>
  <si>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Мобилизационная и вневойсковая подготовка</t>
  </si>
  <si>
    <t>Дорожное хозяйство (дорожные фонды)</t>
  </si>
  <si>
    <t>Программа "Содержание и развитие муниципального хозяйства"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</si>
  <si>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</si>
  <si>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</si>
  <si>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</si>
  <si>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Мероприятия по подготовке документов территориального планирования</t>
  </si>
  <si>
    <t>Благоустройство</t>
  </si>
  <si>
    <t>Подпрограмма "Благоустройство"</t>
  </si>
  <si>
    <t>Благоустройство территории поселения</t>
  </si>
  <si>
    <t>Другие вопросы в области физической культуры и спорта</t>
  </si>
  <si>
    <t>Мероприятия в области поддержки молодых талантов</t>
  </si>
  <si>
    <t>Периодическая печать и издательства</t>
  </si>
  <si>
    <t>Финансовое управление Администрации Овюрского кожууна Республики Тыва</t>
  </si>
  <si>
    <t>500</t>
  </si>
  <si>
    <t>Субвенции</t>
  </si>
  <si>
    <t>530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</si>
  <si>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</si>
  <si>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</si>
  <si>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</si>
  <si>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511</t>
  </si>
  <si>
    <t>Прочие межбюджетные трансферты общего характера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</si>
  <si>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</si>
  <si>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</si>
  <si>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 xml:space="preserve">Сумма </t>
  </si>
  <si>
    <t>Подпрограмма "Молодежная политика Овюрского кожууна"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</si>
  <si>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</si>
  <si>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</si>
  <si>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</si>
  <si>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</si>
  <si>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</si>
  <si>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</si>
  <si>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</si>
  <si>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</si>
  <si>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</si>
  <si>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</si>
  <si>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</si>
  <si>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</si>
  <si>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Всего</t>
  </si>
  <si>
    <t>к Решению Хурала представителей</t>
  </si>
  <si>
    <t>1 00 00000 00 0000 000</t>
  </si>
  <si>
    <t>НАЛОГОВЫЕ И НЕНАЛОГОВЫЕ ДОХОДЫ</t>
  </si>
  <si>
    <t>1 03 00000 00 0000 000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</si>
  <si>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</si>
  <si>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</si>
  <si>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</si>
  <si>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</si>
  <si>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</si>
  <si>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</si>
  <si>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</si>
  <si>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</si>
  <si>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</si>
  <si>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</si>
  <si>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ШТРАФЫ, САНКЦИИ, ВОЗМЕЩЕНИЕ УЩЕРБА</t>
  </si>
  <si>
    <t>1 17 00000 00 0000 000</t>
  </si>
  <si>
    <t>ПРОЧИЕ НЕНАЛОГОВЫЕ ДОХОДЫ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</si>
  <si>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</si>
  <si>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</si>
  <si>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</si>
  <si>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</si>
  <si>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СОЦИАЛЬНАЯ ПОЛИТИКА</t>
  </si>
  <si>
    <t>612</t>
  </si>
  <si>
    <t>Субсидии бюджетным учреждениям на иные цели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</si>
  <si>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</si>
  <si>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</si>
  <si>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Муниципальная программа "Социальная поддержка граждан в Овюрском кожууне"</t>
  </si>
  <si>
    <t>Программа "Развитие муниципальной службы муниципального района "Овюрский кожуун"Республики Тыва на 2018-2020 гг"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</si>
  <si>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</si>
  <si>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</si>
  <si>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бюджетной системы Российской Федерации</t>
  </si>
  <si>
    <t>Иные межбюджетные трансферты</t>
  </si>
  <si>
    <t>540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</si>
  <si>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</si>
  <si>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 xml:space="preserve">Приложение 1 </t>
  </si>
  <si>
    <t xml:space="preserve">Сумма                     </t>
  </si>
  <si>
    <t>Иные источники внутреннего финансирования дефицита бюджета</t>
  </si>
  <si>
    <t>2020 год</t>
  </si>
  <si>
    <t>муниципального района "Овюрский кожуун Республики Тыва"</t>
  </si>
  <si>
    <t xml:space="preserve">"О  бюджете муниципального района "Овюрский кожуун" Республики Тыва 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</si>
  <si>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</si>
  <si>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</si>
  <si>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</si>
  <si>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</si>
  <si>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</si>
  <si>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</si>
  <si>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</si>
  <si>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</si>
  <si>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</si>
  <si>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</si>
  <si>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</si>
  <si>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</si>
  <si>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</si>
  <si>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* 05 - бюджет муниципального района</t>
  </si>
  <si>
    <t>* 04 - бюджет городского округа</t>
  </si>
  <si>
    <t xml:space="preserve">ПОСТУПЛЕНИЯ ДОХОДОВ В БЮДЖЕТ МУНИЦИПАЛЬНОГО РАЙОНА </t>
  </si>
  <si>
    <t xml:space="preserve">Коды бюджетной классификации  </t>
  </si>
  <si>
    <t xml:space="preserve">      Наименование доходов </t>
  </si>
  <si>
    <t>1  01 02000 01 0000 110</t>
  </si>
  <si>
    <t>НАЛОГ НА ДОХОДЫ ФИЗИЧЕСКИХ ЛИЦ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</si>
  <si>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</si>
  <si>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</si>
  <si>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</si>
  <si>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</si>
  <si>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</si>
  <si>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</si>
  <si>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</si>
  <si>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</si>
  <si>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</si>
  <si>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</si>
  <si>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10502000020000110</t>
  </si>
  <si>
    <t>10503000010000110</t>
  </si>
  <si>
    <t>10504000020000110</t>
  </si>
  <si>
    <t>10600000000000000</t>
  </si>
  <si>
    <t>10602000020000110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</si>
  <si>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</si>
  <si>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</si>
  <si>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</si>
  <si>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</si>
  <si>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</si>
  <si>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</si>
  <si>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</si>
  <si>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 xml:space="preserve"> 1 11 00000 00 0000 000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</si>
  <si>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</si>
  <si>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</si>
  <si>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</si>
  <si>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</si>
  <si>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</si>
  <si>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</si>
  <si>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</si>
  <si>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</si>
  <si>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</si>
  <si>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</si>
  <si>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</si>
  <si>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</si>
  <si>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</si>
  <si>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</si>
  <si>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1 17 05050 05 0000 180</t>
  </si>
  <si>
    <t>Прочие неналоговые доходы бюджетов муниципальных районов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</si>
  <si>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</si>
  <si>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</si>
  <si>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</si>
  <si>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</si>
  <si>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</si>
  <si>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</si>
  <si>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</si>
  <si>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</si>
  <si>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</si>
  <si>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2 02 25097 05 0000 150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</si>
  <si>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</si>
  <si>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</si>
  <si>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2 02 25515 05 0000 150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</si>
  <si>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</si>
  <si>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2 02 25516 05 0000 150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</si>
  <si>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</si>
  <si>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2 02 25519 05 0000 150</t>
  </si>
  <si>
    <t>Субсидия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</si>
  <si>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</si>
  <si>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</si>
  <si>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2 02 29999 05 0000 150</t>
  </si>
  <si>
    <t>Прочие субсидии бюджетам муниципальных районов</t>
  </si>
  <si>
    <t>2 02 30000 00 0000 150</t>
  </si>
  <si>
    <t>2 02 30022 05 0000 150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</si>
  <si>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</si>
  <si>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</si>
  <si>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2 02 35118 05 0000 150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</si>
  <si>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</si>
  <si>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</si>
  <si>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</si>
  <si>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2 02 35250 05 0000 150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</si>
  <si>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</si>
  <si>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</si>
  <si>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2 02 35573 05 0000 150</t>
  </si>
  <si>
    <t>2 02 40000 00 0000 150</t>
  </si>
  <si>
    <t>2 02 40014 05 0000 150</t>
  </si>
  <si>
    <t xml:space="preserve">ИТОГО ДОХОДОВ </t>
  </si>
  <si>
    <t xml:space="preserve">                 "О  бюджете муниципального района "Овюрский кожуун" Республики Тыва </t>
  </si>
  <si>
    <t>№ п/п</t>
  </si>
  <si>
    <t>2 02 30024 05 0000 150</t>
  </si>
  <si>
    <t>Субвенции на реализацию Закона Республики Тыва "О предоставлении субвенций 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</si>
  <si>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</si>
  <si>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реализацию Закона Республики Тыва "О мерах социальной поддержки ветеранов труда и труженников тыла"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</si>
  <si>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</si>
  <si>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</si>
  <si>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 xml:space="preserve">Субвенция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</si>
  <si>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</si>
  <si>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</si>
  <si>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</si>
  <si>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</si>
  <si>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 </t>
  </si>
  <si>
    <t>Субвенции на оплату части затрат на транспортировку угля граждан, проживающих в труднодоступных населенных пунктах</t>
  </si>
  <si>
    <t>Подпрограмма "Обеспечение организаций жилищно-коммунального хозяйства специализированной техникой"</t>
  </si>
  <si>
    <t>Обеспечение проведения выборов и референдумов</t>
  </si>
  <si>
    <t>Специальные расходы</t>
  </si>
  <si>
    <t>880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</si>
  <si>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</si>
  <si>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в собственности муниципальных районов (за исключением имущества муниципальных бюджетных и автономных учреждений, а также имущества муницпальных унитарных приедприятий, в том числе казенных)</t>
  </si>
  <si>
    <t>111 05010 00 0000 120</t>
  </si>
  <si>
    <t>111 09000 00 0000 120</t>
  </si>
  <si>
    <t xml:space="preserve">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</si>
  <si>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</si>
  <si>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Приложение 13</t>
  </si>
  <si>
    <t>Финансовый орган: Финансовое управление Администрации Овюрского кожууна Республики Тыва</t>
  </si>
  <si>
    <t xml:space="preserve">Единица измерения:  тыс руб </t>
  </si>
  <si>
    <t>КФСР1</t>
  </si>
  <si>
    <t>КФСР2</t>
  </si>
  <si>
    <t>КВР</t>
  </si>
  <si>
    <t>КЭСР1</t>
  </si>
  <si>
    <t>КЭСР2</t>
  </si>
  <si>
    <t>операции сектора государст-венного управления</t>
  </si>
  <si>
    <t>ОБЩЕГОСУДАРСТВЕННЫЕ ВОПРОСЫ</t>
  </si>
  <si>
    <t>Функционирование Главы муниципального райлна, высшего должностного лица муниципального образования, его заместителей, местных администраций</t>
  </si>
  <si>
    <t>7800000000</t>
  </si>
  <si>
    <t>Обеспечение функционирования Главы муниципального района</t>
  </si>
  <si>
    <t>7800000111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</si>
  <si>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</si>
  <si>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</si>
  <si>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Функционирование представительного органа муниципального района Республики Тыва </t>
  </si>
  <si>
    <t>7900000000</t>
  </si>
  <si>
    <t>Обеспечение функционирования председателя представительного органа муниципального образования</t>
  </si>
  <si>
    <t>7900000111</t>
  </si>
  <si>
    <t>Обеспечение функционирования депутатов представительного органа муниципального района</t>
  </si>
  <si>
    <t>7900000112</t>
  </si>
  <si>
    <t>Обеспечение деятельности представительного органа местного самоуправления  (Расходы на выплаты персоналу в целях обеспечения выполнения функций муниципальными органами)</t>
  </si>
  <si>
    <t>7900000113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</si>
  <si>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</si>
  <si>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7900000191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</si>
  <si>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</si>
  <si>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</si>
  <si>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</si>
  <si>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</si>
  <si>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налогов, сборов и иных платежей</t>
  </si>
  <si>
    <t>Уплата прочих налогов, сборов</t>
  </si>
  <si>
    <t>Иные выплаты персоналу государственных (муниципальных) органов, за исключением фонда оплаты труда</t>
  </si>
  <si>
    <t>Обеспечение функционирования высшего должностного лица муниципального района</t>
  </si>
  <si>
    <t>7800000112</t>
  </si>
  <si>
    <t>Обеспечение функционирования местной администрации (Закупка товаров, работ и услуг для обеспечения муниципальных нужд)</t>
  </si>
  <si>
    <t>7800000194</t>
  </si>
  <si>
    <t>Судебная система</t>
  </si>
  <si>
    <t>Непрограммные расходы на реализацию переданных полномочий Российской Федерации и субъекта Российской Федерации</t>
  </si>
  <si>
    <t>9900000000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</si>
  <si>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</si>
  <si>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</si>
  <si>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8900000000</t>
  </si>
  <si>
    <t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t>
  </si>
  <si>
    <t>8900000110</t>
  </si>
  <si>
    <t>8900000190</t>
  </si>
  <si>
    <t>Обеспечение деятельности органов местного самоуправления (Иные выплаты персоналу муниципальных органов, за исключением фонда оплаты труда)</t>
  </si>
  <si>
    <t>8900000870</t>
  </si>
  <si>
    <t>Обеспечение деятельности органов местного самоуправления, осуществляющих функции финансового (финансово-бюджетного) надзора (контроля)</t>
  </si>
  <si>
    <t>9300000000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</si>
  <si>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органами)</t>
  </si>
  <si>
    <t>9300000110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</si>
  <si>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 ИНСПЕКТОР)</t>
  </si>
  <si>
    <t>9300000120</t>
  </si>
  <si>
    <t>Функционирование контрольно-счетных органов (Закупка товаров, работ и услуг для обеспечения муниципальных нужд)</t>
  </si>
  <si>
    <t>9300000190</t>
  </si>
  <si>
    <t>Обеспечение проведения выборов и референдумов в муниципальном районе</t>
  </si>
  <si>
    <t>9400000000</t>
  </si>
  <si>
    <t>Обеспечение проведения выборов местного самоуправления</t>
  </si>
  <si>
    <t>9400099990</t>
  </si>
  <si>
    <t>Непрограммные расходы по предоставлению межбюджетных трансфертов и резервные фонды</t>
  </si>
  <si>
    <t>9700000000</t>
  </si>
  <si>
    <t>Резервный фонд администрации Овюрского кожууна</t>
  </si>
  <si>
    <t>9700004000</t>
  </si>
  <si>
    <t>870</t>
  </si>
  <si>
    <t>Муниципальная программа "Безопасность Овюрского кожууна на 2016-2018 годы"</t>
  </si>
  <si>
    <t>0200000000</t>
  </si>
  <si>
    <t>подпрограмма "Профилактика правонарушений"</t>
  </si>
  <si>
    <t>0220000000</t>
  </si>
  <si>
    <t>Основное мероприятие: "Осуществление отдельных государственных полномочий по профилактике безнадзорности и правонарушений несовершеннолетних"</t>
  </si>
  <si>
    <t>0220104016</t>
  </si>
  <si>
    <t>Муниципальная программа "Профилактика социально-значимых заболеваний, вакцинопрофилактика в Овюрском кожууне на 2016-2018 годы"</t>
  </si>
  <si>
    <t>0600000000</t>
  </si>
  <si>
    <t>0600104008</t>
  </si>
  <si>
    <t>Обеспечение хозяйственного обслуживания в целях функционирования органов местного самоуправления</t>
  </si>
  <si>
    <t>7800000114</t>
  </si>
  <si>
    <t>Обеспечение хозяйственного обслуживания в целях функционированияорганов местного самоуправления</t>
  </si>
  <si>
    <t>8900000140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</si>
  <si>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</si>
  <si>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9900076050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</si>
  <si>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</si>
  <si>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9900076130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</si>
  <si>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</si>
  <si>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</si>
  <si>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</si>
  <si>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</si>
  <si>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</si>
  <si>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</si>
  <si>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</si>
  <si>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</si>
  <si>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единой дежурной диспетчерской службы (ЕДДС)</t>
  </si>
  <si>
    <t>9500000000</t>
  </si>
  <si>
    <t>Расходы на выплаты по оплате труда работников</t>
  </si>
  <si>
    <t>9500000110</t>
  </si>
  <si>
    <t xml:space="preserve">Расходы на обеспечение функций </t>
  </si>
  <si>
    <t>9500000190</t>
  </si>
  <si>
    <t>НАЦИОНАЛЬНАЯ ЭКОНОМИКА</t>
  </si>
  <si>
    <t>0400000000</t>
  </si>
  <si>
    <t>0420000000</t>
  </si>
  <si>
    <t>Поддержка предприятий</t>
  </si>
  <si>
    <t>0420170060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</si>
  <si>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</si>
  <si>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0300000000</t>
  </si>
  <si>
    <t>0320000000</t>
  </si>
  <si>
    <t>0320107505</t>
  </si>
  <si>
    <t>Другие вопросы в области национальной экономики</t>
  </si>
  <si>
    <t>1000000000</t>
  </si>
  <si>
    <t>1010000000</t>
  </si>
  <si>
    <t>1010175030</t>
  </si>
  <si>
    <t>ЖИЛИЩНО-КОММУНАЛЬНОЕ ХОЗЯЙСТВО</t>
  </si>
  <si>
    <t>0310000000</t>
  </si>
  <si>
    <t>0310107011</t>
  </si>
  <si>
    <t xml:space="preserve">Муниципальная программа "Развитие образования Овюрского кожууна </t>
  </si>
  <si>
    <t>0700000000</t>
  </si>
  <si>
    <t>подпрограмма "Развитие дошкольного образования"</t>
  </si>
  <si>
    <t>0710000000</t>
  </si>
  <si>
    <t>0710100059</t>
  </si>
  <si>
    <t>Предоставление субсидий бюджетным, автономным учреждениям и иным некоммерческим организациям</t>
  </si>
  <si>
    <t>0710276020</t>
  </si>
  <si>
    <t>0720000000</t>
  </si>
  <si>
    <t>0720100059</t>
  </si>
  <si>
    <t>0720276020</t>
  </si>
  <si>
    <t>Дополнительное образование детей</t>
  </si>
  <si>
    <t>подпрограмма "Развитие дополнительного образования"</t>
  </si>
  <si>
    <t>0730000000</t>
  </si>
  <si>
    <t>0730100059</t>
  </si>
  <si>
    <t>1100000000</t>
  </si>
  <si>
    <t>1100200020</t>
  </si>
  <si>
    <t>Молодежная политика</t>
  </si>
  <si>
    <t>0740000000</t>
  </si>
  <si>
    <t>0740175040</t>
  </si>
  <si>
    <t>подпрограмма "Обеспечение реализации муниципальной программы и прочие мероприятия в сфере образования"</t>
  </si>
  <si>
    <t>0760000000</t>
  </si>
  <si>
    <t>0760120419</t>
  </si>
  <si>
    <t>0760200019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</si>
  <si>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</si>
  <si>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9900076100</t>
  </si>
  <si>
    <t>КУЛЬТУРА, КИНЕМАТОГРАФИЯ</t>
  </si>
  <si>
    <t>Муниципальная программа "Развитие культуры Овюрского кожууна</t>
  </si>
  <si>
    <t>0800000000</t>
  </si>
  <si>
    <t>подпрограмма "Библиотечное обслуживание населения"</t>
  </si>
  <si>
    <t>0810000000</t>
  </si>
  <si>
    <t>0810100059</t>
  </si>
  <si>
    <t>подпрограмма "Организация досуга и предоставление услуг организаций культуры"</t>
  </si>
  <si>
    <t>0820000000</t>
  </si>
  <si>
    <t>0820100059</t>
  </si>
  <si>
    <t>0820299190</t>
  </si>
  <si>
    <t>Льготы сельским специалистам по жилищно-коммунальным услугам</t>
  </si>
  <si>
    <t>9900076040</t>
  </si>
  <si>
    <t>0830000000</t>
  </si>
  <si>
    <t>Разработка нормативно-правовых, методических и иных документов, направленных на эффективное решение задач</t>
  </si>
  <si>
    <t>0830120419</t>
  </si>
  <si>
    <t xml:space="preserve">Обеспечение организационных, информационных и методических условий </t>
  </si>
  <si>
    <t>0830200019</t>
  </si>
  <si>
    <t>0100000000</t>
  </si>
  <si>
    <t>0110000000</t>
  </si>
  <si>
    <t>0110076100</t>
  </si>
  <si>
    <t>Пособия, компенсации, меры социальной поддержки по публичным нормативным обязательствам</t>
  </si>
  <si>
    <t>0110176060</t>
  </si>
  <si>
    <t>0110376110</t>
  </si>
  <si>
    <t>0110476120</t>
  </si>
  <si>
    <t>0110607020</t>
  </si>
  <si>
    <t>0120000000</t>
  </si>
  <si>
    <t>0120176070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</si>
  <si>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</si>
  <si>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0120253800</t>
  </si>
  <si>
    <t>0130000000</t>
  </si>
  <si>
    <t>Субвенции на оплату жилищно-коммунальных услуг отдельным категориям граждан</t>
  </si>
  <si>
    <t>0130152500</t>
  </si>
  <si>
    <t>0130276030</t>
  </si>
  <si>
    <t>0410000000</t>
  </si>
  <si>
    <t>Расходы на обеспечение мероприятий по улучшению жилищных условий граждан, молодых семей и молодых специалистов, проживающих и работающих в сельской местности</t>
  </si>
  <si>
    <t>0410172000</t>
  </si>
  <si>
    <t>Социальные выплаты гражданам, кроме публичных нормативных социальных выплат</t>
  </si>
  <si>
    <t>320</t>
  </si>
  <si>
    <t>322</t>
  </si>
  <si>
    <t>Муниципальная программа "Совершенствование молодежной политики  и развитие физической культуры и спорта Овюрского кожууна на 2016-2018 годы"</t>
  </si>
  <si>
    <t>0500000000</t>
  </si>
  <si>
    <t>подпрограмма "Развитие физической культуры и спорта"</t>
  </si>
  <si>
    <t>0520000000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</si>
  <si>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</si>
  <si>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0770000000</t>
  </si>
  <si>
    <t>0770176140</t>
  </si>
  <si>
    <t>Охрана семьи и детства</t>
  </si>
  <si>
    <t>0710376090</t>
  </si>
  <si>
    <t>0140000000</t>
  </si>
  <si>
    <t>0140100019</t>
  </si>
  <si>
    <t>0140276040</t>
  </si>
  <si>
    <t>ФИЗИЧЕСКАЯ КУЛЬТУРА И СПОРТ</t>
  </si>
  <si>
    <t>0510000000</t>
  </si>
  <si>
    <t>0510107020</t>
  </si>
  <si>
    <t>0520107250</t>
  </si>
  <si>
    <t>СРЕДСТВА МАССОВОЙ ИНФОРМАЦИИ</t>
  </si>
  <si>
    <t>Обеспечение деятельности (оказание услуг)  учреждений средств массовой информации</t>
  </si>
  <si>
    <t>7800040060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</si>
  <si>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</si>
  <si>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</t>
  </si>
  <si>
    <t>9700020010</t>
  </si>
  <si>
    <t>9900070020</t>
  </si>
  <si>
    <t>9900070060</t>
  </si>
  <si>
    <t xml:space="preserve">ВЕДОМСТВЕННАЯ СТРУКТУРА РАСХОДОВ		</t>
  </si>
  <si>
    <t>Код по бюджетной классификации</t>
  </si>
  <si>
    <t>КВСР</t>
  </si>
  <si>
    <t>ГЛАВА</t>
  </si>
  <si>
    <t>Муниципальное учреждение Отдел культуры и по делам национальностей Овюрского кожууна Республики Тыва</t>
  </si>
  <si>
    <t>Управление труда и социального развития Овюрского кожууна Республики Тыва</t>
  </si>
  <si>
    <t>Овюрское управление сельского хозяйства и продовольствия Республики Тыва</t>
  </si>
  <si>
    <t>Муниципальное учреждение Управление образованием Овюрского кожууна</t>
  </si>
  <si>
    <t>Хурал представителей Овюрского кожууна Республики Тыва</t>
  </si>
  <si>
    <t>Администрация Овюрского кожууна Республики Тыва</t>
  </si>
  <si>
    <t xml:space="preserve">РАСПРЕДЕЛЕНИЕ БЮДЖЕТНЫХ АССИГНОВАНИЙ ПО ЦЕЛЕВЫМ									</t>
  </si>
  <si>
    <t xml:space="preserve">СТАТЬЯМ (МУНИЦИПАЛЬНЫМ ПРОГРАММАМ),					</t>
  </si>
  <si>
    <t xml:space="preserve">ГРУППАМ ВИДОВ РАСХОДОВ, РАЗДЕЛАМ, ПОДРАЗДЕЛАМ КЛАССИФИКАЦИИ РАСХОДОВ					</t>
  </si>
  <si>
    <t xml:space="preserve">                 "О  бюджете муниципального района "Овюрский кожуун" Республики Тыва</t>
  </si>
  <si>
    <t>Приложение 11</t>
  </si>
  <si>
    <t>на 2020 год и на плановый период 2021 и 2022 годов"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</si>
  <si>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</si>
  <si>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</si>
  <si>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</si>
  <si>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2 02 25466 05 0000 150</t>
  </si>
  <si>
    <t>Субсидии бюджетам муниципальных районов на поддержку творческой деятельности и укрепление материально технической базы муниципальных театров в населенных пунктах с численностью населения до 300 тысяч человек</t>
  </si>
  <si>
    <t>Субсидии бюджетам муниципального района на поддержку отрасли культуры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</si>
  <si>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</si>
  <si>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</si>
  <si>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муниципального района на реализацию мероприятий по обеспечению жильем молодых семей</t>
  </si>
  <si>
    <t>Субвенции на организацию отдыха и оздоровления детей</t>
  </si>
  <si>
    <t>Обеспечение функционирования местной администрации (Иные выплаты персоналу муниципальных органов, за исключением фонда оплаты труда)</t>
  </si>
  <si>
    <t>7800000870</t>
  </si>
  <si>
    <t>0900000000</t>
  </si>
  <si>
    <t>Реализация мероприятий направленных на создание условий для развития предпринимательства</t>
  </si>
  <si>
    <t>0910000000</t>
  </si>
  <si>
    <t>0910104014</t>
  </si>
  <si>
    <t>Муниципальная программа "Профилактика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 на 2020-2022 годы"</t>
  </si>
  <si>
    <t>1200000000</t>
  </si>
  <si>
    <t>Муниципальная программа " Совершенствование и развитие гражданской обороны, защиты населения и территорий от чрезвычайных ситуаций природного и техногенного характера на территории муниципального района "Овюрский кожуун" РТ на 2020-2022 г"</t>
  </si>
  <si>
    <t>1400000000</t>
  </si>
  <si>
    <t>Основное направление "Обеспечение безопасности населения и территорий муниципального района "Овюрский кожуун"РТ"</t>
  </si>
  <si>
    <t>1400004000</t>
  </si>
  <si>
    <t>Другие вопросы в области национальной безопасности и правоохранительной деятельности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</si>
  <si>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</si>
  <si>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</si>
  <si>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Проведение комплексных кадастровых работ</t>
  </si>
  <si>
    <t>10101L5110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</si>
  <si>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</si>
  <si>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</si>
  <si>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Комплектование книжных фондов библиотек муниципальных образований</t>
  </si>
  <si>
    <t>08102L5190</t>
  </si>
  <si>
    <t>Поддержка творческой деятельности и укрепление материально технической базы муниципальных театров в населенных пунктах с численностью населения до 300 тысяч человек</t>
  </si>
  <si>
    <t>08201L4660</t>
  </si>
  <si>
    <t>ЗДРАВООХРАНЕНИЕ</t>
  </si>
  <si>
    <t>Другие вопросы в области здравоохранения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</si>
  <si>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</si>
  <si>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</si>
  <si>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комплексного развития сельских территорий</t>
  </si>
  <si>
    <t>0430000000</t>
  </si>
  <si>
    <t>04301L5760</t>
  </si>
  <si>
    <t>"Обеспечение жильем молодых семей"</t>
  </si>
  <si>
    <t>05201L4970</t>
  </si>
  <si>
    <t>Осуществление ежемесячной выплаты в связи с рождением (усыновлением) первого ребенка</t>
  </si>
  <si>
    <t>012P155730</t>
  </si>
  <si>
    <t>Иные дотации</t>
  </si>
  <si>
    <t>Дотации на поддержку мер по обеспечению сбалансированности бюджетов</t>
  </si>
  <si>
    <t>9700020020</t>
  </si>
  <si>
    <t>512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</si>
  <si>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бюджета муниципального района "Овюрский кожуун" Республики Тыва </t>
  </si>
  <si>
    <t>ВидПлана</t>
  </si>
  <si>
    <t>ИТОГО:</t>
  </si>
  <si>
    <t>Подпрограмма "Развитие туризма на территории Овюрского кожууна"</t>
  </si>
  <si>
    <t>0840000000</t>
  </si>
  <si>
    <t>Реализация мер по развитию турризма на ерритории Овюрского кожууна РТ</t>
  </si>
  <si>
    <t>0840047000</t>
  </si>
  <si>
    <t>Сумма</t>
  </si>
  <si>
    <t>Изменение       +,-</t>
  </si>
  <si>
    <t>2 02 35469 050000 150</t>
  </si>
  <si>
    <t>Субвенции бюджетам муниципальных районов на проведение Всероссийской переписи населения 2020 года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</si>
  <si>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</si>
  <si>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</si>
  <si>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</si>
  <si>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бюджетам муниципальных районов на реализацию программ формирования современной городской среды</t>
  </si>
  <si>
    <t xml:space="preserve">Субсидии на оказание финансовой поддержки при исполнении расходных обязательств, связанных с реализацией губернаторского проекта "Новая жизнь" ("Чаа сорук") </t>
  </si>
  <si>
    <t>01 05 02 01 05 0000 510</t>
  </si>
  <si>
    <t>Увеличение прочих остатков денежных средств бюджетов субъектов Российской Федерации</t>
  </si>
  <si>
    <t>подпрограмма "Народный театр" Овюрского кожууна</t>
  </si>
  <si>
    <t>0850000000</t>
  </si>
  <si>
    <t>0850000110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</si>
  <si>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</si>
  <si>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012P150840</t>
  </si>
  <si>
    <t>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</t>
  </si>
  <si>
    <t>1200003150</t>
  </si>
  <si>
    <t>Субвенции на проведение Всероссийской переписи населения 2020 года</t>
  </si>
  <si>
    <t>9900054690</t>
  </si>
  <si>
    <t>04201L5030</t>
  </si>
  <si>
    <t>0430176140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</si>
  <si>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</si>
  <si>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</si>
  <si>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</si>
  <si>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</si>
  <si>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</si>
  <si>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</si>
  <si>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</si>
  <si>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Коммунальное хозяйство</t>
  </si>
  <si>
    <t>Строительство локальных систем водоснабжения</t>
  </si>
  <si>
    <t>0310275030</t>
  </si>
  <si>
    <t>Реализация программ формирования современной городской среды</t>
  </si>
  <si>
    <t>031F255550</t>
  </si>
  <si>
    <t>Иные выплаты населению</t>
  </si>
  <si>
    <t>360</t>
  </si>
  <si>
    <t>Приложение 2</t>
  </si>
  <si>
    <t>Приложение 4</t>
  </si>
  <si>
    <t>,5.40</t>
  </si>
  <si>
    <t/>
  </si>
  <si>
    <t>01202L3020</t>
  </si>
  <si>
    <t>РАСПРЕДЕЛЕНИЕ</t>
  </si>
  <si>
    <t>Наименование поселения</t>
  </si>
  <si>
    <t>1.</t>
  </si>
  <si>
    <t>Солчур</t>
  </si>
  <si>
    <t>2</t>
  </si>
  <si>
    <t>Саглы</t>
  </si>
  <si>
    <t>3</t>
  </si>
  <si>
    <t>Дус-Даг</t>
  </si>
  <si>
    <t>4</t>
  </si>
  <si>
    <t>Чаа-Суур</t>
  </si>
  <si>
    <t>5</t>
  </si>
  <si>
    <t>Сарыг-Холь</t>
  </si>
  <si>
    <t xml:space="preserve">ИТОГО </t>
  </si>
  <si>
    <t>муниципального района "Овюрский кожуун  Республики Тыва"</t>
  </si>
  <si>
    <t>Приложение 5</t>
  </si>
  <si>
    <t>Предусмотрено</t>
  </si>
  <si>
    <t>Итого программных расходов</t>
  </si>
  <si>
    <t>Итого непрограммных расходов</t>
  </si>
  <si>
    <t>Приложение 3</t>
  </si>
  <si>
    <t>"ОВЮРСКИЙ КОЖУУН" РЕСПУБЛИКИ ТЫВА НА 2020 ГОД</t>
  </si>
  <si>
    <t>Изменение +,-</t>
  </si>
  <si>
    <t>сумма с учетом изменений</t>
  </si>
  <si>
    <t>2 02 25304 05 0000 150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</si>
  <si>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</si>
  <si>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за счет средств резервного фонда Правительства РФ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</si>
  <si>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</si>
  <si>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</si>
  <si>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Субвенции бюджетам муниципальных районов на осуществление ежемесячных выплат на детей в возрасте от трех до семи лет включительно, за счет средств резервного фонда Правительства РФ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</si>
  <si>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</si>
  <si>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</si>
  <si>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2 02 49999 05 0000 150</t>
  </si>
  <si>
    <t>Иные межбюджетные трансферты на содействие достижению и (или) поощрения достижения наилучших значений ключевых показателей социально- экономического развития городских округов и муниципальных районов Республики Тыва</t>
  </si>
  <si>
    <t>РАСПРЕДЕЛЕНИЕ БЮДЖЕТНЫХ АССИГНОВАНИЙ ЗА 2020 ГОД</t>
  </si>
  <si>
    <t xml:space="preserve"> бюджета муниципального района "Овюрский кожуун" Республики Тыва за 2020 год</t>
  </si>
  <si>
    <t xml:space="preserve"> бюджета муниципального района "Овюрский кожуун" Республики Тыва за 2020 год </t>
  </si>
  <si>
    <t xml:space="preserve"> 07202L3030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</si>
  <si>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РФ</t>
  </si>
  <si>
    <t>012025380L</t>
  </si>
  <si>
    <t>01202L302L</t>
  </si>
  <si>
    <t>Субвенции бюджетам муниципальных районов на осуществление ежемесячных выплат на детей в возрасте от трех до семи лет включительно, за счет средств резервного фонда РФ</t>
  </si>
  <si>
    <t>07202L3040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</si>
  <si>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</si>
  <si>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Источники внутреннего финансирования дефицита  бюджета муниципального района "Овюрский кожуун" Республики Тыва за 2020 год</t>
  </si>
  <si>
    <t>Приложение 6</t>
  </si>
  <si>
    <t>Приложение 7</t>
  </si>
  <si>
    <t>Приложение 8</t>
  </si>
  <si>
    <t>иные межбюджетные трансферты на закупку и доставку угля для казенных, бюджетных и автономных учреждений расположенных в труднодоступных населенных пунктах бюджетам поселений за 2020 год</t>
  </si>
  <si>
    <t>иные межбюджетные трансферты 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за 2020 год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</si>
  <si>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за 2020 год</t>
  </si>
  <si>
    <t>1С</t>
  </si>
  <si>
    <t>АС Бюджет, Конс +</t>
  </si>
  <si>
    <t>0420175030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</si>
</sst>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&quot;Да&quot;;&quot;Да&quot;;&quot;Нет&quot;"/>
    <numFmt numFmtId="167" formatCode="_(* #,##0.00_);_(* \(#,##0.00\);_(* &quot;-&quot;??_);_(@_)"/>
    <numFmt numFmtId="168" formatCode="#,##0.0"/>
    <numFmt numFmtId="169" formatCode="#,##0.0_ ;[Red]\-#,##0.0\ "/>
    <numFmt numFmtId="170" formatCode="#,##0.00_ ;[Red]\-#,##0.00\ "/>
    <numFmt numFmtId="171" formatCode="[$-F800]dddd\,\ mmmm\ dd\,\ yyyy"/>
    <numFmt numFmtId="172" formatCode="0.0"/>
    <numFmt numFmtId="173" formatCode="#,##0.0000_ ;[Red]\-#,##0.0000\ "/>
    <numFmt numFmtId="174" formatCode="0000"/>
    <numFmt numFmtId="175" formatCode="0000000000"/>
    <numFmt numFmtId="176" formatCode="000"/>
    <numFmt numFmtId="177" formatCode="00;[Red]\-00;&quot;&quot;"/>
    <numFmt numFmtId="178" formatCode="0000000;[Red]\-0000000;&quot;&quot;"/>
    <numFmt numFmtId="179" formatCode="000;[Red]\-000;&quot;&quot;"/>
    <numFmt numFmtId="180" formatCode="##0.0;[Red]\-##0.0;0.0"/>
    <numFmt numFmtId="181" formatCode="#,##0.00;[Red]\-#,##0.00;0.00"/>
    <numFmt numFmtId="182" formatCode="#,##0.00000_ ;[Red]\-#,##0.00000\ "/>
    <numFmt numFmtId="183" formatCode="#,##0.000000_ ;[Red]\-#,##0.000000\ "/>
    <numFmt numFmtId="184" formatCode="#,##0_ ;[Red]\-#,##0\ "/>
    <numFmt numFmtId="185" formatCode="0.0_ ;[Red]\-0.0\ "/>
    <numFmt numFmtId="186" formatCode="##0.00000;[Red]\-##0.00000;0.00000"/>
    <numFmt numFmtId="187" formatCode="0.00000"/>
    <numFmt numFmtId="188" formatCode="0.00000_ ;[Red]\-0.00000\ "/>
    <numFmt numFmtId="189" formatCode="#,##0.0000000;[Red]\-#,##0.0000000;0.0000000"/>
    <numFmt numFmtId="190" formatCode="#,##0.000000000_ ;[Red]\-#,##0.000000000\ "/>
    <numFmt numFmtId="191" formatCode="#,##0.000000"/>
    <numFmt numFmtId="192" formatCode="#,##0.0000000"/>
    <numFmt numFmtId="193" formatCode="0.0000000"/>
    <numFmt numFmtId="194" formatCode="##0;[Red]\-##0;0"/>
    <numFmt numFmtId="195" formatCode="#,##0.0;[Red]\-#,##0.0;0.0"/>
    <numFmt numFmtId="196" formatCode="#,##0.0000"/>
    <numFmt numFmtId="197" formatCode="#,##0.000;[Red]\-#,##0.000;0.000"/>
    <numFmt numFmtId="198" formatCode="#,##0.00000000_ ;[Red]\-#,##0.00000000\ "/>
    <numFmt numFmtId="199" formatCode="#,##0.00000;[Red]\-#,##0.00000;0.00000"/>
    <numFmt numFmtId="200" formatCode="#,##0.00000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1" borderId="4" applyNumberFormat="0">
      <alignment horizontal="right" vertical="top"/>
    </xf>
    <xf numFmtId="164" fontId="3" fillId="0" borderId="0" applyFont="0" applyFill="0" applyBorder="0" applyAlignment="0" applyProtection="0"/>
    <xf numFmtId="49" fontId="11" fillId="20" borderId="4">
      <alignment horizontal="left" vertical="top"/>
    </xf>
    <xf numFmtId="49" fontId="12" fillId="0" borderId="4">
      <alignment horizontal="left" vertical="top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1" fillId="11" borderId="4">
      <alignment horizontal="left" vertical="top" wrapText="1"/>
    </xf>
    <xf numFmtId="0" fontId="12" fillId="0" borderId="4">
      <alignment horizontal="left" vertical="top" wrapText="1"/>
    </xf>
    <xf numFmtId="0" fontId="11" fillId="2" borderId="4">
      <alignment horizontal="left" vertical="top" wrapText="1"/>
    </xf>
    <xf numFmtId="0" fontId="11" fillId="22" borderId="4">
      <alignment horizontal="left" vertical="top" wrapText="1"/>
    </xf>
    <xf numFmtId="0" fontId="11" fillId="23" borderId="4">
      <alignment horizontal="left" vertical="top" wrapText="1"/>
    </xf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16" fillId="0" borderId="0">
      <alignment horizontal="left" vertical="top"/>
    </xf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10" applyNumberFormat="0">
      <alignment horizontal="right" vertical="top"/>
    </xf>
    <xf numFmtId="0" fontId="11" fillId="2" borderId="10" applyNumberFormat="0">
      <alignment horizontal="right" vertical="top"/>
    </xf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2" borderId="10" applyNumberFormat="0">
      <alignment horizontal="right" vertical="top"/>
    </xf>
    <xf numFmtId="0" fontId="11" fillId="0" borderId="4" applyNumberFormat="0">
      <alignment horizontal="right" vertical="top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7" borderId="11" applyNumberFormat="0" applyFont="0" applyAlignment="0" applyProtection="0"/>
    <xf numFmtId="0" fontId="11" fillId="27" borderId="11" applyNumberFormat="0" applyFont="0" applyAlignment="0" applyProtection="0"/>
    <xf numFmtId="9" fontId="3" fillId="0" borderId="0" applyFont="0" applyFill="0" applyBorder="0" applyAlignment="0" applyProtection="0"/>
    <xf numFmtId="49" fontId="24" fillId="26" borderId="4">
      <alignment horizontal="left" vertical="top" wrapText="1"/>
    </xf>
    <xf numFmtId="49" fontId="11" fillId="0" borderId="4">
      <alignment horizontal="left" vertical="top" wrapText="1"/>
    </xf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8" fillId="4" borderId="0" applyNumberFormat="0" applyBorder="0" applyAlignment="0" applyProtection="0"/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3" fillId="0" borderId="0"/>
    <xf numFmtId="0" fontId="3" fillId="0" borderId="0"/>
    <xf numFmtId="0" fontId="38" fillId="0" borderId="0"/>
    <xf numFmtId="0" fontId="27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165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/>
    <xf numFmtId="0" fontId="1" fillId="0" borderId="0"/>
    <xf numFmtId="0" fontId="52" fillId="0" borderId="0"/>
    <xf numFmtId="0" fontId="11" fillId="0" borderId="0"/>
    <xf numFmtId="0" fontId="11" fillId="0" borderId="0"/>
  </cellStyleXfs>
  <cellXfs count="470">
    <xf numFmtId="0" fontId="0" fillId="0" borderId="0" xfId="0"/>
    <xf numFmtId="0" fontId="3" fillId="0" borderId="0" xfId="81"/>
    <xf numFmtId="0" fontId="5" fillId="0" borderId="0" xfId="81" applyFont="1" applyAlignment="1">
      <alignment horizontal="center" wrapText="1"/>
    </xf>
    <xf numFmtId="0" fontId="39" fillId="0" borderId="0" xfId="81" applyFont="1" applyAlignment="1">
      <alignment horizontal="right"/>
    </xf>
    <xf numFmtId="169" fontId="3" fillId="0" borderId="0" xfId="81" applyNumberFormat="1"/>
    <xf numFmtId="169" fontId="3" fillId="0" borderId="0" xfId="81" applyNumberFormat="1" applyAlignment="1">
      <alignment vertical="center"/>
    </xf>
    <xf numFmtId="170" fontId="3" fillId="0" borderId="0" xfId="81" applyNumberFormat="1"/>
    <xf numFmtId="0" fontId="40" fillId="0" borderId="0" xfId="81" applyFont="1"/>
    <xf numFmtId="0" fontId="44" fillId="0" borderId="0" xfId="81" applyFont="1" applyBorder="1" applyAlignment="1">
      <alignment vertical="top"/>
    </xf>
    <xf numFmtId="0" fontId="44" fillId="0" borderId="0" xfId="81" applyFont="1" applyBorder="1" applyAlignment="1">
      <alignment horizontal="justify" vertical="top" wrapText="1"/>
    </xf>
    <xf numFmtId="0" fontId="3" fillId="0" borderId="0" xfId="81" applyBorder="1"/>
    <xf numFmtId="0" fontId="3" fillId="0" borderId="0" xfId="81" applyBorder="1" applyAlignment="1">
      <alignment horizontal="right" vertical="center"/>
    </xf>
    <xf numFmtId="0" fontId="3" fillId="0" borderId="0" xfId="81" applyFont="1" applyBorder="1" applyAlignment="1">
      <alignment horizontal="right" vertical="center"/>
    </xf>
    <xf numFmtId="169" fontId="40" fillId="0" borderId="0" xfId="81" applyNumberFormat="1" applyFont="1"/>
    <xf numFmtId="0" fontId="4" fillId="0" borderId="0" xfId="81" applyFont="1" applyBorder="1"/>
    <xf numFmtId="0" fontId="4" fillId="0" borderId="0" xfId="81" applyFont="1" applyBorder="1" applyAlignment="1">
      <alignment horizontal="right" vertical="center"/>
    </xf>
    <xf numFmtId="0" fontId="33" fillId="0" borderId="0" xfId="90" applyNumberFormat="1" applyFont="1" applyFill="1" applyAlignment="1" applyProtection="1">
      <protection hidden="1"/>
    </xf>
    <xf numFmtId="0" fontId="29" fillId="0" borderId="0" xfId="90" applyFont="1" applyFill="1" applyAlignment="1" applyProtection="1">
      <protection hidden="1"/>
    </xf>
    <xf numFmtId="0" fontId="29" fillId="0" borderId="0" xfId="90" applyFont="1" applyProtection="1">
      <protection hidden="1"/>
    </xf>
    <xf numFmtId="0" fontId="29" fillId="0" borderId="0" xfId="90" applyFont="1"/>
    <xf numFmtId="0" fontId="33" fillId="0" borderId="0" xfId="90" applyNumberFormat="1" applyFont="1" applyFill="1" applyAlignment="1" applyProtection="1">
      <alignment horizontal="centerContinuous" vertical="center"/>
      <protection hidden="1"/>
    </xf>
    <xf numFmtId="0" fontId="29" fillId="0" borderId="0" xfId="90" applyNumberFormat="1" applyFont="1" applyFill="1" applyAlignment="1" applyProtection="1">
      <alignment horizontal="centerContinuous"/>
      <protection hidden="1"/>
    </xf>
    <xf numFmtId="0" fontId="29" fillId="0" borderId="0" xfId="90" applyNumberFormat="1" applyFont="1" applyFill="1" applyAlignment="1" applyProtection="1">
      <alignment vertical="top" wrapText="1"/>
      <protection hidden="1"/>
    </xf>
    <xf numFmtId="0" fontId="33" fillId="0" borderId="0" xfId="90" applyNumberFormat="1" applyFont="1" applyFill="1" applyAlignment="1" applyProtection="1">
      <alignment horizontal="centerContinuous" vertical="top" wrapText="1"/>
      <protection hidden="1"/>
    </xf>
    <xf numFmtId="0" fontId="29" fillId="0" borderId="0" xfId="50" applyFont="1"/>
    <xf numFmtId="0" fontId="29" fillId="0" borderId="0" xfId="90" applyFont="1" applyAlignment="1" applyProtection="1">
      <alignment horizontal="right"/>
      <protection hidden="1"/>
    </xf>
    <xf numFmtId="0" fontId="29" fillId="0" borderId="0" xfId="50" applyFont="1" applyProtection="1">
      <protection hidden="1"/>
    </xf>
    <xf numFmtId="0" fontId="29" fillId="0" borderId="0" xfId="90" applyFont="1" applyAlignment="1">
      <alignment horizontal="right"/>
    </xf>
    <xf numFmtId="0" fontId="33" fillId="0" borderId="0" xfId="50" applyNumberFormat="1" applyFont="1" applyFill="1" applyAlignment="1" applyProtection="1">
      <alignment horizontal="centerContinuous" vertical="top"/>
      <protection hidden="1"/>
    </xf>
    <xf numFmtId="0" fontId="29" fillId="0" borderId="0" xfId="50" applyNumberFormat="1" applyFont="1" applyFill="1" applyAlignment="1" applyProtection="1">
      <alignment horizontal="centerContinuous" vertical="top"/>
      <protection hidden="1"/>
    </xf>
    <xf numFmtId="0" fontId="31" fillId="0" borderId="1" xfId="0" applyFont="1" applyBorder="1" applyAlignment="1">
      <alignment horizontal="center" vertical="center" wrapText="1"/>
    </xf>
    <xf numFmtId="0" fontId="29" fillId="0" borderId="0" xfId="92" applyFont="1" applyProtection="1">
      <protection hidden="1"/>
    </xf>
    <xf numFmtId="0" fontId="29" fillId="0" borderId="0" xfId="92" applyFont="1"/>
    <xf numFmtId="0" fontId="29" fillId="0" borderId="0" xfId="92" applyNumberFormat="1" applyFont="1" applyFill="1" applyAlignment="1" applyProtection="1">
      <alignment vertical="top" wrapText="1"/>
      <protection hidden="1"/>
    </xf>
    <xf numFmtId="0" fontId="29" fillId="0" borderId="0" xfId="92" applyNumberFormat="1" applyFont="1" applyFill="1" applyAlignment="1" applyProtection="1">
      <alignment vertical="top"/>
      <protection hidden="1"/>
    </xf>
    <xf numFmtId="0" fontId="33" fillId="0" borderId="0" xfId="92" applyNumberFormat="1" applyFont="1" applyFill="1" applyAlignment="1" applyProtection="1">
      <alignment vertical="top"/>
      <protection hidden="1"/>
    </xf>
    <xf numFmtId="0" fontId="29" fillId="0" borderId="27" xfId="92" applyNumberFormat="1" applyFont="1" applyFill="1" applyBorder="1" applyAlignment="1" applyProtection="1">
      <alignment horizontal="centerContinuous" vertical="top" wrapText="1"/>
      <protection hidden="1"/>
    </xf>
    <xf numFmtId="0" fontId="29" fillId="0" borderId="31" xfId="92" applyNumberFormat="1" applyFont="1" applyFill="1" applyBorder="1" applyAlignment="1" applyProtection="1">
      <alignment horizontal="centerContinuous" vertical="top"/>
      <protection hidden="1"/>
    </xf>
    <xf numFmtId="0" fontId="29" fillId="0" borderId="30" xfId="92" applyNumberFormat="1" applyFont="1" applyFill="1" applyBorder="1" applyAlignment="1" applyProtection="1">
      <alignment horizontal="centerContinuous" vertical="top"/>
      <protection hidden="1"/>
    </xf>
    <xf numFmtId="0" fontId="29" fillId="0" borderId="26" xfId="92" applyNumberFormat="1" applyFont="1" applyFill="1" applyBorder="1" applyAlignment="1" applyProtection="1">
      <alignment horizontal="centerContinuous" vertical="top"/>
      <protection hidden="1"/>
    </xf>
    <xf numFmtId="0" fontId="29" fillId="0" borderId="48" xfId="92" applyNumberFormat="1" applyFont="1" applyFill="1" applyBorder="1" applyAlignment="1" applyProtection="1">
      <alignment horizontal="center" vertical="top"/>
      <protection hidden="1"/>
    </xf>
    <xf numFmtId="0" fontId="29" fillId="0" borderId="29" xfId="92" applyNumberFormat="1" applyFont="1" applyFill="1" applyBorder="1" applyAlignment="1" applyProtection="1">
      <alignment horizontal="center" vertical="center"/>
      <protection hidden="1"/>
    </xf>
    <xf numFmtId="0" fontId="29" fillId="0" borderId="26" xfId="92" applyNumberFormat="1" applyFont="1" applyFill="1" applyBorder="1" applyAlignment="1" applyProtection="1">
      <alignment horizontal="center" vertical="center"/>
      <protection hidden="1"/>
    </xf>
    <xf numFmtId="0" fontId="33" fillId="0" borderId="25" xfId="92" applyNumberFormat="1" applyFont="1" applyFill="1" applyBorder="1" applyAlignment="1" applyProtection="1">
      <protection hidden="1"/>
    </xf>
    <xf numFmtId="0" fontId="33" fillId="0" borderId="21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19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47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15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18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1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24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34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16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22" xfId="92" applyNumberFormat="1" applyFont="1" applyFill="1" applyBorder="1" applyAlignment="1" applyProtection="1">
      <alignment horizontal="center"/>
      <protection hidden="1"/>
    </xf>
    <xf numFmtId="0" fontId="33" fillId="0" borderId="33" xfId="92" applyNumberFormat="1" applyFont="1" applyFill="1" applyBorder="1" applyAlignment="1" applyProtection="1">
      <alignment horizontal="center"/>
      <protection hidden="1"/>
    </xf>
    <xf numFmtId="0" fontId="33" fillId="0" borderId="38" xfId="92" applyNumberFormat="1" applyFont="1" applyFill="1" applyBorder="1" applyAlignment="1" applyProtection="1">
      <alignment horizontal="center"/>
      <protection hidden="1"/>
    </xf>
    <xf numFmtId="0" fontId="33" fillId="0" borderId="40" xfId="92" applyNumberFormat="1" applyFont="1" applyFill="1" applyBorder="1" applyAlignment="1" applyProtection="1">
      <alignment horizontal="center"/>
      <protection hidden="1"/>
    </xf>
    <xf numFmtId="0" fontId="33" fillId="0" borderId="50" xfId="92" applyNumberFormat="1" applyFont="1" applyFill="1" applyBorder="1" applyAlignment="1" applyProtection="1">
      <alignment horizontal="center"/>
      <protection hidden="1"/>
    </xf>
    <xf numFmtId="0" fontId="33" fillId="0" borderId="13" xfId="92" applyNumberFormat="1" applyFont="1" applyFill="1" applyBorder="1" applyAlignment="1" applyProtection="1">
      <alignment horizontal="center"/>
      <protection hidden="1"/>
    </xf>
    <xf numFmtId="0" fontId="33" fillId="0" borderId="20" xfId="92" applyNumberFormat="1" applyFont="1" applyFill="1" applyBorder="1" applyAlignment="1" applyProtection="1">
      <alignment horizontal="center"/>
      <protection hidden="1"/>
    </xf>
    <xf numFmtId="0" fontId="29" fillId="0" borderId="27" xfId="92" applyNumberFormat="1" applyFont="1" applyFill="1" applyBorder="1" applyAlignment="1" applyProtection="1">
      <alignment vertical="top" wrapText="1"/>
      <protection hidden="1"/>
    </xf>
    <xf numFmtId="0" fontId="29" fillId="0" borderId="28" xfId="92" applyNumberFormat="1" applyFont="1" applyFill="1" applyBorder="1" applyAlignment="1" applyProtection="1">
      <alignment horizontal="center" vertical="top"/>
      <protection hidden="1"/>
    </xf>
    <xf numFmtId="0" fontId="29" fillId="0" borderId="29" xfId="92" applyNumberFormat="1" applyFont="1" applyFill="1" applyBorder="1" applyAlignment="1" applyProtection="1">
      <alignment horizontal="center" vertical="top"/>
      <protection hidden="1"/>
    </xf>
    <xf numFmtId="0" fontId="33" fillId="0" borderId="32" xfId="92" applyNumberFormat="1" applyFont="1" applyFill="1" applyBorder="1" applyAlignment="1" applyProtection="1">
      <alignment horizontal="center" vertical="center" wrapText="1"/>
      <protection hidden="1"/>
    </xf>
    <xf numFmtId="0" fontId="33" fillId="0" borderId="34" xfId="92" applyNumberFormat="1" applyFont="1" applyFill="1" applyBorder="1" applyAlignment="1" applyProtection="1">
      <alignment horizontal="center"/>
      <protection hidden="1"/>
    </xf>
    <xf numFmtId="0" fontId="33" fillId="0" borderId="14" xfId="92" applyNumberFormat="1" applyFont="1" applyFill="1" applyBorder="1" applyAlignment="1" applyProtection="1">
      <alignment horizontal="center"/>
      <protection hidden="1"/>
    </xf>
    <xf numFmtId="0" fontId="33" fillId="0" borderId="1" xfId="92" applyNumberFormat="1" applyFont="1" applyFill="1" applyBorder="1" applyAlignment="1" applyProtection="1">
      <alignment horizontal="center"/>
      <protection hidden="1"/>
    </xf>
    <xf numFmtId="169" fontId="30" fillId="0" borderId="1" xfId="50" applyNumberFormat="1" applyFont="1" applyFill="1" applyBorder="1" applyAlignment="1">
      <alignment horizontal="center" vertical="center"/>
    </xf>
    <xf numFmtId="169" fontId="31" fillId="0" borderId="1" xfId="50" applyNumberFormat="1" applyFont="1" applyFill="1" applyBorder="1" applyAlignment="1">
      <alignment horizontal="center" vertical="center"/>
    </xf>
    <xf numFmtId="169" fontId="32" fillId="0" borderId="1" xfId="50" applyNumberFormat="1" applyFont="1" applyFill="1" applyBorder="1" applyAlignment="1">
      <alignment horizontal="center" vertical="center"/>
    </xf>
    <xf numFmtId="0" fontId="31" fillId="0" borderId="0" xfId="50" applyFont="1" applyFill="1" applyAlignment="1">
      <alignment horizontal="center" vertical="center"/>
    </xf>
    <xf numFmtId="0" fontId="31" fillId="0" borderId="0" xfId="80" applyFont="1" applyFill="1" applyAlignment="1">
      <alignment horizontal="center" vertical="center"/>
    </xf>
    <xf numFmtId="171" fontId="31" fillId="0" borderId="0" xfId="80" applyNumberFormat="1" applyFont="1" applyFill="1" applyAlignment="1">
      <alignment horizontal="center" vertical="center"/>
    </xf>
    <xf numFmtId="0" fontId="33" fillId="0" borderId="1" xfId="80" applyFont="1" applyFill="1" applyBorder="1" applyAlignment="1">
      <alignment horizontal="center" vertical="center" wrapText="1"/>
    </xf>
    <xf numFmtId="0" fontId="29" fillId="0" borderId="1" xfId="80" applyFont="1" applyFill="1" applyBorder="1" applyAlignment="1">
      <alignment horizontal="center" vertical="center" wrapText="1"/>
    </xf>
    <xf numFmtId="1" fontId="29" fillId="0" borderId="1" xfId="80" applyNumberFormat="1" applyFont="1" applyFill="1" applyBorder="1" applyAlignment="1">
      <alignment horizontal="center" vertical="center" wrapText="1"/>
    </xf>
    <xf numFmtId="0" fontId="45" fillId="0" borderId="0" xfId="80" applyFont="1" applyFill="1" applyAlignment="1">
      <alignment horizontal="center" vertical="center"/>
    </xf>
    <xf numFmtId="0" fontId="30" fillId="0" borderId="0" xfId="50" applyFont="1" applyFill="1" applyAlignment="1">
      <alignment horizontal="center" vertical="center"/>
    </xf>
    <xf numFmtId="0" fontId="32" fillId="0" borderId="0" xfId="50" applyFont="1" applyFill="1" applyAlignment="1">
      <alignment horizontal="center" vertical="center"/>
    </xf>
    <xf numFmtId="0" fontId="37" fillId="0" borderId="1" xfId="80" applyFont="1" applyFill="1" applyBorder="1" applyAlignment="1">
      <alignment horizontal="center" vertical="center" wrapText="1"/>
    </xf>
    <xf numFmtId="0" fontId="29" fillId="0" borderId="1" xfId="80" applyFont="1" applyFill="1" applyBorder="1" applyAlignment="1" applyProtection="1">
      <alignment horizontal="center" vertical="center" wrapText="1"/>
      <protection locked="0"/>
    </xf>
    <xf numFmtId="169" fontId="3" fillId="0" borderId="0" xfId="81" applyNumberFormat="1" applyFill="1" applyAlignment="1">
      <alignment horizontal="center" vertical="center"/>
    </xf>
    <xf numFmtId="0" fontId="3" fillId="0" borderId="0" xfId="81" applyFill="1" applyAlignment="1">
      <alignment horizontal="center" vertical="center"/>
    </xf>
    <xf numFmtId="170" fontId="31" fillId="0" borderId="0" xfId="80" applyNumberFormat="1" applyFont="1" applyFill="1" applyAlignment="1">
      <alignment horizontal="center" vertical="center"/>
    </xf>
    <xf numFmtId="169" fontId="45" fillId="0" borderId="0" xfId="80" applyNumberFormat="1" applyFont="1" applyFill="1" applyAlignment="1">
      <alignment horizontal="center" vertical="center"/>
    </xf>
    <xf numFmtId="173" fontId="45" fillId="0" borderId="0" xfId="80" applyNumberFormat="1" applyFont="1" applyFill="1" applyAlignment="1">
      <alignment horizontal="center" vertical="center"/>
    </xf>
    <xf numFmtId="0" fontId="4" fillId="0" borderId="0" xfId="81" applyFont="1" applyFill="1" applyBorder="1" applyAlignment="1">
      <alignment horizontal="center" vertical="center"/>
    </xf>
    <xf numFmtId="182" fontId="31" fillId="0" borderId="0" xfId="80" applyNumberFormat="1" applyFont="1" applyFill="1" applyAlignment="1">
      <alignment horizontal="center" vertical="center"/>
    </xf>
    <xf numFmtId="2" fontId="31" fillId="0" borderId="0" xfId="80" applyNumberFormat="1" applyFont="1" applyFill="1" applyAlignment="1">
      <alignment horizontal="center" vertical="center"/>
    </xf>
    <xf numFmtId="183" fontId="31" fillId="0" borderId="0" xfId="80" applyNumberFormat="1" applyFont="1" applyFill="1" applyAlignment="1">
      <alignment horizontal="center" vertical="center"/>
    </xf>
    <xf numFmtId="0" fontId="31" fillId="0" borderId="0" xfId="80" applyFont="1" applyFill="1" applyAlignment="1">
      <alignment horizontal="left" vertical="center"/>
    </xf>
    <xf numFmtId="0" fontId="30" fillId="0" borderId="0" xfId="80" applyFont="1" applyFill="1" applyAlignment="1">
      <alignment horizontal="left" vertical="center"/>
    </xf>
    <xf numFmtId="0" fontId="4" fillId="0" borderId="0" xfId="81" applyFont="1" applyFill="1" applyBorder="1" applyAlignment="1">
      <alignment horizontal="left" vertical="center"/>
    </xf>
    <xf numFmtId="0" fontId="30" fillId="0" borderId="1" xfId="80" applyFont="1" applyFill="1" applyBorder="1" applyAlignment="1">
      <alignment horizontal="center" vertical="center" wrapText="1"/>
    </xf>
    <xf numFmtId="0" fontId="3" fillId="0" borderId="0" xfId="81" applyFill="1" applyAlignment="1">
      <alignment horizontal="right" vertical="center"/>
    </xf>
    <xf numFmtId="0" fontId="30" fillId="0" borderId="1" xfId="80" applyFont="1" applyFill="1" applyBorder="1" applyAlignment="1">
      <alignment horizontal="left" vertical="center" wrapText="1"/>
    </xf>
    <xf numFmtId="169" fontId="45" fillId="0" borderId="1" xfId="80" applyNumberFormat="1" applyFont="1" applyFill="1" applyBorder="1" applyAlignment="1">
      <alignment horizontal="center" vertical="center"/>
    </xf>
    <xf numFmtId="0" fontId="31" fillId="0" borderId="1" xfId="80" applyFont="1" applyFill="1" applyBorder="1" applyAlignment="1">
      <alignment horizontal="left" vertical="center" wrapText="1"/>
    </xf>
    <xf numFmtId="0" fontId="36" fillId="0" borderId="1" xfId="80" applyFont="1" applyFill="1" applyBorder="1" applyAlignment="1">
      <alignment horizontal="left" vertical="center" wrapText="1"/>
    </xf>
    <xf numFmtId="0" fontId="46" fillId="0" borderId="1" xfId="80" applyFont="1" applyFill="1" applyBorder="1" applyAlignment="1">
      <alignment horizontal="left" vertical="center" wrapText="1"/>
    </xf>
    <xf numFmtId="0" fontId="46" fillId="0" borderId="1" xfId="80" applyFont="1" applyFill="1" applyBorder="1" applyAlignment="1">
      <alignment horizontal="left" vertical="center"/>
    </xf>
    <xf numFmtId="0" fontId="36" fillId="0" borderId="1" xfId="80" applyFont="1" applyFill="1" applyBorder="1" applyAlignment="1">
      <alignment horizontal="left" vertical="center"/>
    </xf>
    <xf numFmtId="0" fontId="46" fillId="0" borderId="1" xfId="50" applyFont="1" applyFill="1" applyBorder="1" applyAlignment="1">
      <alignment horizontal="left" vertical="center" wrapText="1"/>
    </xf>
    <xf numFmtId="0" fontId="36" fillId="0" borderId="1" xfId="50" applyFont="1" applyFill="1" applyBorder="1" applyAlignment="1">
      <alignment horizontal="left" vertical="center" wrapText="1"/>
    </xf>
    <xf numFmtId="0" fontId="47" fillId="0" borderId="1" xfId="50" applyFont="1" applyFill="1" applyBorder="1" applyAlignment="1">
      <alignment horizontal="left" vertical="center" wrapText="1"/>
    </xf>
    <xf numFmtId="0" fontId="31" fillId="0" borderId="1" xfId="50" applyFont="1" applyFill="1" applyBorder="1" applyAlignment="1" applyProtection="1">
      <alignment horizontal="left" vertical="center" wrapText="1"/>
      <protection locked="0"/>
    </xf>
    <xf numFmtId="0" fontId="31" fillId="0" borderId="1" xfId="50" applyFont="1" applyFill="1" applyBorder="1" applyAlignment="1">
      <alignment horizontal="left" vertical="center" wrapText="1"/>
    </xf>
    <xf numFmtId="0" fontId="29" fillId="0" borderId="1" xfId="80" applyFont="1" applyFill="1" applyBorder="1" applyAlignment="1" applyProtection="1">
      <alignment horizontal="center" vertical="top" wrapText="1"/>
      <protection locked="0"/>
    </xf>
    <xf numFmtId="0" fontId="31" fillId="0" borderId="1" xfId="50" applyFont="1" applyFill="1" applyBorder="1" applyAlignment="1" applyProtection="1">
      <alignment vertical="top" wrapText="1"/>
      <protection locked="0"/>
    </xf>
    <xf numFmtId="0" fontId="32" fillId="0" borderId="1" xfId="87" applyFont="1" applyFill="1" applyBorder="1" applyAlignment="1">
      <alignment horizontal="left" vertical="center" wrapText="1"/>
    </xf>
    <xf numFmtId="0" fontId="36" fillId="0" borderId="1" xfId="50" applyFont="1" applyFill="1" applyBorder="1" applyAlignment="1" applyProtection="1">
      <alignment horizontal="left" vertical="center" wrapText="1"/>
      <protection locked="0"/>
    </xf>
    <xf numFmtId="184" fontId="31" fillId="0" borderId="1" xfId="80" applyNumberFormat="1" applyFont="1" applyFill="1" applyBorder="1" applyAlignment="1">
      <alignment horizontal="center" vertical="center" wrapText="1"/>
    </xf>
    <xf numFmtId="184" fontId="31" fillId="0" borderId="1" xfId="80" applyNumberFormat="1" applyFont="1" applyFill="1" applyBorder="1" applyAlignment="1">
      <alignment horizontal="center" vertical="center"/>
    </xf>
    <xf numFmtId="184" fontId="45" fillId="0" borderId="1" xfId="80" applyNumberFormat="1" applyFont="1" applyFill="1" applyBorder="1" applyAlignment="1">
      <alignment horizontal="center" vertical="center"/>
    </xf>
    <xf numFmtId="0" fontId="3" fillId="0" borderId="0" xfId="81" applyAlignment="1">
      <alignment horizontal="right"/>
    </xf>
    <xf numFmtId="0" fontId="30" fillId="0" borderId="1" xfId="81" applyFont="1" applyBorder="1" applyAlignment="1">
      <alignment horizontal="center" vertical="center"/>
    </xf>
    <xf numFmtId="0" fontId="34" fillId="0" borderId="1" xfId="81" applyFont="1" applyBorder="1" applyAlignment="1">
      <alignment horizontal="left" vertical="center" wrapText="1"/>
    </xf>
    <xf numFmtId="168" fontId="30" fillId="0" borderId="1" xfId="80" applyNumberFormat="1" applyFont="1" applyFill="1" applyBorder="1" applyAlignment="1">
      <alignment horizontal="center" vertical="center" wrapText="1"/>
    </xf>
    <xf numFmtId="0" fontId="31" fillId="0" borderId="1" xfId="81" applyFont="1" applyBorder="1" applyAlignment="1">
      <alignment horizontal="center" vertical="center"/>
    </xf>
    <xf numFmtId="0" fontId="35" fillId="0" borderId="1" xfId="81" applyFont="1" applyBorder="1" applyAlignment="1">
      <alignment horizontal="left" vertical="center" wrapText="1"/>
    </xf>
    <xf numFmtId="168" fontId="31" fillId="0" borderId="1" xfId="81" applyNumberFormat="1" applyFont="1" applyFill="1" applyBorder="1" applyAlignment="1">
      <alignment horizontal="center" vertical="center"/>
    </xf>
    <xf numFmtId="168" fontId="30" fillId="0" borderId="1" xfId="81" applyNumberFormat="1" applyFont="1" applyBorder="1" applyAlignment="1">
      <alignment horizontal="center" vertical="center"/>
    </xf>
    <xf numFmtId="0" fontId="31" fillId="0" borderId="1" xfId="81" applyFont="1" applyFill="1" applyBorder="1" applyAlignment="1">
      <alignment horizontal="center" vertical="center"/>
    </xf>
    <xf numFmtId="169" fontId="3" fillId="0" borderId="1" xfId="81" applyNumberFormat="1" applyBorder="1" applyAlignment="1">
      <alignment vertical="center"/>
    </xf>
    <xf numFmtId="169" fontId="3" fillId="0" borderId="1" xfId="81" applyNumberFormat="1" applyBorder="1"/>
    <xf numFmtId="0" fontId="30" fillId="0" borderId="1" xfId="81" applyFont="1" applyFill="1" applyBorder="1" applyAlignment="1">
      <alignment horizontal="center" vertical="center"/>
    </xf>
    <xf numFmtId="0" fontId="34" fillId="0" borderId="1" xfId="8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justify" wrapText="1"/>
    </xf>
    <xf numFmtId="169" fontId="31" fillId="0" borderId="1" xfId="0" applyNumberFormat="1" applyFont="1" applyBorder="1" applyAlignment="1">
      <alignment horizontal="center" vertical="center" wrapText="1"/>
    </xf>
    <xf numFmtId="0" fontId="51" fillId="0" borderId="0" xfId="0" applyFont="1"/>
    <xf numFmtId="0" fontId="35" fillId="0" borderId="1" xfId="81" applyFont="1" applyFill="1" applyBorder="1" applyAlignment="1">
      <alignment horizontal="left" vertical="center" wrapText="1"/>
    </xf>
    <xf numFmtId="168" fontId="31" fillId="0" borderId="1" xfId="81" applyNumberFormat="1" applyFont="1" applyBorder="1" applyAlignment="1">
      <alignment horizontal="center" vertical="center"/>
    </xf>
    <xf numFmtId="0" fontId="34" fillId="0" borderId="1" xfId="81" applyFont="1" applyBorder="1" applyAlignment="1">
      <alignment vertical="top" wrapText="1"/>
    </xf>
    <xf numFmtId="169" fontId="30" fillId="0" borderId="1" xfId="81" applyNumberFormat="1" applyFont="1" applyBorder="1" applyAlignment="1">
      <alignment horizontal="center" vertical="center"/>
    </xf>
    <xf numFmtId="0" fontId="4" fillId="0" borderId="1" xfId="81" applyFont="1" applyFill="1" applyBorder="1" applyAlignment="1">
      <alignment vertical="center" wrapText="1"/>
    </xf>
    <xf numFmtId="169" fontId="3" fillId="0" borderId="1" xfId="81" applyNumberFormat="1" applyBorder="1" applyAlignment="1">
      <alignment horizontal="center" vertical="center"/>
    </xf>
    <xf numFmtId="0" fontId="4" fillId="0" borderId="1" xfId="81" applyFont="1" applyBorder="1" applyAlignment="1">
      <alignment horizontal="center"/>
    </xf>
    <xf numFmtId="0" fontId="4" fillId="0" borderId="1" xfId="81" applyFont="1" applyBorder="1" applyAlignment="1">
      <alignment horizontal="justify"/>
    </xf>
    <xf numFmtId="168" fontId="39" fillId="0" borderId="1" xfId="81" applyNumberFormat="1" applyFont="1" applyBorder="1" applyAlignment="1">
      <alignment horizontal="center" vertical="center"/>
    </xf>
    <xf numFmtId="49" fontId="41" fillId="0" borderId="1" xfId="81" applyNumberFormat="1" applyFont="1" applyBorder="1" applyAlignment="1">
      <alignment horizontal="center" vertical="top"/>
    </xf>
    <xf numFmtId="0" fontId="42" fillId="0" borderId="1" xfId="81" applyFont="1" applyBorder="1" applyAlignment="1">
      <alignment horizontal="center" vertical="top" wrapText="1"/>
    </xf>
    <xf numFmtId="169" fontId="43" fillId="0" borderId="1" xfId="81" applyNumberFormat="1" applyFont="1" applyBorder="1" applyAlignment="1">
      <alignment horizontal="center" vertical="center"/>
    </xf>
    <xf numFmtId="168" fontId="43" fillId="0" borderId="1" xfId="81" applyNumberFormat="1" applyFont="1" applyBorder="1" applyAlignment="1">
      <alignment horizontal="center" vertical="center"/>
    </xf>
    <xf numFmtId="169" fontId="30" fillId="0" borderId="1" xfId="75" applyNumberFormat="1" applyFont="1" applyFill="1" applyBorder="1" applyAlignment="1">
      <alignment horizontal="center" vertical="center" wrapText="1"/>
    </xf>
    <xf numFmtId="169" fontId="31" fillId="0" borderId="1" xfId="75" applyNumberFormat="1" applyFont="1" applyFill="1" applyBorder="1" applyAlignment="1">
      <alignment horizontal="center" vertical="center" wrapText="1"/>
    </xf>
    <xf numFmtId="169" fontId="36" fillId="0" borderId="1" xfId="75" applyNumberFormat="1" applyFont="1" applyFill="1" applyBorder="1" applyAlignment="1">
      <alignment horizontal="center" vertical="center" wrapText="1"/>
    </xf>
    <xf numFmtId="169" fontId="46" fillId="0" borderId="1" xfId="75" applyNumberFormat="1" applyFont="1" applyFill="1" applyBorder="1" applyAlignment="1">
      <alignment horizontal="center" vertical="center" wrapText="1"/>
    </xf>
    <xf numFmtId="169" fontId="31" fillId="0" borderId="0" xfId="50" applyNumberFormat="1" applyFont="1" applyFill="1" applyAlignment="1">
      <alignment horizontal="center" vertical="center"/>
    </xf>
    <xf numFmtId="0" fontId="29" fillId="0" borderId="0" xfId="90" applyNumberFormat="1" applyFont="1" applyFill="1" applyAlignment="1" applyProtection="1">
      <alignment horizontal="right"/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182" fontId="3" fillId="0" borderId="0" xfId="81" applyNumberFormat="1" applyFill="1" applyAlignment="1">
      <alignment horizontal="center" vertical="center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181" fontId="54" fillId="0" borderId="46" xfId="94" applyNumberFormat="1" applyFont="1" applyFill="1" applyBorder="1" applyAlignment="1" applyProtection="1">
      <protection hidden="1"/>
    </xf>
    <xf numFmtId="181" fontId="54" fillId="0" borderId="49" xfId="94" applyNumberFormat="1" applyFont="1" applyFill="1" applyBorder="1" applyAlignment="1" applyProtection="1">
      <protection hidden="1"/>
    </xf>
    <xf numFmtId="181" fontId="54" fillId="0" borderId="43" xfId="94" applyNumberFormat="1" applyFont="1" applyFill="1" applyBorder="1" applyAlignment="1" applyProtection="1">
      <protection hidden="1"/>
    </xf>
    <xf numFmtId="176" fontId="53" fillId="0" borderId="44" xfId="94" applyNumberFormat="1" applyFont="1" applyFill="1" applyBorder="1" applyAlignment="1" applyProtection="1">
      <protection hidden="1"/>
    </xf>
    <xf numFmtId="176" fontId="53" fillId="0" borderId="23" xfId="94" applyNumberFormat="1" applyFont="1" applyFill="1" applyBorder="1" applyAlignment="1" applyProtection="1">
      <protection hidden="1"/>
    </xf>
    <xf numFmtId="0" fontId="53" fillId="0" borderId="0" xfId="94" applyNumberFormat="1" applyFont="1" applyFill="1" applyAlignment="1" applyProtection="1">
      <alignment horizontal="center"/>
      <protection hidden="1"/>
    </xf>
    <xf numFmtId="180" fontId="53" fillId="0" borderId="23" xfId="94" applyNumberFormat="1" applyFont="1" applyFill="1" applyBorder="1" applyAlignment="1" applyProtection="1">
      <protection hidden="1"/>
    </xf>
    <xf numFmtId="0" fontId="53" fillId="0" borderId="23" xfId="94" applyNumberFormat="1" applyFont="1" applyFill="1" applyBorder="1" applyAlignment="1" applyProtection="1">
      <protection hidden="1"/>
    </xf>
    <xf numFmtId="0" fontId="52" fillId="0" borderId="0" xfId="94" applyProtection="1">
      <protection hidden="1"/>
    </xf>
    <xf numFmtId="0" fontId="53" fillId="0" borderId="0" xfId="94" applyNumberFormat="1" applyFont="1" applyFill="1" applyAlignment="1" applyProtection="1">
      <protection hidden="1"/>
    </xf>
    <xf numFmtId="181" fontId="54" fillId="0" borderId="44" xfId="94" applyNumberFormat="1" applyFont="1" applyFill="1" applyBorder="1" applyAlignment="1" applyProtection="1">
      <protection hidden="1"/>
    </xf>
    <xf numFmtId="181" fontId="54" fillId="0" borderId="40" xfId="94" applyNumberFormat="1" applyFont="1" applyFill="1" applyBorder="1" applyAlignment="1" applyProtection="1">
      <protection hidden="1"/>
    </xf>
    <xf numFmtId="181" fontId="54" fillId="0" borderId="39" xfId="94" applyNumberFormat="1" applyFont="1" applyFill="1" applyBorder="1" applyAlignment="1" applyProtection="1">
      <protection hidden="1"/>
    </xf>
    <xf numFmtId="181" fontId="54" fillId="0" borderId="45" xfId="94" applyNumberFormat="1" applyFont="1" applyFill="1" applyBorder="1" applyAlignment="1" applyProtection="1">
      <protection hidden="1"/>
    </xf>
    <xf numFmtId="0" fontId="53" fillId="0" borderId="25" xfId="94" applyNumberFormat="1" applyFont="1" applyFill="1" applyBorder="1" applyAlignment="1" applyProtection="1">
      <protection hidden="1"/>
    </xf>
    <xf numFmtId="181" fontId="54" fillId="0" borderId="15" xfId="94" applyNumberFormat="1" applyFont="1" applyFill="1" applyBorder="1" applyAlignment="1" applyProtection="1">
      <protection hidden="1"/>
    </xf>
    <xf numFmtId="181" fontId="54" fillId="0" borderId="14" xfId="94" applyNumberFormat="1" applyFont="1" applyFill="1" applyBorder="1" applyAlignment="1" applyProtection="1">
      <protection hidden="1"/>
    </xf>
    <xf numFmtId="181" fontId="54" fillId="0" borderId="24" xfId="94" applyNumberFormat="1" applyFont="1" applyFill="1" applyBorder="1" applyAlignment="1" applyProtection="1">
      <protection hidden="1"/>
    </xf>
    <xf numFmtId="177" fontId="53" fillId="0" borderId="44" xfId="94" applyNumberFormat="1" applyFont="1" applyFill="1" applyBorder="1" applyAlignment="1" applyProtection="1">
      <protection hidden="1"/>
    </xf>
    <xf numFmtId="179" fontId="53" fillId="0" borderId="44" xfId="94" applyNumberFormat="1" applyFont="1" applyFill="1" applyBorder="1" applyAlignment="1" applyProtection="1">
      <protection hidden="1"/>
    </xf>
    <xf numFmtId="178" fontId="53" fillId="0" borderId="44" xfId="94" applyNumberFormat="1" applyFont="1" applyFill="1" applyBorder="1" applyAlignment="1" applyProtection="1">
      <protection hidden="1"/>
    </xf>
    <xf numFmtId="177" fontId="53" fillId="0" borderId="23" xfId="94" applyNumberFormat="1" applyFont="1" applyFill="1" applyBorder="1" applyAlignment="1" applyProtection="1">
      <protection hidden="1"/>
    </xf>
    <xf numFmtId="179" fontId="53" fillId="0" borderId="23" xfId="94" applyNumberFormat="1" applyFont="1" applyFill="1" applyBorder="1" applyAlignment="1" applyProtection="1">
      <protection hidden="1"/>
    </xf>
    <xf numFmtId="178" fontId="53" fillId="0" borderId="23" xfId="94" applyNumberFormat="1" applyFont="1" applyFill="1" applyBorder="1" applyAlignment="1" applyProtection="1">
      <protection hidden="1"/>
    </xf>
    <xf numFmtId="0" fontId="52" fillId="0" borderId="0" xfId="94"/>
    <xf numFmtId="181" fontId="54" fillId="0" borderId="33" xfId="94" applyNumberFormat="1" applyFont="1" applyFill="1" applyBorder="1" applyAlignment="1" applyProtection="1">
      <protection hidden="1"/>
    </xf>
    <xf numFmtId="181" fontId="54" fillId="0" borderId="0" xfId="94" applyNumberFormat="1" applyFont="1" applyFill="1" applyAlignment="1" applyProtection="1">
      <protection hidden="1"/>
    </xf>
    <xf numFmtId="181" fontId="54" fillId="0" borderId="51" xfId="94" applyNumberFormat="1" applyFont="1" applyFill="1" applyBorder="1" applyAlignment="1" applyProtection="1">
      <protection hidden="1"/>
    </xf>
    <xf numFmtId="186" fontId="53" fillId="0" borderId="23" xfId="94" applyNumberFormat="1" applyFont="1" applyFill="1" applyBorder="1" applyAlignment="1" applyProtection="1">
      <protection hidden="1"/>
    </xf>
    <xf numFmtId="185" fontId="52" fillId="0" borderId="0" xfId="94" applyNumberFormat="1"/>
    <xf numFmtId="187" fontId="52" fillId="0" borderId="0" xfId="94" applyNumberFormat="1"/>
    <xf numFmtId="188" fontId="52" fillId="0" borderId="0" xfId="94" applyNumberFormat="1"/>
    <xf numFmtId="189" fontId="52" fillId="0" borderId="0" xfId="94" applyNumberFormat="1" applyProtection="1">
      <protection hidden="1"/>
    </xf>
    <xf numFmtId="190" fontId="29" fillId="0" borderId="0" xfId="92" applyNumberFormat="1" applyFont="1"/>
    <xf numFmtId="0" fontId="56" fillId="0" borderId="25" xfId="50" applyNumberFormat="1" applyFont="1" applyFill="1" applyBorder="1" applyAlignment="1" applyProtection="1">
      <protection hidden="1"/>
    </xf>
    <xf numFmtId="177" fontId="57" fillId="0" borderId="23" xfId="50" applyNumberFormat="1" applyFont="1" applyFill="1" applyBorder="1" applyAlignment="1" applyProtection="1">
      <protection hidden="1"/>
    </xf>
    <xf numFmtId="178" fontId="57" fillId="0" borderId="23" xfId="50" applyNumberFormat="1" applyFont="1" applyFill="1" applyBorder="1" applyAlignment="1" applyProtection="1">
      <protection hidden="1"/>
    </xf>
    <xf numFmtId="179" fontId="57" fillId="0" borderId="23" xfId="50" applyNumberFormat="1" applyFont="1" applyFill="1" applyBorder="1" applyAlignment="1" applyProtection="1">
      <protection hidden="1"/>
    </xf>
    <xf numFmtId="180" fontId="57" fillId="0" borderId="23" xfId="50" applyNumberFormat="1" applyFont="1" applyFill="1" applyBorder="1" applyAlignment="1" applyProtection="1">
      <protection hidden="1"/>
    </xf>
    <xf numFmtId="0" fontId="57" fillId="0" borderId="23" xfId="50" applyNumberFormat="1" applyFont="1" applyFill="1" applyBorder="1" applyAlignment="1" applyProtection="1">
      <protection hidden="1"/>
    </xf>
    <xf numFmtId="0" fontId="11" fillId="0" borderId="0" xfId="50"/>
    <xf numFmtId="177" fontId="58" fillId="0" borderId="23" xfId="50" applyNumberFormat="1" applyFont="1" applyFill="1" applyBorder="1" applyAlignment="1" applyProtection="1">
      <protection hidden="1"/>
    </xf>
    <xf numFmtId="178" fontId="58" fillId="0" borderId="23" xfId="50" applyNumberFormat="1" applyFont="1" applyFill="1" applyBorder="1" applyAlignment="1" applyProtection="1">
      <protection hidden="1"/>
    </xf>
    <xf numFmtId="179" fontId="58" fillId="0" borderId="23" xfId="50" applyNumberFormat="1" applyFont="1" applyFill="1" applyBorder="1" applyAlignment="1" applyProtection="1">
      <protection hidden="1"/>
    </xf>
    <xf numFmtId="180" fontId="58" fillId="0" borderId="23" xfId="50" applyNumberFormat="1" applyFont="1" applyFill="1" applyBorder="1" applyAlignment="1" applyProtection="1">
      <protection hidden="1"/>
    </xf>
    <xf numFmtId="0" fontId="58" fillId="0" borderId="23" xfId="50" applyNumberFormat="1" applyFont="1" applyFill="1" applyBorder="1" applyAlignment="1" applyProtection="1">
      <protection hidden="1"/>
    </xf>
    <xf numFmtId="177" fontId="56" fillId="0" borderId="23" xfId="50" applyNumberFormat="1" applyFont="1" applyFill="1" applyBorder="1" applyAlignment="1" applyProtection="1">
      <protection hidden="1"/>
    </xf>
    <xf numFmtId="178" fontId="56" fillId="0" borderId="23" xfId="50" applyNumberFormat="1" applyFont="1" applyFill="1" applyBorder="1" applyAlignment="1" applyProtection="1">
      <protection hidden="1"/>
    </xf>
    <xf numFmtId="179" fontId="56" fillId="0" borderId="23" xfId="50" applyNumberFormat="1" applyFont="1" applyFill="1" applyBorder="1" applyAlignment="1" applyProtection="1">
      <protection hidden="1"/>
    </xf>
    <xf numFmtId="180" fontId="56" fillId="0" borderId="23" xfId="50" applyNumberFormat="1" applyFont="1" applyFill="1" applyBorder="1" applyAlignment="1" applyProtection="1">
      <protection hidden="1"/>
    </xf>
    <xf numFmtId="0" fontId="56" fillId="0" borderId="23" xfId="50" applyNumberFormat="1" applyFont="1" applyFill="1" applyBorder="1" applyAlignment="1" applyProtection="1">
      <protection hidden="1"/>
    </xf>
    <xf numFmtId="177" fontId="56" fillId="0" borderId="44" xfId="50" applyNumberFormat="1" applyFont="1" applyFill="1" applyBorder="1" applyAlignment="1" applyProtection="1">
      <protection hidden="1"/>
    </xf>
    <xf numFmtId="178" fontId="56" fillId="0" borderId="44" xfId="50" applyNumberFormat="1" applyFont="1" applyFill="1" applyBorder="1" applyAlignment="1" applyProtection="1">
      <protection hidden="1"/>
    </xf>
    <xf numFmtId="179" fontId="56" fillId="0" borderId="44" xfId="50" applyNumberFormat="1" applyFont="1" applyFill="1" applyBorder="1" applyAlignment="1" applyProtection="1">
      <protection hidden="1"/>
    </xf>
    <xf numFmtId="180" fontId="56" fillId="0" borderId="44" xfId="50" applyNumberFormat="1" applyFont="1" applyFill="1" applyBorder="1" applyAlignment="1" applyProtection="1">
      <protection hidden="1"/>
    </xf>
    <xf numFmtId="0" fontId="56" fillId="0" borderId="44" xfId="50" applyNumberFormat="1" applyFont="1" applyFill="1" applyBorder="1" applyAlignment="1" applyProtection="1">
      <protection hidden="1"/>
    </xf>
    <xf numFmtId="177" fontId="56" fillId="0" borderId="40" xfId="50" applyNumberFormat="1" applyFont="1" applyFill="1" applyBorder="1" applyAlignment="1" applyProtection="1">
      <protection hidden="1"/>
    </xf>
    <xf numFmtId="174" fontId="56" fillId="0" borderId="35" xfId="50" applyNumberFormat="1" applyFont="1" applyFill="1" applyBorder="1" applyAlignment="1" applyProtection="1">
      <protection hidden="1"/>
    </xf>
    <xf numFmtId="175" fontId="56" fillId="0" borderId="13" xfId="50" applyNumberFormat="1" applyFont="1" applyFill="1" applyBorder="1" applyAlignment="1" applyProtection="1">
      <protection hidden="1"/>
    </xf>
    <xf numFmtId="175" fontId="56" fillId="0" borderId="36" xfId="50" applyNumberFormat="1" applyFont="1" applyFill="1" applyBorder="1" applyAlignment="1" applyProtection="1">
      <protection hidden="1"/>
    </xf>
    <xf numFmtId="176" fontId="56" fillId="0" borderId="37" xfId="50" applyNumberFormat="1" applyFont="1" applyFill="1" applyBorder="1" applyAlignment="1" applyProtection="1">
      <protection hidden="1"/>
    </xf>
    <xf numFmtId="176" fontId="56" fillId="0" borderId="35" xfId="50" applyNumberFormat="1" applyFont="1" applyFill="1" applyBorder="1" applyAlignment="1" applyProtection="1">
      <protection hidden="1"/>
    </xf>
    <xf numFmtId="176" fontId="12" fillId="0" borderId="38" xfId="50" applyNumberFormat="1" applyFont="1" applyFill="1" applyBorder="1" applyAlignment="1" applyProtection="1">
      <protection hidden="1"/>
    </xf>
    <xf numFmtId="177" fontId="56" fillId="0" borderId="39" xfId="50" applyNumberFormat="1" applyFont="1" applyFill="1" applyBorder="1" applyAlignment="1" applyProtection="1">
      <protection hidden="1"/>
    </xf>
    <xf numFmtId="178" fontId="56" fillId="0" borderId="40" xfId="50" applyNumberFormat="1" applyFont="1" applyFill="1" applyBorder="1" applyAlignment="1" applyProtection="1">
      <protection hidden="1"/>
    </xf>
    <xf numFmtId="179" fontId="56" fillId="0" borderId="40" xfId="50" applyNumberFormat="1" applyFont="1" applyFill="1" applyBorder="1" applyAlignment="1" applyProtection="1">
      <protection hidden="1"/>
    </xf>
    <xf numFmtId="0" fontId="56" fillId="0" borderId="0" xfId="50" applyNumberFormat="1" applyFont="1" applyFill="1" applyAlignment="1" applyProtection="1">
      <protection hidden="1"/>
    </xf>
    <xf numFmtId="181" fontId="55" fillId="0" borderId="24" xfId="50" applyNumberFormat="1" applyFont="1" applyFill="1" applyBorder="1" applyAlignment="1" applyProtection="1">
      <protection hidden="1"/>
    </xf>
    <xf numFmtId="181" fontId="55" fillId="0" borderId="47" xfId="50" applyNumberFormat="1" applyFont="1" applyFill="1" applyBorder="1" applyAlignment="1" applyProtection="1">
      <protection hidden="1"/>
    </xf>
    <xf numFmtId="181" fontId="55" fillId="0" borderId="15" xfId="50" applyNumberFormat="1" applyFont="1" applyFill="1" applyBorder="1" applyAlignment="1" applyProtection="1">
      <protection hidden="1"/>
    </xf>
    <xf numFmtId="181" fontId="55" fillId="0" borderId="14" xfId="50" applyNumberFormat="1" applyFont="1" applyFill="1" applyBorder="1" applyAlignment="1" applyProtection="1">
      <protection hidden="1"/>
    </xf>
    <xf numFmtId="180" fontId="55" fillId="0" borderId="15" xfId="50" applyNumberFormat="1" applyFont="1" applyFill="1" applyBorder="1" applyAlignment="1" applyProtection="1">
      <protection hidden="1"/>
    </xf>
    <xf numFmtId="181" fontId="55" fillId="0" borderId="45" xfId="50" applyNumberFormat="1" applyFont="1" applyFill="1" applyBorder="1" applyAlignment="1" applyProtection="1">
      <protection hidden="1"/>
    </xf>
    <xf numFmtId="181" fontId="55" fillId="0" borderId="38" xfId="50" applyNumberFormat="1" applyFont="1" applyFill="1" applyBorder="1" applyAlignment="1" applyProtection="1">
      <protection hidden="1"/>
    </xf>
    <xf numFmtId="181" fontId="55" fillId="0" borderId="40" xfId="50" applyNumberFormat="1" applyFont="1" applyFill="1" applyBorder="1" applyAlignment="1" applyProtection="1">
      <protection hidden="1"/>
    </xf>
    <xf numFmtId="181" fontId="55" fillId="0" borderId="44" xfId="50" applyNumberFormat="1" applyFont="1" applyFill="1" applyBorder="1" applyAlignment="1" applyProtection="1">
      <protection hidden="1"/>
    </xf>
    <xf numFmtId="181" fontId="55" fillId="0" borderId="39" xfId="50" applyNumberFormat="1" applyFont="1" applyFill="1" applyBorder="1" applyAlignment="1" applyProtection="1">
      <protection hidden="1"/>
    </xf>
    <xf numFmtId="0" fontId="56" fillId="0" borderId="48" xfId="50" applyNumberFormat="1" applyFont="1" applyFill="1" applyBorder="1" applyAlignment="1" applyProtection="1">
      <alignment horizontal="center"/>
      <protection hidden="1"/>
    </xf>
    <xf numFmtId="0" fontId="11" fillId="0" borderId="48" xfId="50" applyBorder="1" applyProtection="1">
      <protection hidden="1"/>
    </xf>
    <xf numFmtId="0" fontId="11" fillId="0" borderId="0" xfId="50" applyProtection="1">
      <protection hidden="1"/>
    </xf>
    <xf numFmtId="0" fontId="56" fillId="0" borderId="0" xfId="50" applyNumberFormat="1" applyFont="1" applyFill="1" applyAlignment="1" applyProtection="1">
      <alignment horizontal="center"/>
      <protection hidden="1"/>
    </xf>
    <xf numFmtId="0" fontId="29" fillId="0" borderId="1" xfId="92" applyFont="1" applyBorder="1"/>
    <xf numFmtId="0" fontId="59" fillId="0" borderId="0" xfId="92" applyFont="1" applyAlignment="1">
      <alignment horizontal="center"/>
    </xf>
    <xf numFmtId="0" fontId="4" fillId="0" borderId="0" xfId="84" applyFont="1" applyFill="1" applyAlignment="1">
      <alignment horizontal="right"/>
    </xf>
    <xf numFmtId="0" fontId="30" fillId="0" borderId="1" xfId="80" applyFont="1" applyFill="1" applyBorder="1" applyAlignment="1">
      <alignment horizontal="center" vertical="center" wrapText="1"/>
    </xf>
    <xf numFmtId="177" fontId="53" fillId="0" borderId="23" xfId="94" applyNumberFormat="1" applyFont="1" applyFill="1" applyBorder="1" applyAlignment="1" applyProtection="1">
      <protection hidden="1"/>
    </xf>
    <xf numFmtId="186" fontId="52" fillId="0" borderId="0" xfId="94" applyNumberFormat="1"/>
    <xf numFmtId="182" fontId="52" fillId="0" borderId="0" xfId="94" applyNumberFormat="1"/>
    <xf numFmtId="178" fontId="56" fillId="0" borderId="23" xfId="94" applyNumberFormat="1" applyFont="1" applyFill="1" applyBorder="1" applyAlignment="1" applyProtection="1">
      <protection hidden="1"/>
    </xf>
    <xf numFmtId="0" fontId="4" fillId="0" borderId="0" xfId="81" applyFont="1"/>
    <xf numFmtId="0" fontId="4" fillId="0" borderId="0" xfId="84" applyFont="1" applyFill="1" applyAlignment="1"/>
    <xf numFmtId="0" fontId="5" fillId="0" borderId="0" xfId="81" applyFont="1" applyAlignment="1">
      <alignment vertical="center" wrapText="1"/>
    </xf>
    <xf numFmtId="0" fontId="4" fillId="0" borderId="0" xfId="81" applyFont="1" applyAlignment="1">
      <alignment horizontal="right"/>
    </xf>
    <xf numFmtId="0" fontId="4" fillId="0" borderId="0" xfId="81" applyFont="1" applyAlignment="1">
      <alignment horizontal="right" vertical="center"/>
    </xf>
    <xf numFmtId="0" fontId="5" fillId="0" borderId="13" xfId="8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4" fillId="0" borderId="1" xfId="81" applyFont="1" applyBorder="1" applyAlignment="1">
      <alignment horizontal="center" vertical="center"/>
    </xf>
    <xf numFmtId="168" fontId="4" fillId="0" borderId="1" xfId="81" applyNumberFormat="1" applyFont="1" applyBorder="1" applyAlignment="1">
      <alignment horizontal="center" vertical="center"/>
    </xf>
    <xf numFmtId="168" fontId="4" fillId="0" borderId="1" xfId="81" applyNumberFormat="1" applyFont="1" applyBorder="1" applyAlignment="1">
      <alignment horizontal="center"/>
    </xf>
    <xf numFmtId="3" fontId="4" fillId="0" borderId="1" xfId="81" applyNumberFormat="1" applyFont="1" applyBorder="1" applyAlignment="1">
      <alignment horizontal="center" vertical="center"/>
    </xf>
    <xf numFmtId="49" fontId="4" fillId="0" borderId="1" xfId="81" applyNumberFormat="1" applyFont="1" applyBorder="1" applyAlignment="1">
      <alignment horizontal="center" vertical="center"/>
    </xf>
    <xf numFmtId="0" fontId="4" fillId="0" borderId="1" xfId="81" applyFont="1" applyBorder="1" applyAlignment="1">
      <alignment horizontal="justify" vertical="center"/>
    </xf>
    <xf numFmtId="0" fontId="35" fillId="0" borderId="1" xfId="81" applyFont="1" applyBorder="1" applyAlignment="1">
      <alignment horizontal="justify" vertical="center" wrapText="1"/>
    </xf>
    <xf numFmtId="168" fontId="4" fillId="0" borderId="1" xfId="81" applyNumberFormat="1" applyFont="1" applyFill="1" applyBorder="1" applyAlignment="1">
      <alignment horizontal="center" vertical="center"/>
    </xf>
    <xf numFmtId="0" fontId="5" fillId="0" borderId="1" xfId="81" applyFont="1" applyBorder="1" applyAlignment="1">
      <alignment vertical="center"/>
    </xf>
    <xf numFmtId="0" fontId="46" fillId="0" borderId="1" xfId="80" applyFont="1" applyFill="1" applyBorder="1" applyAlignment="1">
      <alignment horizontal="justify" vertical="top" wrapText="1"/>
    </xf>
    <xf numFmtId="168" fontId="5" fillId="0" borderId="1" xfId="81" applyNumberFormat="1" applyFont="1" applyBorder="1" applyAlignment="1">
      <alignment horizontal="center" vertical="center"/>
    </xf>
    <xf numFmtId="0" fontId="5" fillId="0" borderId="0" xfId="81" applyFont="1"/>
    <xf numFmtId="172" fontId="4" fillId="0" borderId="0" xfId="81" applyNumberFormat="1" applyFont="1"/>
    <xf numFmtId="191" fontId="4" fillId="0" borderId="0" xfId="81" applyNumberFormat="1" applyFont="1"/>
    <xf numFmtId="0" fontId="4" fillId="0" borderId="1" xfId="81" applyFont="1" applyBorder="1" applyAlignment="1">
      <alignment vertical="center"/>
    </xf>
    <xf numFmtId="172" fontId="4" fillId="0" borderId="1" xfId="81" applyNumberFormat="1" applyFont="1" applyBorder="1" applyAlignment="1">
      <alignment horizontal="center"/>
    </xf>
    <xf numFmtId="192" fontId="4" fillId="0" borderId="0" xfId="81" applyNumberFormat="1" applyFont="1"/>
    <xf numFmtId="4" fontId="4" fillId="0" borderId="0" xfId="81" applyNumberFormat="1" applyFont="1"/>
    <xf numFmtId="193" fontId="4" fillId="0" borderId="0" xfId="81" applyNumberFormat="1" applyFont="1"/>
    <xf numFmtId="2" fontId="58" fillId="0" borderId="23" xfId="50" applyNumberFormat="1" applyFont="1" applyFill="1" applyBorder="1" applyAlignment="1" applyProtection="1">
      <protection hidden="1"/>
    </xf>
    <xf numFmtId="177" fontId="11" fillId="0" borderId="0" xfId="50" applyNumberFormat="1"/>
    <xf numFmtId="185" fontId="11" fillId="0" borderId="0" xfId="50" applyNumberFormat="1"/>
    <xf numFmtId="194" fontId="12" fillId="0" borderId="39" xfId="50" applyNumberFormat="1" applyFont="1" applyFill="1" applyBorder="1" applyAlignment="1" applyProtection="1">
      <alignment horizontal="center"/>
      <protection hidden="1"/>
    </xf>
    <xf numFmtId="0" fontId="60" fillId="0" borderId="0" xfId="95" applyNumberFormat="1" applyFont="1" applyFill="1" applyAlignment="1" applyProtection="1">
      <protection hidden="1"/>
    </xf>
    <xf numFmtId="0" fontId="61" fillId="0" borderId="0" xfId="95" applyFont="1" applyProtection="1">
      <protection hidden="1"/>
    </xf>
    <xf numFmtId="0" fontId="61" fillId="0" borderId="0" xfId="95" applyFont="1" applyAlignment="1" applyProtection="1">
      <alignment horizontal="right"/>
      <protection hidden="1"/>
    </xf>
    <xf numFmtId="0" fontId="29" fillId="0" borderId="0" xfId="95" applyNumberFormat="1" applyFont="1" applyFill="1" applyAlignment="1" applyProtection="1">
      <alignment horizontal="right"/>
      <protection hidden="1"/>
    </xf>
    <xf numFmtId="0" fontId="29" fillId="0" borderId="0" xfId="95" applyFont="1" applyAlignment="1" applyProtection="1">
      <alignment horizontal="right"/>
      <protection hidden="1"/>
    </xf>
    <xf numFmtId="0" fontId="61" fillId="0" borderId="0" xfId="95" applyFont="1"/>
    <xf numFmtId="0" fontId="60" fillId="0" borderId="0" xfId="95" applyNumberFormat="1" applyFont="1" applyFill="1" applyAlignment="1" applyProtection="1">
      <alignment horizontal="centerContinuous" vertical="center"/>
      <protection hidden="1"/>
    </xf>
    <xf numFmtId="0" fontId="61" fillId="0" borderId="0" xfId="95" applyNumberFormat="1" applyFont="1" applyFill="1" applyAlignment="1" applyProtection="1">
      <alignment horizontal="centerContinuous"/>
      <protection hidden="1"/>
    </xf>
    <xf numFmtId="0" fontId="61" fillId="0" borderId="0" xfId="95" applyNumberFormat="1" applyFont="1" applyFill="1" applyAlignment="1" applyProtection="1">
      <alignment vertical="top" wrapText="1"/>
      <protection hidden="1"/>
    </xf>
    <xf numFmtId="0" fontId="61" fillId="0" borderId="0" xfId="95" applyNumberFormat="1" applyFont="1" applyFill="1" applyAlignment="1" applyProtection="1">
      <alignment horizontal="right"/>
      <protection hidden="1"/>
    </xf>
    <xf numFmtId="0" fontId="61" fillId="0" borderId="0" xfId="95" applyFont="1" applyAlignment="1">
      <alignment horizontal="center"/>
    </xf>
    <xf numFmtId="0" fontId="56" fillId="0" borderId="0" xfId="96" applyNumberFormat="1" applyFont="1" applyFill="1" applyAlignment="1" applyProtection="1">
      <alignment vertical="top" wrapText="1"/>
      <protection hidden="1"/>
    </xf>
    <xf numFmtId="0" fontId="56" fillId="0" borderId="0" xfId="96" applyFont="1"/>
    <xf numFmtId="0" fontId="56" fillId="0" borderId="0" xfId="96" applyFont="1" applyAlignment="1">
      <alignment horizontal="center"/>
    </xf>
    <xf numFmtId="0" fontId="56" fillId="0" borderId="0" xfId="96" applyNumberFormat="1" applyFont="1" applyFill="1" applyAlignment="1" applyProtection="1">
      <alignment vertical="top"/>
      <protection hidden="1"/>
    </xf>
    <xf numFmtId="0" fontId="56" fillId="0" borderId="27" xfId="96" applyNumberFormat="1" applyFont="1" applyFill="1" applyBorder="1" applyAlignment="1" applyProtection="1">
      <alignment vertical="top" wrapText="1"/>
      <protection hidden="1"/>
    </xf>
    <xf numFmtId="0" fontId="56" fillId="0" borderId="28" xfId="96" applyNumberFormat="1" applyFont="1" applyFill="1" applyBorder="1" applyAlignment="1" applyProtection="1">
      <alignment horizontal="center" vertical="top"/>
      <protection hidden="1"/>
    </xf>
    <xf numFmtId="0" fontId="56" fillId="0" borderId="29" xfId="96" applyNumberFormat="1" applyFont="1" applyFill="1" applyBorder="1" applyAlignment="1" applyProtection="1">
      <alignment horizontal="center" vertical="top"/>
      <protection hidden="1"/>
    </xf>
    <xf numFmtId="0" fontId="56" fillId="0" borderId="30" xfId="96" applyNumberFormat="1" applyFont="1" applyFill="1" applyBorder="1" applyAlignment="1" applyProtection="1">
      <alignment horizontal="center" vertical="top"/>
      <protection hidden="1"/>
    </xf>
    <xf numFmtId="0" fontId="56" fillId="0" borderId="48" xfId="96" applyNumberFormat="1" applyFont="1" applyFill="1" applyBorder="1" applyAlignment="1" applyProtection="1">
      <alignment horizontal="center" vertical="top"/>
      <protection hidden="1"/>
    </xf>
    <xf numFmtId="0" fontId="56" fillId="0" borderId="1" xfId="96" applyNumberFormat="1" applyFont="1" applyFill="1" applyBorder="1" applyAlignment="1" applyProtection="1">
      <alignment horizontal="center" vertical="center"/>
      <protection hidden="1"/>
    </xf>
    <xf numFmtId="0" fontId="11" fillId="0" borderId="1" xfId="96" applyBorder="1"/>
    <xf numFmtId="0" fontId="11" fillId="0" borderId="0" xfId="96"/>
    <xf numFmtId="0" fontId="55" fillId="0" borderId="25" xfId="96" applyNumberFormat="1" applyFont="1" applyFill="1" applyBorder="1" applyAlignment="1" applyProtection="1">
      <protection hidden="1"/>
    </xf>
    <xf numFmtId="0" fontId="55" fillId="0" borderId="19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32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18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15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17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24" xfId="96" applyNumberFormat="1" applyFont="1" applyFill="1" applyBorder="1" applyAlignment="1" applyProtection="1">
      <alignment horizontal="center" vertical="center" wrapText="1"/>
      <protection hidden="1"/>
    </xf>
    <xf numFmtId="0" fontId="55" fillId="0" borderId="22" xfId="96" applyNumberFormat="1" applyFont="1" applyFill="1" applyBorder="1" applyAlignment="1" applyProtection="1">
      <alignment horizontal="center"/>
      <protection hidden="1"/>
    </xf>
    <xf numFmtId="0" fontId="55" fillId="0" borderId="33" xfId="96" applyNumberFormat="1" applyFont="1" applyFill="1" applyBorder="1" applyAlignment="1" applyProtection="1">
      <alignment horizontal="center"/>
      <protection hidden="1"/>
    </xf>
    <xf numFmtId="0" fontId="55" fillId="0" borderId="34" xfId="96" applyNumberFormat="1" applyFont="1" applyFill="1" applyBorder="1" applyAlignment="1" applyProtection="1">
      <alignment horizontal="center"/>
      <protection hidden="1"/>
    </xf>
    <xf numFmtId="0" fontId="55" fillId="0" borderId="14" xfId="96" applyNumberFormat="1" applyFont="1" applyFill="1" applyBorder="1" applyAlignment="1" applyProtection="1">
      <alignment horizontal="center"/>
      <protection hidden="1"/>
    </xf>
    <xf numFmtId="0" fontId="55" fillId="0" borderId="13" xfId="96" applyNumberFormat="1" applyFont="1" applyFill="1" applyBorder="1" applyAlignment="1" applyProtection="1">
      <alignment horizontal="center"/>
      <protection hidden="1"/>
    </xf>
    <xf numFmtId="0" fontId="55" fillId="0" borderId="1" xfId="96" applyFont="1" applyBorder="1" applyAlignment="1">
      <alignment horizontal="center"/>
    </xf>
    <xf numFmtId="0" fontId="56" fillId="0" borderId="25" xfId="96" applyNumberFormat="1" applyFont="1" applyFill="1" applyBorder="1" applyAlignment="1" applyProtection="1">
      <protection hidden="1"/>
    </xf>
    <xf numFmtId="175" fontId="56" fillId="0" borderId="13" xfId="96" applyNumberFormat="1" applyFont="1" applyFill="1" applyBorder="1" applyAlignment="1" applyProtection="1">
      <protection hidden="1"/>
    </xf>
    <xf numFmtId="175" fontId="56" fillId="0" borderId="36" xfId="96" applyNumberFormat="1" applyFont="1" applyFill="1" applyBorder="1" applyAlignment="1" applyProtection="1">
      <protection hidden="1"/>
    </xf>
    <xf numFmtId="176" fontId="56" fillId="0" borderId="37" xfId="96" applyNumberFormat="1" applyFont="1" applyFill="1" applyBorder="1" applyAlignment="1" applyProtection="1">
      <protection hidden="1"/>
    </xf>
    <xf numFmtId="176" fontId="56" fillId="0" borderId="35" xfId="96" applyNumberFormat="1" applyFont="1" applyFill="1" applyBorder="1" applyAlignment="1" applyProtection="1">
      <protection hidden="1"/>
    </xf>
    <xf numFmtId="176" fontId="12" fillId="0" borderId="38" xfId="96" applyNumberFormat="1" applyFont="1" applyFill="1" applyBorder="1" applyAlignment="1" applyProtection="1">
      <protection hidden="1"/>
    </xf>
    <xf numFmtId="178" fontId="56" fillId="0" borderId="40" xfId="96" applyNumberFormat="1" applyFont="1" applyFill="1" applyBorder="1" applyAlignment="1" applyProtection="1">
      <protection hidden="1"/>
    </xf>
    <xf numFmtId="179" fontId="56" fillId="0" borderId="40" xfId="96" applyNumberFormat="1" applyFont="1" applyFill="1" applyBorder="1" applyAlignment="1" applyProtection="1">
      <protection hidden="1"/>
    </xf>
    <xf numFmtId="177" fontId="56" fillId="0" borderId="39" xfId="96" applyNumberFormat="1" applyFont="1" applyFill="1" applyBorder="1" applyAlignment="1" applyProtection="1">
      <protection hidden="1"/>
    </xf>
    <xf numFmtId="177" fontId="56" fillId="0" borderId="40" xfId="96" applyNumberFormat="1" applyFont="1" applyFill="1" applyBorder="1" applyAlignment="1" applyProtection="1">
      <protection hidden="1"/>
    </xf>
    <xf numFmtId="177" fontId="56" fillId="0" borderId="35" xfId="96" applyNumberFormat="1" applyFont="1" applyFill="1" applyBorder="1" applyAlignment="1" applyProtection="1">
      <protection hidden="1"/>
    </xf>
    <xf numFmtId="180" fontId="12" fillId="0" borderId="44" xfId="96" applyNumberFormat="1" applyFont="1" applyFill="1" applyBorder="1" applyAlignment="1" applyProtection="1">
      <protection hidden="1"/>
    </xf>
    <xf numFmtId="180" fontId="12" fillId="0" borderId="40" xfId="96" applyNumberFormat="1" applyFont="1" applyFill="1" applyBorder="1" applyAlignment="1" applyProtection="1">
      <protection hidden="1"/>
    </xf>
    <xf numFmtId="180" fontId="12" fillId="0" borderId="39" xfId="96" applyNumberFormat="1" applyFont="1" applyFill="1" applyBorder="1" applyAlignment="1" applyProtection="1">
      <alignment horizontal="center"/>
      <protection hidden="1"/>
    </xf>
    <xf numFmtId="176" fontId="12" fillId="0" borderId="54" xfId="96" applyNumberFormat="1" applyFont="1" applyFill="1" applyBorder="1" applyAlignment="1" applyProtection="1">
      <protection hidden="1"/>
    </xf>
    <xf numFmtId="178" fontId="56" fillId="0" borderId="35" xfId="96" applyNumberFormat="1" applyFont="1" applyFill="1" applyBorder="1" applyAlignment="1" applyProtection="1">
      <protection hidden="1"/>
    </xf>
    <xf numFmtId="179" fontId="56" fillId="0" borderId="35" xfId="96" applyNumberFormat="1" applyFont="1" applyFill="1" applyBorder="1" applyAlignment="1" applyProtection="1">
      <protection hidden="1"/>
    </xf>
    <xf numFmtId="177" fontId="56" fillId="0" borderId="37" xfId="96" applyNumberFormat="1" applyFont="1" applyFill="1" applyBorder="1" applyAlignment="1" applyProtection="1">
      <protection hidden="1"/>
    </xf>
    <xf numFmtId="180" fontId="12" fillId="0" borderId="35" xfId="96" applyNumberFormat="1" applyFont="1" applyFill="1" applyBorder="1" applyAlignment="1" applyProtection="1">
      <protection hidden="1"/>
    </xf>
    <xf numFmtId="180" fontId="12" fillId="0" borderId="37" xfId="96" applyNumberFormat="1" applyFont="1" applyFill="1" applyBorder="1" applyAlignment="1" applyProtection="1">
      <alignment horizontal="center"/>
      <protection hidden="1"/>
    </xf>
    <xf numFmtId="0" fontId="12" fillId="0" borderId="0" xfId="96" applyFont="1"/>
    <xf numFmtId="178" fontId="55" fillId="0" borderId="44" xfId="96" applyNumberFormat="1" applyFont="1" applyFill="1" applyBorder="1" applyAlignment="1" applyProtection="1">
      <protection hidden="1"/>
    </xf>
    <xf numFmtId="179" fontId="55" fillId="0" borderId="44" xfId="96" applyNumberFormat="1" applyFont="1" applyFill="1" applyBorder="1" applyAlignment="1" applyProtection="1">
      <protection hidden="1"/>
    </xf>
    <xf numFmtId="180" fontId="55" fillId="0" borderId="44" xfId="96" applyNumberFormat="1" applyFont="1" applyFill="1" applyBorder="1" applyAlignment="1" applyProtection="1">
      <protection hidden="1"/>
    </xf>
    <xf numFmtId="0" fontId="55" fillId="0" borderId="44" xfId="96" applyNumberFormat="1" applyFont="1" applyFill="1" applyBorder="1" applyAlignment="1" applyProtection="1">
      <protection hidden="1"/>
    </xf>
    <xf numFmtId="180" fontId="55" fillId="0" borderId="44" xfId="96" applyNumberFormat="1" applyFont="1" applyFill="1" applyBorder="1" applyAlignment="1" applyProtection="1">
      <alignment horizontal="center"/>
      <protection hidden="1"/>
    </xf>
    <xf numFmtId="180" fontId="12" fillId="0" borderId="0" xfId="96" applyNumberFormat="1" applyFont="1"/>
    <xf numFmtId="178" fontId="56" fillId="0" borderId="44" xfId="96" applyNumberFormat="1" applyFont="1" applyFill="1" applyBorder="1" applyAlignment="1" applyProtection="1">
      <protection hidden="1"/>
    </xf>
    <xf numFmtId="179" fontId="56" fillId="0" borderId="44" xfId="96" applyNumberFormat="1" applyFont="1" applyFill="1" applyBorder="1" applyAlignment="1" applyProtection="1">
      <protection hidden="1"/>
    </xf>
    <xf numFmtId="177" fontId="56" fillId="0" borderId="40" xfId="96" applyNumberFormat="1" applyFont="1" applyFill="1" applyBorder="1" applyAlignment="1" applyProtection="1">
      <protection hidden="1"/>
    </xf>
    <xf numFmtId="180" fontId="56" fillId="0" borderId="44" xfId="96" applyNumberFormat="1" applyFont="1" applyFill="1" applyBorder="1" applyAlignment="1" applyProtection="1">
      <protection hidden="1"/>
    </xf>
    <xf numFmtId="0" fontId="56" fillId="0" borderId="44" xfId="96" applyNumberFormat="1" applyFont="1" applyFill="1" applyBorder="1" applyAlignment="1" applyProtection="1">
      <protection hidden="1"/>
    </xf>
    <xf numFmtId="180" fontId="56" fillId="0" borderId="44" xfId="96" applyNumberFormat="1" applyFont="1" applyFill="1" applyBorder="1" applyAlignment="1" applyProtection="1">
      <alignment horizontal="center"/>
      <protection hidden="1"/>
    </xf>
    <xf numFmtId="177" fontId="56" fillId="0" borderId="44" xfId="96" applyNumberFormat="1" applyFont="1" applyFill="1" applyBorder="1" applyAlignment="1" applyProtection="1">
      <protection hidden="1"/>
    </xf>
    <xf numFmtId="177" fontId="55" fillId="0" borderId="44" xfId="96" applyNumberFormat="1" applyFont="1" applyFill="1" applyBorder="1" applyAlignment="1" applyProtection="1">
      <protection hidden="1"/>
    </xf>
    <xf numFmtId="185" fontId="12" fillId="0" borderId="0" xfId="96" applyNumberFormat="1" applyFont="1"/>
    <xf numFmtId="185" fontId="11" fillId="0" borderId="0" xfId="96" applyNumberFormat="1"/>
    <xf numFmtId="0" fontId="11" fillId="0" borderId="0" xfId="96" applyAlignment="1">
      <alignment horizontal="center"/>
    </xf>
    <xf numFmtId="173" fontId="61" fillId="0" borderId="0" xfId="92" applyNumberFormat="1" applyFont="1"/>
    <xf numFmtId="0" fontId="11" fillId="0" borderId="0" xfId="96" applyFont="1"/>
    <xf numFmtId="185" fontId="11" fillId="0" borderId="0" xfId="96" applyNumberFormat="1" applyFont="1"/>
    <xf numFmtId="177" fontId="55" fillId="0" borderId="40" xfId="96" applyNumberFormat="1" applyFont="1" applyFill="1" applyBorder="1" applyAlignment="1" applyProtection="1">
      <protection hidden="1"/>
    </xf>
    <xf numFmtId="177" fontId="55" fillId="0" borderId="44" xfId="96" applyNumberFormat="1" applyFont="1" applyFill="1" applyBorder="1" applyAlignment="1" applyProtection="1">
      <protection hidden="1"/>
    </xf>
    <xf numFmtId="177" fontId="56" fillId="0" borderId="40" xfId="96" applyNumberFormat="1" applyFont="1" applyFill="1" applyBorder="1" applyAlignment="1" applyProtection="1">
      <protection hidden="1"/>
    </xf>
    <xf numFmtId="177" fontId="56" fillId="0" borderId="44" xfId="96" applyNumberFormat="1" applyFont="1" applyFill="1" applyBorder="1" applyAlignment="1" applyProtection="1">
      <protection hidden="1"/>
    </xf>
    <xf numFmtId="178" fontId="55" fillId="0" borderId="44" xfId="96" applyNumberFormat="1" applyFont="1" applyFill="1" applyBorder="1" applyAlignment="1" applyProtection="1">
      <alignment vertical="center"/>
      <protection hidden="1"/>
    </xf>
    <xf numFmtId="179" fontId="55" fillId="0" borderId="44" xfId="96" applyNumberFormat="1" applyFont="1" applyFill="1" applyBorder="1" applyAlignment="1" applyProtection="1">
      <alignment vertical="center"/>
      <protection hidden="1"/>
    </xf>
    <xf numFmtId="180" fontId="55" fillId="0" borderId="44" xfId="96" applyNumberFormat="1" applyFont="1" applyFill="1" applyBorder="1" applyAlignment="1" applyProtection="1">
      <alignment vertical="center"/>
      <protection hidden="1"/>
    </xf>
    <xf numFmtId="0" fontId="55" fillId="0" borderId="44" xfId="96" applyNumberFormat="1" applyFont="1" applyFill="1" applyBorder="1" applyAlignment="1" applyProtection="1">
      <alignment vertical="center"/>
      <protection hidden="1"/>
    </xf>
    <xf numFmtId="180" fontId="55" fillId="0" borderId="44" xfId="96" applyNumberFormat="1" applyFont="1" applyFill="1" applyBorder="1" applyAlignment="1" applyProtection="1">
      <alignment horizontal="center" vertical="center"/>
      <protection hidden="1"/>
    </xf>
    <xf numFmtId="0" fontId="12" fillId="0" borderId="0" xfId="96" applyFont="1" applyAlignment="1">
      <alignment vertical="center"/>
    </xf>
    <xf numFmtId="0" fontId="12" fillId="0" borderId="0" xfId="96" applyFont="1" applyAlignment="1">
      <alignment horizontal="center" vertical="center"/>
    </xf>
    <xf numFmtId="178" fontId="55" fillId="0" borderId="44" xfId="96" applyNumberFormat="1" applyFont="1" applyFill="1" applyBorder="1" applyAlignment="1" applyProtection="1">
      <alignment horizontal="center" vertical="center"/>
      <protection hidden="1"/>
    </xf>
    <xf numFmtId="179" fontId="55" fillId="0" borderId="44" xfId="96" applyNumberFormat="1" applyFont="1" applyFill="1" applyBorder="1" applyAlignment="1" applyProtection="1">
      <alignment horizontal="center" vertical="center"/>
      <protection hidden="1"/>
    </xf>
    <xf numFmtId="0" fontId="55" fillId="0" borderId="44" xfId="96" applyNumberFormat="1" applyFont="1" applyFill="1" applyBorder="1" applyAlignment="1" applyProtection="1">
      <alignment horizontal="center" vertical="center"/>
      <protection hidden="1"/>
    </xf>
    <xf numFmtId="178" fontId="56" fillId="0" borderId="44" xfId="96" applyNumberFormat="1" applyFont="1" applyFill="1" applyBorder="1" applyAlignment="1" applyProtection="1">
      <alignment horizontal="center" vertical="center"/>
      <protection hidden="1"/>
    </xf>
    <xf numFmtId="179" fontId="56" fillId="0" borderId="44" xfId="96" applyNumberFormat="1" applyFont="1" applyFill="1" applyBorder="1" applyAlignment="1" applyProtection="1">
      <alignment horizontal="center" vertical="center"/>
      <protection hidden="1"/>
    </xf>
    <xf numFmtId="180" fontId="56" fillId="0" borderId="44" xfId="96" applyNumberFormat="1" applyFont="1" applyFill="1" applyBorder="1" applyAlignment="1" applyProtection="1">
      <alignment horizontal="center" vertical="center"/>
      <protection hidden="1"/>
    </xf>
    <xf numFmtId="0" fontId="30" fillId="0" borderId="0" xfId="80" applyFont="1" applyFill="1" applyAlignment="1">
      <alignment horizontal="center" vertical="center"/>
    </xf>
    <xf numFmtId="174" fontId="56" fillId="0" borderId="42" xfId="50" applyNumberFormat="1" applyFont="1" applyFill="1" applyBorder="1" applyAlignment="1" applyProtection="1">
      <alignment wrapText="1"/>
      <protection hidden="1"/>
    </xf>
    <xf numFmtId="174" fontId="56" fillId="0" borderId="52" xfId="50" applyNumberFormat="1" applyFont="1" applyFill="1" applyBorder="1" applyAlignment="1" applyProtection="1">
      <alignment wrapText="1"/>
      <protection hidden="1"/>
    </xf>
    <xf numFmtId="174" fontId="56" fillId="0" borderId="53" xfId="50" applyNumberFormat="1" applyFont="1" applyFill="1" applyBorder="1" applyAlignment="1" applyProtection="1">
      <alignment wrapText="1"/>
      <protection hidden="1"/>
    </xf>
    <xf numFmtId="176" fontId="53" fillId="0" borderId="41" xfId="94" applyNumberFormat="1" applyFont="1" applyFill="1" applyBorder="1" applyAlignment="1" applyProtection="1">
      <alignment wrapText="1"/>
      <protection hidden="1"/>
    </xf>
    <xf numFmtId="176" fontId="53" fillId="0" borderId="42" xfId="94" applyNumberFormat="1" applyFont="1" applyFill="1" applyBorder="1" applyAlignment="1" applyProtection="1">
      <alignment wrapText="1"/>
      <protection hidden="1"/>
    </xf>
    <xf numFmtId="177" fontId="53" fillId="0" borderId="1" xfId="94" applyNumberFormat="1" applyFont="1" applyFill="1" applyBorder="1" applyAlignment="1" applyProtection="1">
      <protection hidden="1"/>
    </xf>
    <xf numFmtId="177" fontId="53" fillId="0" borderId="23" xfId="94" applyNumberFormat="1" applyFont="1" applyFill="1" applyBorder="1" applyAlignment="1" applyProtection="1">
      <protection hidden="1"/>
    </xf>
    <xf numFmtId="0" fontId="30" fillId="0" borderId="1" xfId="0" applyFont="1" applyFill="1" applyBorder="1" applyAlignment="1">
      <alignment horizontal="center" vertical="center" wrapText="1"/>
    </xf>
    <xf numFmtId="182" fontId="45" fillId="0" borderId="1" xfId="80" applyNumberFormat="1" applyFont="1" applyFill="1" applyBorder="1" applyAlignment="1">
      <alignment horizontal="center" vertical="center"/>
    </xf>
    <xf numFmtId="183" fontId="3" fillId="0" borderId="0" xfId="81" applyNumberFormat="1" applyFill="1" applyAlignment="1">
      <alignment horizontal="center" vertical="center"/>
    </xf>
    <xf numFmtId="179" fontId="53" fillId="0" borderId="23" xfId="94" applyNumberFormat="1" applyFont="1" applyFill="1" applyBorder="1" applyAlignment="1" applyProtection="1">
      <alignment horizontal="left"/>
      <protection hidden="1"/>
    </xf>
    <xf numFmtId="195" fontId="29" fillId="0" borderId="0" xfId="92" applyNumberFormat="1" applyFont="1"/>
    <xf numFmtId="196" fontId="5" fillId="0" borderId="1" xfId="81" applyNumberFormat="1" applyFont="1" applyBorder="1" applyAlignment="1">
      <alignment horizontal="center" vertical="center"/>
    </xf>
    <xf numFmtId="181" fontId="52" fillId="0" borderId="0" xfId="94" applyNumberFormat="1"/>
    <xf numFmtId="197" fontId="52" fillId="0" borderId="0" xfId="94" applyNumberFormat="1"/>
    <xf numFmtId="174" fontId="56" fillId="0" borderId="42" xfId="50" applyNumberFormat="1" applyFont="1" applyFill="1" applyBorder="1" applyAlignment="1" applyProtection="1">
      <alignment wrapText="1"/>
      <protection hidden="1"/>
    </xf>
    <xf numFmtId="174" fontId="56" fillId="0" borderId="52" xfId="50" applyNumberFormat="1" applyFont="1" applyFill="1" applyBorder="1" applyAlignment="1" applyProtection="1">
      <alignment wrapText="1"/>
      <protection hidden="1"/>
    </xf>
    <xf numFmtId="174" fontId="56" fillId="0" borderId="53" xfId="50" applyNumberFormat="1" applyFont="1" applyFill="1" applyBorder="1" applyAlignment="1" applyProtection="1">
      <alignment wrapText="1"/>
      <protection hidden="1"/>
    </xf>
    <xf numFmtId="176" fontId="53" fillId="0" borderId="41" xfId="94" applyNumberFormat="1" applyFont="1" applyFill="1" applyBorder="1" applyAlignment="1" applyProtection="1">
      <alignment wrapText="1"/>
      <protection hidden="1"/>
    </xf>
    <xf numFmtId="176" fontId="53" fillId="0" borderId="42" xfId="94" applyNumberFormat="1" applyFont="1" applyFill="1" applyBorder="1" applyAlignment="1" applyProtection="1">
      <alignment wrapText="1"/>
      <protection hidden="1"/>
    </xf>
    <xf numFmtId="177" fontId="53" fillId="0" borderId="1" xfId="94" applyNumberFormat="1" applyFont="1" applyFill="1" applyBorder="1" applyAlignment="1" applyProtection="1">
      <protection hidden="1"/>
    </xf>
    <xf numFmtId="177" fontId="53" fillId="0" borderId="23" xfId="94" applyNumberFormat="1" applyFont="1" applyFill="1" applyBorder="1" applyAlignment="1" applyProtection="1">
      <protection hidden="1"/>
    </xf>
    <xf numFmtId="0" fontId="11" fillId="0" borderId="0" xfId="94" applyFont="1"/>
    <xf numFmtId="174" fontId="56" fillId="0" borderId="42" xfId="50" applyNumberFormat="1" applyFont="1" applyFill="1" applyBorder="1" applyAlignment="1" applyProtection="1">
      <alignment wrapText="1"/>
      <protection hidden="1"/>
    </xf>
    <xf numFmtId="174" fontId="56" fillId="0" borderId="52" xfId="50" applyNumberFormat="1" applyFont="1" applyFill="1" applyBorder="1" applyAlignment="1" applyProtection="1">
      <alignment wrapText="1"/>
      <protection hidden="1"/>
    </xf>
    <xf numFmtId="174" fontId="56" fillId="0" borderId="53" xfId="50" applyNumberFormat="1" applyFont="1" applyFill="1" applyBorder="1" applyAlignment="1" applyProtection="1">
      <alignment wrapText="1"/>
      <protection hidden="1"/>
    </xf>
    <xf numFmtId="176" fontId="53" fillId="0" borderId="41" xfId="94" applyNumberFormat="1" applyFont="1" applyFill="1" applyBorder="1" applyAlignment="1" applyProtection="1">
      <alignment wrapText="1"/>
      <protection hidden="1"/>
    </xf>
    <xf numFmtId="176" fontId="53" fillId="0" borderId="42" xfId="94" applyNumberFormat="1" applyFont="1" applyFill="1" applyBorder="1" applyAlignment="1" applyProtection="1">
      <alignment wrapText="1"/>
      <protection hidden="1"/>
    </xf>
    <xf numFmtId="177" fontId="53" fillId="0" borderId="1" xfId="94" applyNumberFormat="1" applyFont="1" applyFill="1" applyBorder="1" applyAlignment="1" applyProtection="1">
      <protection hidden="1"/>
    </xf>
    <xf numFmtId="177" fontId="53" fillId="0" borderId="23" xfId="94" applyNumberFormat="1" applyFont="1" applyFill="1" applyBorder="1" applyAlignment="1" applyProtection="1">
      <protection hidden="1"/>
    </xf>
    <xf numFmtId="180" fontId="12" fillId="0" borderId="39" xfId="50" applyNumberFormat="1" applyFont="1" applyFill="1" applyBorder="1" applyAlignment="1" applyProtection="1">
      <alignment horizontal="center"/>
      <protection hidden="1"/>
    </xf>
    <xf numFmtId="180" fontId="57" fillId="0" borderId="23" xfId="50" applyNumberFormat="1" applyFont="1" applyFill="1" applyBorder="1" applyAlignment="1" applyProtection="1">
      <alignment horizontal="center"/>
      <protection hidden="1"/>
    </xf>
    <xf numFmtId="180" fontId="58" fillId="0" borderId="23" xfId="50" applyNumberFormat="1" applyFont="1" applyFill="1" applyBorder="1" applyAlignment="1" applyProtection="1">
      <alignment horizontal="center"/>
      <protection hidden="1"/>
    </xf>
    <xf numFmtId="180" fontId="56" fillId="0" borderId="23" xfId="50" applyNumberFormat="1" applyFont="1" applyFill="1" applyBorder="1" applyAlignment="1" applyProtection="1">
      <alignment horizontal="center"/>
      <protection hidden="1"/>
    </xf>
    <xf numFmtId="198" fontId="61" fillId="0" borderId="0" xfId="92" applyNumberFormat="1" applyFont="1"/>
    <xf numFmtId="177" fontId="53" fillId="0" borderId="23" xfId="94" applyNumberFormat="1" applyFont="1" applyFill="1" applyBorder="1" applyAlignment="1" applyProtection="1">
      <protection hidden="1"/>
    </xf>
    <xf numFmtId="199" fontId="53" fillId="0" borderId="23" xfId="94" applyNumberFormat="1" applyFont="1" applyFill="1" applyBorder="1" applyAlignment="1" applyProtection="1">
      <alignment horizontal="center" vertical="center"/>
      <protection hidden="1"/>
    </xf>
    <xf numFmtId="49" fontId="53" fillId="0" borderId="23" xfId="94" applyNumberFormat="1" applyFont="1" applyFill="1" applyBorder="1" applyAlignment="1" applyProtection="1">
      <protection hidden="1"/>
    </xf>
    <xf numFmtId="199" fontId="53" fillId="0" borderId="23" xfId="94" applyNumberFormat="1" applyFont="1" applyFill="1" applyBorder="1" applyAlignment="1" applyProtection="1">
      <alignment horizontal="center"/>
      <protection hidden="1"/>
    </xf>
    <xf numFmtId="199" fontId="56" fillId="0" borderId="23" xfId="94" applyNumberFormat="1" applyFont="1" applyFill="1" applyBorder="1" applyAlignment="1" applyProtection="1">
      <alignment horizontal="center"/>
      <protection hidden="1"/>
    </xf>
    <xf numFmtId="199" fontId="53" fillId="0" borderId="44" xfId="94" applyNumberFormat="1" applyFont="1" applyFill="1" applyBorder="1" applyAlignment="1" applyProtection="1">
      <alignment horizontal="center"/>
      <protection hidden="1"/>
    </xf>
    <xf numFmtId="199" fontId="54" fillId="0" borderId="0" xfId="94" applyNumberFormat="1" applyFont="1" applyFill="1" applyAlignment="1" applyProtection="1">
      <alignment horizontal="center"/>
      <protection hidden="1"/>
    </xf>
    <xf numFmtId="199" fontId="54" fillId="0" borderId="45" xfId="94" applyNumberFormat="1" applyFont="1" applyFill="1" applyBorder="1" applyAlignment="1" applyProtection="1">
      <alignment horizontal="center"/>
      <protection hidden="1"/>
    </xf>
    <xf numFmtId="200" fontId="5" fillId="0" borderId="1" xfId="81" applyNumberFormat="1" applyFont="1" applyBorder="1" applyAlignment="1">
      <alignment horizontal="center" vertical="center"/>
    </xf>
    <xf numFmtId="0" fontId="5" fillId="0" borderId="0" xfId="81" applyFont="1" applyAlignment="1">
      <alignment horizontal="center" vertical="center" wrapText="1"/>
    </xf>
    <xf numFmtId="0" fontId="5" fillId="0" borderId="0" xfId="84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30" fillId="0" borderId="0" xfId="80" applyFont="1" applyFill="1" applyAlignment="1">
      <alignment horizontal="center" vertical="center"/>
    </xf>
    <xf numFmtId="0" fontId="4" fillId="0" borderId="0" xfId="84" applyFont="1" applyFill="1" applyAlignment="1">
      <alignment horizontal="right" vertical="center"/>
    </xf>
    <xf numFmtId="174" fontId="56" fillId="0" borderId="42" xfId="50" applyNumberFormat="1" applyFont="1" applyFill="1" applyBorder="1" applyAlignment="1" applyProtection="1">
      <alignment wrapText="1"/>
      <protection hidden="1"/>
    </xf>
    <xf numFmtId="174" fontId="56" fillId="0" borderId="52" xfId="50" applyNumberFormat="1" applyFont="1" applyFill="1" applyBorder="1" applyAlignment="1" applyProtection="1">
      <alignment wrapText="1"/>
      <protection hidden="1"/>
    </xf>
    <xf numFmtId="174" fontId="56" fillId="0" borderId="53" xfId="50" applyNumberFormat="1" applyFont="1" applyFill="1" applyBorder="1" applyAlignment="1" applyProtection="1">
      <alignment wrapText="1"/>
      <protection hidden="1"/>
    </xf>
    <xf numFmtId="174" fontId="58" fillId="0" borderId="42" xfId="50" applyNumberFormat="1" applyFont="1" applyFill="1" applyBorder="1" applyAlignment="1" applyProtection="1">
      <alignment wrapText="1"/>
      <protection hidden="1"/>
    </xf>
    <xf numFmtId="174" fontId="58" fillId="0" borderId="52" xfId="50" applyNumberFormat="1" applyFont="1" applyFill="1" applyBorder="1" applyAlignment="1" applyProtection="1">
      <alignment wrapText="1"/>
      <protection hidden="1"/>
    </xf>
    <xf numFmtId="174" fontId="58" fillId="0" borderId="53" xfId="50" applyNumberFormat="1" applyFont="1" applyFill="1" applyBorder="1" applyAlignment="1" applyProtection="1">
      <alignment wrapText="1"/>
      <protection hidden="1"/>
    </xf>
    <xf numFmtId="174" fontId="57" fillId="0" borderId="42" xfId="50" applyNumberFormat="1" applyFont="1" applyFill="1" applyBorder="1" applyAlignment="1" applyProtection="1">
      <alignment wrapText="1"/>
      <protection hidden="1"/>
    </xf>
    <xf numFmtId="174" fontId="57" fillId="0" borderId="52" xfId="50" applyNumberFormat="1" applyFont="1" applyFill="1" applyBorder="1" applyAlignment="1" applyProtection="1">
      <alignment wrapText="1"/>
      <protection hidden="1"/>
    </xf>
    <xf numFmtId="174" fontId="57" fillId="0" borderId="53" xfId="50" applyNumberFormat="1" applyFont="1" applyFill="1" applyBorder="1" applyAlignment="1" applyProtection="1">
      <alignment wrapText="1"/>
      <protection hidden="1"/>
    </xf>
    <xf numFmtId="174" fontId="56" fillId="0" borderId="43" xfId="50" applyNumberFormat="1" applyFont="1" applyFill="1" applyBorder="1" applyAlignment="1" applyProtection="1">
      <alignment wrapText="1"/>
      <protection hidden="1"/>
    </xf>
    <xf numFmtId="174" fontId="56" fillId="0" borderId="45" xfId="50" applyNumberFormat="1" applyFont="1" applyFill="1" applyBorder="1" applyAlignment="1" applyProtection="1">
      <alignment wrapText="1"/>
      <protection hidden="1"/>
    </xf>
    <xf numFmtId="174" fontId="56" fillId="0" borderId="39" xfId="50" applyNumberFormat="1" applyFont="1" applyFill="1" applyBorder="1" applyAlignment="1" applyProtection="1">
      <alignment wrapText="1"/>
      <protection hidden="1"/>
    </xf>
    <xf numFmtId="0" fontId="29" fillId="0" borderId="0" xfId="90" applyNumberFormat="1" applyFont="1" applyFill="1" applyAlignment="1" applyProtection="1">
      <alignment horizontal="right"/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174" fontId="57" fillId="0" borderId="32" xfId="50" applyNumberFormat="1" applyFont="1" applyFill="1" applyBorder="1" applyAlignment="1" applyProtection="1">
      <alignment wrapText="1"/>
      <protection hidden="1"/>
    </xf>
    <xf numFmtId="174" fontId="57" fillId="0" borderId="24" xfId="50" applyNumberFormat="1" applyFont="1" applyFill="1" applyBorder="1" applyAlignment="1" applyProtection="1">
      <alignment wrapText="1"/>
      <protection hidden="1"/>
    </xf>
    <xf numFmtId="174" fontId="57" fillId="0" borderId="17" xfId="50" applyNumberFormat="1" applyFont="1" applyFill="1" applyBorder="1" applyAlignment="1" applyProtection="1">
      <alignment wrapText="1"/>
      <protection hidden="1"/>
    </xf>
    <xf numFmtId="0" fontId="33" fillId="0" borderId="0" xfId="90" applyNumberFormat="1" applyFont="1" applyFill="1" applyAlignment="1" applyProtection="1">
      <alignment horizontal="center" vertical="top" wrapText="1"/>
      <protection hidden="1"/>
    </xf>
    <xf numFmtId="0" fontId="33" fillId="0" borderId="0" xfId="90" applyNumberFormat="1" applyFont="1" applyFill="1" applyAlignment="1" applyProtection="1">
      <alignment horizontal="center" vertical="top"/>
      <protection hidden="1"/>
    </xf>
    <xf numFmtId="176" fontId="53" fillId="0" borderId="41" xfId="94" applyNumberFormat="1" applyFont="1" applyFill="1" applyBorder="1" applyAlignment="1" applyProtection="1">
      <alignment wrapText="1"/>
      <protection hidden="1"/>
    </xf>
    <xf numFmtId="176" fontId="53" fillId="0" borderId="42" xfId="94" applyNumberFormat="1" applyFont="1" applyFill="1" applyBorder="1" applyAlignment="1" applyProtection="1">
      <alignment wrapText="1"/>
      <protection hidden="1"/>
    </xf>
    <xf numFmtId="177" fontId="53" fillId="0" borderId="1" xfId="94" applyNumberFormat="1" applyFont="1" applyFill="1" applyBorder="1" applyAlignment="1" applyProtection="1">
      <protection hidden="1"/>
    </xf>
    <xf numFmtId="177" fontId="53" fillId="0" borderId="23" xfId="94" applyNumberFormat="1" applyFont="1" applyFill="1" applyBorder="1" applyAlignment="1" applyProtection="1">
      <protection hidden="1"/>
    </xf>
    <xf numFmtId="0" fontId="29" fillId="0" borderId="0" xfId="84" applyFont="1" applyFill="1" applyAlignment="1">
      <alignment horizontal="right"/>
    </xf>
    <xf numFmtId="176" fontId="53" fillId="0" borderId="38" xfId="94" applyNumberFormat="1" applyFont="1" applyFill="1" applyBorder="1" applyAlignment="1" applyProtection="1">
      <alignment wrapText="1"/>
      <protection hidden="1"/>
    </xf>
    <xf numFmtId="176" fontId="53" fillId="0" borderId="43" xfId="94" applyNumberFormat="1" applyFont="1" applyFill="1" applyBorder="1" applyAlignment="1" applyProtection="1">
      <alignment wrapText="1"/>
      <protection hidden="1"/>
    </xf>
    <xf numFmtId="177" fontId="53" fillId="0" borderId="40" xfId="94" applyNumberFormat="1" applyFont="1" applyFill="1" applyBorder="1" applyAlignment="1" applyProtection="1">
      <protection hidden="1"/>
    </xf>
    <xf numFmtId="177" fontId="53" fillId="0" borderId="44" xfId="94" applyNumberFormat="1" applyFont="1" applyFill="1" applyBorder="1" applyAlignment="1" applyProtection="1">
      <protection hidden="1"/>
    </xf>
    <xf numFmtId="175" fontId="56" fillId="0" borderId="38" xfId="96" applyNumberFormat="1" applyFont="1" applyFill="1" applyBorder="1" applyAlignment="1" applyProtection="1">
      <alignment wrapText="1"/>
      <protection hidden="1"/>
    </xf>
    <xf numFmtId="175" fontId="56" fillId="0" borderId="43" xfId="96" applyNumberFormat="1" applyFont="1" applyFill="1" applyBorder="1" applyAlignment="1" applyProtection="1">
      <alignment wrapText="1"/>
      <protection hidden="1"/>
    </xf>
    <xf numFmtId="177" fontId="56" fillId="0" borderId="40" xfId="96" applyNumberFormat="1" applyFont="1" applyFill="1" applyBorder="1" applyAlignment="1" applyProtection="1">
      <protection hidden="1"/>
    </xf>
    <xf numFmtId="177" fontId="56" fillId="0" borderId="44" xfId="96" applyNumberFormat="1" applyFont="1" applyFill="1" applyBorder="1" applyAlignment="1" applyProtection="1">
      <protection hidden="1"/>
    </xf>
    <xf numFmtId="0" fontId="60" fillId="0" borderId="0" xfId="95" applyNumberFormat="1" applyFont="1" applyFill="1" applyAlignment="1" applyProtection="1">
      <alignment horizontal="center" vertical="top"/>
      <protection hidden="1"/>
    </xf>
    <xf numFmtId="175" fontId="55" fillId="0" borderId="38" xfId="96" applyNumberFormat="1" applyFont="1" applyFill="1" applyBorder="1" applyAlignment="1" applyProtection="1">
      <alignment wrapText="1"/>
      <protection hidden="1"/>
    </xf>
    <xf numFmtId="175" fontId="55" fillId="0" borderId="43" xfId="96" applyNumberFormat="1" applyFont="1" applyFill="1" applyBorder="1" applyAlignment="1" applyProtection="1">
      <alignment wrapText="1"/>
      <protection hidden="1"/>
    </xf>
    <xf numFmtId="177" fontId="55" fillId="0" borderId="40" xfId="96" applyNumberFormat="1" applyFont="1" applyFill="1" applyBorder="1" applyAlignment="1" applyProtection="1">
      <protection hidden="1"/>
    </xf>
    <xf numFmtId="177" fontId="55" fillId="0" borderId="44" xfId="96" applyNumberFormat="1" applyFont="1" applyFill="1" applyBorder="1" applyAlignment="1" applyProtection="1">
      <protection hidden="1"/>
    </xf>
    <xf numFmtId="0" fontId="29" fillId="0" borderId="0" xfId="95" applyNumberFormat="1" applyFont="1" applyFill="1" applyAlignment="1" applyProtection="1">
      <alignment horizontal="right" wrapText="1"/>
      <protection hidden="1"/>
    </xf>
    <xf numFmtId="0" fontId="29" fillId="0" borderId="0" xfId="95" applyNumberFormat="1" applyFont="1" applyFill="1" applyAlignment="1" applyProtection="1">
      <alignment horizontal="right" vertical="top"/>
      <protection hidden="1"/>
    </xf>
    <xf numFmtId="175" fontId="55" fillId="0" borderId="38" xfId="96" applyNumberFormat="1" applyFont="1" applyFill="1" applyBorder="1" applyAlignment="1" applyProtection="1">
      <alignment vertical="center" wrapText="1"/>
      <protection hidden="1"/>
    </xf>
    <xf numFmtId="175" fontId="55" fillId="0" borderId="43" xfId="96" applyNumberFormat="1" applyFont="1" applyFill="1" applyBorder="1" applyAlignment="1" applyProtection="1">
      <alignment vertical="center" wrapText="1"/>
      <protection hidden="1"/>
    </xf>
    <xf numFmtId="177" fontId="55" fillId="0" borderId="40" xfId="96" applyNumberFormat="1" applyFont="1" applyFill="1" applyBorder="1" applyAlignment="1" applyProtection="1">
      <alignment vertical="center"/>
      <protection hidden="1"/>
    </xf>
    <xf numFmtId="177" fontId="55" fillId="0" borderId="44" xfId="96" applyNumberFormat="1" applyFont="1" applyFill="1" applyBorder="1" applyAlignment="1" applyProtection="1">
      <alignment vertical="center"/>
      <protection hidden="1"/>
    </xf>
    <xf numFmtId="175" fontId="56" fillId="0" borderId="19" xfId="96" applyNumberFormat="1" applyFont="1" applyFill="1" applyBorder="1" applyAlignment="1" applyProtection="1">
      <alignment horizontal="left" vertical="center" wrapText="1"/>
      <protection hidden="1"/>
    </xf>
    <xf numFmtId="175" fontId="56" fillId="0" borderId="55" xfId="96" applyNumberFormat="1" applyFont="1" applyFill="1" applyBorder="1" applyAlignment="1" applyProtection="1">
      <alignment horizontal="left" vertical="center" wrapText="1"/>
      <protection hidden="1"/>
    </xf>
    <xf numFmtId="175" fontId="56" fillId="0" borderId="56" xfId="96" applyNumberFormat="1" applyFont="1" applyFill="1" applyBorder="1" applyAlignment="1" applyProtection="1">
      <alignment horizontal="left" vertical="center" wrapText="1"/>
      <protection hidden="1"/>
    </xf>
    <xf numFmtId="175" fontId="55" fillId="0" borderId="19" xfId="96" applyNumberFormat="1" applyFont="1" applyFill="1" applyBorder="1" applyAlignment="1" applyProtection="1">
      <alignment horizontal="left" vertical="center" wrapText="1"/>
      <protection hidden="1"/>
    </xf>
    <xf numFmtId="175" fontId="55" fillId="0" borderId="55" xfId="96" applyNumberFormat="1" applyFont="1" applyFill="1" applyBorder="1" applyAlignment="1" applyProtection="1">
      <alignment horizontal="left" vertical="center" wrapText="1"/>
      <protection hidden="1"/>
    </xf>
    <xf numFmtId="175" fontId="55" fillId="0" borderId="56" xfId="96" applyNumberFormat="1" applyFont="1" applyFill="1" applyBorder="1" applyAlignment="1" applyProtection="1">
      <alignment horizontal="left" vertical="center" wrapText="1"/>
      <protection hidden="1"/>
    </xf>
    <xf numFmtId="177" fontId="55" fillId="0" borderId="40" xfId="96" applyNumberFormat="1" applyFont="1" applyFill="1" applyBorder="1" applyAlignment="1" applyProtection="1">
      <alignment horizontal="center" vertical="center"/>
      <protection hidden="1"/>
    </xf>
    <xf numFmtId="177" fontId="55" fillId="0" borderId="44" xfId="96" applyNumberFormat="1" applyFont="1" applyFill="1" applyBorder="1" applyAlignment="1" applyProtection="1">
      <alignment horizontal="center" vertical="center"/>
      <protection hidden="1"/>
    </xf>
    <xf numFmtId="175" fontId="56" fillId="0" borderId="38" xfId="96" applyNumberFormat="1" applyFont="1" applyFill="1" applyBorder="1" applyAlignment="1" applyProtection="1">
      <alignment vertical="center" wrapText="1"/>
      <protection hidden="1"/>
    </xf>
    <xf numFmtId="175" fontId="56" fillId="0" borderId="43" xfId="96" applyNumberFormat="1" applyFont="1" applyFill="1" applyBorder="1" applyAlignment="1" applyProtection="1">
      <alignment vertical="center" wrapText="1"/>
      <protection hidden="1"/>
    </xf>
    <xf numFmtId="0" fontId="5" fillId="0" borderId="0" xfId="81" applyFont="1" applyAlignment="1">
      <alignment horizontal="center"/>
    </xf>
    <xf numFmtId="200" fontId="4" fillId="0" borderId="1" xfId="81" applyNumberFormat="1" applyFont="1" applyBorder="1" applyAlignment="1">
      <alignment horizontal="center" vertical="center"/>
    </xf>
  </cellXfs>
  <cellStyles count="9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2 4" xfId="90"/>
    <cellStyle name="Обычный 2 4 2" xfId="95"/>
    <cellStyle name="Обычный 2 5" xfId="91"/>
    <cellStyle name="Обычный 2 5 2" xfId="96"/>
    <cellStyle name="Обычный 2 6" xfId="92"/>
    <cellStyle name="Обычный 2 7" xfId="94"/>
    <cellStyle name="Обычный 3" xfId="54"/>
    <cellStyle name="Обычный 3 2" xfId="83"/>
    <cellStyle name="Обычный 4" xfId="55"/>
    <cellStyle name="Обычный 5" xfId="82"/>
    <cellStyle name="Обычный 5 2" xfId="84"/>
    <cellStyle name="Обычный 6" xfId="85"/>
    <cellStyle name="Обычный 7" xfId="86"/>
    <cellStyle name="Обычный 8" xfId="93"/>
    <cellStyle name="Обычный_Взаимные Москв 9мес2006" xfId="87"/>
    <cellStyle name="Обычный_прил.финпом" xfId="81"/>
    <cellStyle name="Обычный_республиканский  2005 г" xfId="80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 2" xfId="71"/>
    <cellStyle name="Финансовый 3" xfId="72"/>
    <cellStyle name="Финансовый 3 2" xfId="73"/>
    <cellStyle name="Финансовый 4" xfId="74"/>
    <cellStyle name="Финансовый 4 2" xfId="88"/>
    <cellStyle name="Финансовый 5" xfId="75"/>
    <cellStyle name="Финансовый 5 2" xfId="89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9" defaultPivotStyle="PivotStyleLight16"/>
  <colors>
    <mruColors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17/Documents/&#1054;&#1042;&#1070;&#1056;/2019/&#1041;&#1102;&#1076;&#1078;&#1077;&#1090;%202020%20&#1075;&#1086;&#1076;/&#1041;&#1070;&#1044;&#1046;&#1045;&#1058;/&#1041;&#1070;&#1044;&#1046;&#1045;&#1058;%20&#1053;&#1040;%202020-2022&#1075;&#1086;&#1076;&#1099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 "/>
      <sheetName val="4"/>
      <sheetName val="5"/>
      <sheetName val="6"/>
      <sheetName val="7+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+"/>
      <sheetName val="19+"/>
      <sheetName val="20"/>
      <sheetName val="23+"/>
      <sheetName val="24"/>
      <sheetName val="Лист5"/>
      <sheetName val="Лист1"/>
      <sheetName val="Лист2"/>
      <sheetName val="Лист3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2">
          <cell r="M162">
            <v>23309.439999999999</v>
          </cell>
        </row>
        <row r="184">
          <cell r="M184">
            <v>3598.0819999999999</v>
          </cell>
        </row>
        <row r="219">
          <cell r="M219">
            <v>1414.99</v>
          </cell>
        </row>
        <row r="231">
          <cell r="M231">
            <v>1591.8789999999999</v>
          </cell>
        </row>
        <row r="236">
          <cell r="M236">
            <v>15877.17</v>
          </cell>
        </row>
        <row r="239">
          <cell r="M239">
            <v>3661.1170000000002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3"/>
  <sheetViews>
    <sheetView view="pageBreakPreview" workbookViewId="0">
      <selection activeCell="H26" sqref="H26"/>
    </sheetView>
  </sheetViews>
  <sheetFormatPr defaultRowHeight="12.75" x14ac:dyDescent="0.2"/>
  <cols>
    <col min="1" max="1" width="24.42578125" style="1" customWidth="1"/>
    <col min="2" max="2" width="65.7109375" style="1" customWidth="1"/>
    <col min="3" max="3" width="13.42578125" style="1" customWidth="1"/>
    <col min="4" max="4" width="12.85546875" style="1" bestFit="1" customWidth="1"/>
    <col min="5" max="5" width="13.42578125" style="1" bestFit="1" customWidth="1"/>
    <col min="6" max="6" width="12.28515625" style="1" bestFit="1" customWidth="1"/>
    <col min="7" max="7" width="9.7109375" style="1" bestFit="1" customWidth="1"/>
    <col min="8" max="256" width="9.140625" style="1"/>
    <col min="257" max="257" width="24.42578125" style="1" customWidth="1"/>
    <col min="258" max="258" width="65.7109375" style="1" customWidth="1"/>
    <col min="259" max="259" width="13.42578125" style="1" customWidth="1"/>
    <col min="260" max="260" width="12.85546875" style="1" bestFit="1" customWidth="1"/>
    <col min="261" max="261" width="13.42578125" style="1" bestFit="1" customWidth="1"/>
    <col min="262" max="262" width="12.28515625" style="1" bestFit="1" customWidth="1"/>
    <col min="263" max="263" width="9.7109375" style="1" bestFit="1" customWidth="1"/>
    <col min="264" max="512" width="9.140625" style="1"/>
    <col min="513" max="513" width="24.42578125" style="1" customWidth="1"/>
    <col min="514" max="514" width="65.7109375" style="1" customWidth="1"/>
    <col min="515" max="515" width="13.42578125" style="1" customWidth="1"/>
    <col min="516" max="516" width="12.85546875" style="1" bestFit="1" customWidth="1"/>
    <col min="517" max="517" width="13.42578125" style="1" bestFit="1" customWidth="1"/>
    <col min="518" max="518" width="12.28515625" style="1" bestFit="1" customWidth="1"/>
    <col min="519" max="519" width="9.7109375" style="1" bestFit="1" customWidth="1"/>
    <col min="520" max="768" width="9.140625" style="1"/>
    <col min="769" max="769" width="24.42578125" style="1" customWidth="1"/>
    <col min="770" max="770" width="65.7109375" style="1" customWidth="1"/>
    <col min="771" max="771" width="13.42578125" style="1" customWidth="1"/>
    <col min="772" max="772" width="12.85546875" style="1" bestFit="1" customWidth="1"/>
    <col min="773" max="773" width="13.42578125" style="1" bestFit="1" customWidth="1"/>
    <col min="774" max="774" width="12.28515625" style="1" bestFit="1" customWidth="1"/>
    <col min="775" max="775" width="9.7109375" style="1" bestFit="1" customWidth="1"/>
    <col min="776" max="1024" width="9.140625" style="1"/>
    <col min="1025" max="1025" width="24.42578125" style="1" customWidth="1"/>
    <col min="1026" max="1026" width="65.7109375" style="1" customWidth="1"/>
    <col min="1027" max="1027" width="13.42578125" style="1" customWidth="1"/>
    <col min="1028" max="1028" width="12.85546875" style="1" bestFit="1" customWidth="1"/>
    <col min="1029" max="1029" width="13.42578125" style="1" bestFit="1" customWidth="1"/>
    <col min="1030" max="1030" width="12.28515625" style="1" bestFit="1" customWidth="1"/>
    <col min="1031" max="1031" width="9.7109375" style="1" bestFit="1" customWidth="1"/>
    <col min="1032" max="1280" width="9.140625" style="1"/>
    <col min="1281" max="1281" width="24.42578125" style="1" customWidth="1"/>
    <col min="1282" max="1282" width="65.7109375" style="1" customWidth="1"/>
    <col min="1283" max="1283" width="13.42578125" style="1" customWidth="1"/>
    <col min="1284" max="1284" width="12.85546875" style="1" bestFit="1" customWidth="1"/>
    <col min="1285" max="1285" width="13.42578125" style="1" bestFit="1" customWidth="1"/>
    <col min="1286" max="1286" width="12.28515625" style="1" bestFit="1" customWidth="1"/>
    <col min="1287" max="1287" width="9.7109375" style="1" bestFit="1" customWidth="1"/>
    <col min="1288" max="1536" width="9.140625" style="1"/>
    <col min="1537" max="1537" width="24.42578125" style="1" customWidth="1"/>
    <col min="1538" max="1538" width="65.7109375" style="1" customWidth="1"/>
    <col min="1539" max="1539" width="13.42578125" style="1" customWidth="1"/>
    <col min="1540" max="1540" width="12.85546875" style="1" bestFit="1" customWidth="1"/>
    <col min="1541" max="1541" width="13.42578125" style="1" bestFit="1" customWidth="1"/>
    <col min="1542" max="1542" width="12.28515625" style="1" bestFit="1" customWidth="1"/>
    <col min="1543" max="1543" width="9.7109375" style="1" bestFit="1" customWidth="1"/>
    <col min="1544" max="1792" width="9.140625" style="1"/>
    <col min="1793" max="1793" width="24.42578125" style="1" customWidth="1"/>
    <col min="1794" max="1794" width="65.7109375" style="1" customWidth="1"/>
    <col min="1795" max="1795" width="13.42578125" style="1" customWidth="1"/>
    <col min="1796" max="1796" width="12.85546875" style="1" bestFit="1" customWidth="1"/>
    <col min="1797" max="1797" width="13.42578125" style="1" bestFit="1" customWidth="1"/>
    <col min="1798" max="1798" width="12.28515625" style="1" bestFit="1" customWidth="1"/>
    <col min="1799" max="1799" width="9.7109375" style="1" bestFit="1" customWidth="1"/>
    <col min="1800" max="2048" width="9.140625" style="1"/>
    <col min="2049" max="2049" width="24.42578125" style="1" customWidth="1"/>
    <col min="2050" max="2050" width="65.7109375" style="1" customWidth="1"/>
    <col min="2051" max="2051" width="13.42578125" style="1" customWidth="1"/>
    <col min="2052" max="2052" width="12.85546875" style="1" bestFit="1" customWidth="1"/>
    <col min="2053" max="2053" width="13.42578125" style="1" bestFit="1" customWidth="1"/>
    <col min="2054" max="2054" width="12.28515625" style="1" bestFit="1" customWidth="1"/>
    <col min="2055" max="2055" width="9.7109375" style="1" bestFit="1" customWidth="1"/>
    <col min="2056" max="2304" width="9.140625" style="1"/>
    <col min="2305" max="2305" width="24.42578125" style="1" customWidth="1"/>
    <col min="2306" max="2306" width="65.7109375" style="1" customWidth="1"/>
    <col min="2307" max="2307" width="13.42578125" style="1" customWidth="1"/>
    <col min="2308" max="2308" width="12.85546875" style="1" bestFit="1" customWidth="1"/>
    <col min="2309" max="2309" width="13.42578125" style="1" bestFit="1" customWidth="1"/>
    <col min="2310" max="2310" width="12.28515625" style="1" bestFit="1" customWidth="1"/>
    <col min="2311" max="2311" width="9.7109375" style="1" bestFit="1" customWidth="1"/>
    <col min="2312" max="2560" width="9.140625" style="1"/>
    <col min="2561" max="2561" width="24.42578125" style="1" customWidth="1"/>
    <col min="2562" max="2562" width="65.7109375" style="1" customWidth="1"/>
    <col min="2563" max="2563" width="13.42578125" style="1" customWidth="1"/>
    <col min="2564" max="2564" width="12.85546875" style="1" bestFit="1" customWidth="1"/>
    <col min="2565" max="2565" width="13.42578125" style="1" bestFit="1" customWidth="1"/>
    <col min="2566" max="2566" width="12.28515625" style="1" bestFit="1" customWidth="1"/>
    <col min="2567" max="2567" width="9.7109375" style="1" bestFit="1" customWidth="1"/>
    <col min="2568" max="2816" width="9.140625" style="1"/>
    <col min="2817" max="2817" width="24.42578125" style="1" customWidth="1"/>
    <col min="2818" max="2818" width="65.7109375" style="1" customWidth="1"/>
    <col min="2819" max="2819" width="13.42578125" style="1" customWidth="1"/>
    <col min="2820" max="2820" width="12.85546875" style="1" bestFit="1" customWidth="1"/>
    <col min="2821" max="2821" width="13.42578125" style="1" bestFit="1" customWidth="1"/>
    <col min="2822" max="2822" width="12.28515625" style="1" bestFit="1" customWidth="1"/>
    <col min="2823" max="2823" width="9.7109375" style="1" bestFit="1" customWidth="1"/>
    <col min="2824" max="3072" width="9.140625" style="1"/>
    <col min="3073" max="3073" width="24.42578125" style="1" customWidth="1"/>
    <col min="3074" max="3074" width="65.7109375" style="1" customWidth="1"/>
    <col min="3075" max="3075" width="13.42578125" style="1" customWidth="1"/>
    <col min="3076" max="3076" width="12.85546875" style="1" bestFit="1" customWidth="1"/>
    <col min="3077" max="3077" width="13.42578125" style="1" bestFit="1" customWidth="1"/>
    <col min="3078" max="3078" width="12.28515625" style="1" bestFit="1" customWidth="1"/>
    <col min="3079" max="3079" width="9.7109375" style="1" bestFit="1" customWidth="1"/>
    <col min="3080" max="3328" width="9.140625" style="1"/>
    <col min="3329" max="3329" width="24.42578125" style="1" customWidth="1"/>
    <col min="3330" max="3330" width="65.7109375" style="1" customWidth="1"/>
    <col min="3331" max="3331" width="13.42578125" style="1" customWidth="1"/>
    <col min="3332" max="3332" width="12.85546875" style="1" bestFit="1" customWidth="1"/>
    <col min="3333" max="3333" width="13.42578125" style="1" bestFit="1" customWidth="1"/>
    <col min="3334" max="3334" width="12.28515625" style="1" bestFit="1" customWidth="1"/>
    <col min="3335" max="3335" width="9.7109375" style="1" bestFit="1" customWidth="1"/>
    <col min="3336" max="3584" width="9.140625" style="1"/>
    <col min="3585" max="3585" width="24.42578125" style="1" customWidth="1"/>
    <col min="3586" max="3586" width="65.7109375" style="1" customWidth="1"/>
    <col min="3587" max="3587" width="13.42578125" style="1" customWidth="1"/>
    <col min="3588" max="3588" width="12.85546875" style="1" bestFit="1" customWidth="1"/>
    <col min="3589" max="3589" width="13.42578125" style="1" bestFit="1" customWidth="1"/>
    <col min="3590" max="3590" width="12.28515625" style="1" bestFit="1" customWidth="1"/>
    <col min="3591" max="3591" width="9.7109375" style="1" bestFit="1" customWidth="1"/>
    <col min="3592" max="3840" width="9.140625" style="1"/>
    <col min="3841" max="3841" width="24.42578125" style="1" customWidth="1"/>
    <col min="3842" max="3842" width="65.7109375" style="1" customWidth="1"/>
    <col min="3843" max="3843" width="13.42578125" style="1" customWidth="1"/>
    <col min="3844" max="3844" width="12.85546875" style="1" bestFit="1" customWidth="1"/>
    <col min="3845" max="3845" width="13.42578125" style="1" bestFit="1" customWidth="1"/>
    <col min="3846" max="3846" width="12.28515625" style="1" bestFit="1" customWidth="1"/>
    <col min="3847" max="3847" width="9.7109375" style="1" bestFit="1" customWidth="1"/>
    <col min="3848" max="4096" width="9.140625" style="1"/>
    <col min="4097" max="4097" width="24.42578125" style="1" customWidth="1"/>
    <col min="4098" max="4098" width="65.7109375" style="1" customWidth="1"/>
    <col min="4099" max="4099" width="13.42578125" style="1" customWidth="1"/>
    <col min="4100" max="4100" width="12.85546875" style="1" bestFit="1" customWidth="1"/>
    <col min="4101" max="4101" width="13.42578125" style="1" bestFit="1" customWidth="1"/>
    <col min="4102" max="4102" width="12.28515625" style="1" bestFit="1" customWidth="1"/>
    <col min="4103" max="4103" width="9.7109375" style="1" bestFit="1" customWidth="1"/>
    <col min="4104" max="4352" width="9.140625" style="1"/>
    <col min="4353" max="4353" width="24.42578125" style="1" customWidth="1"/>
    <col min="4354" max="4354" width="65.7109375" style="1" customWidth="1"/>
    <col min="4355" max="4355" width="13.42578125" style="1" customWidth="1"/>
    <col min="4356" max="4356" width="12.85546875" style="1" bestFit="1" customWidth="1"/>
    <col min="4357" max="4357" width="13.42578125" style="1" bestFit="1" customWidth="1"/>
    <col min="4358" max="4358" width="12.28515625" style="1" bestFit="1" customWidth="1"/>
    <col min="4359" max="4359" width="9.7109375" style="1" bestFit="1" customWidth="1"/>
    <col min="4360" max="4608" width="9.140625" style="1"/>
    <col min="4609" max="4609" width="24.42578125" style="1" customWidth="1"/>
    <col min="4610" max="4610" width="65.7109375" style="1" customWidth="1"/>
    <col min="4611" max="4611" width="13.42578125" style="1" customWidth="1"/>
    <col min="4612" max="4612" width="12.85546875" style="1" bestFit="1" customWidth="1"/>
    <col min="4613" max="4613" width="13.42578125" style="1" bestFit="1" customWidth="1"/>
    <col min="4614" max="4614" width="12.28515625" style="1" bestFit="1" customWidth="1"/>
    <col min="4615" max="4615" width="9.7109375" style="1" bestFit="1" customWidth="1"/>
    <col min="4616" max="4864" width="9.140625" style="1"/>
    <col min="4865" max="4865" width="24.42578125" style="1" customWidth="1"/>
    <col min="4866" max="4866" width="65.7109375" style="1" customWidth="1"/>
    <col min="4867" max="4867" width="13.42578125" style="1" customWidth="1"/>
    <col min="4868" max="4868" width="12.85546875" style="1" bestFit="1" customWidth="1"/>
    <col min="4869" max="4869" width="13.42578125" style="1" bestFit="1" customWidth="1"/>
    <col min="4870" max="4870" width="12.28515625" style="1" bestFit="1" customWidth="1"/>
    <col min="4871" max="4871" width="9.7109375" style="1" bestFit="1" customWidth="1"/>
    <col min="4872" max="5120" width="9.140625" style="1"/>
    <col min="5121" max="5121" width="24.42578125" style="1" customWidth="1"/>
    <col min="5122" max="5122" width="65.7109375" style="1" customWidth="1"/>
    <col min="5123" max="5123" width="13.42578125" style="1" customWidth="1"/>
    <col min="5124" max="5124" width="12.85546875" style="1" bestFit="1" customWidth="1"/>
    <col min="5125" max="5125" width="13.42578125" style="1" bestFit="1" customWidth="1"/>
    <col min="5126" max="5126" width="12.28515625" style="1" bestFit="1" customWidth="1"/>
    <col min="5127" max="5127" width="9.7109375" style="1" bestFit="1" customWidth="1"/>
    <col min="5128" max="5376" width="9.140625" style="1"/>
    <col min="5377" max="5377" width="24.42578125" style="1" customWidth="1"/>
    <col min="5378" max="5378" width="65.7109375" style="1" customWidth="1"/>
    <col min="5379" max="5379" width="13.42578125" style="1" customWidth="1"/>
    <col min="5380" max="5380" width="12.85546875" style="1" bestFit="1" customWidth="1"/>
    <col min="5381" max="5381" width="13.42578125" style="1" bestFit="1" customWidth="1"/>
    <col min="5382" max="5382" width="12.28515625" style="1" bestFit="1" customWidth="1"/>
    <col min="5383" max="5383" width="9.7109375" style="1" bestFit="1" customWidth="1"/>
    <col min="5384" max="5632" width="9.140625" style="1"/>
    <col min="5633" max="5633" width="24.42578125" style="1" customWidth="1"/>
    <col min="5634" max="5634" width="65.7109375" style="1" customWidth="1"/>
    <col min="5635" max="5635" width="13.42578125" style="1" customWidth="1"/>
    <col min="5636" max="5636" width="12.85546875" style="1" bestFit="1" customWidth="1"/>
    <col min="5637" max="5637" width="13.42578125" style="1" bestFit="1" customWidth="1"/>
    <col min="5638" max="5638" width="12.28515625" style="1" bestFit="1" customWidth="1"/>
    <col min="5639" max="5639" width="9.7109375" style="1" bestFit="1" customWidth="1"/>
    <col min="5640" max="5888" width="9.140625" style="1"/>
    <col min="5889" max="5889" width="24.42578125" style="1" customWidth="1"/>
    <col min="5890" max="5890" width="65.7109375" style="1" customWidth="1"/>
    <col min="5891" max="5891" width="13.42578125" style="1" customWidth="1"/>
    <col min="5892" max="5892" width="12.85546875" style="1" bestFit="1" customWidth="1"/>
    <col min="5893" max="5893" width="13.42578125" style="1" bestFit="1" customWidth="1"/>
    <col min="5894" max="5894" width="12.28515625" style="1" bestFit="1" customWidth="1"/>
    <col min="5895" max="5895" width="9.7109375" style="1" bestFit="1" customWidth="1"/>
    <col min="5896" max="6144" width="9.140625" style="1"/>
    <col min="6145" max="6145" width="24.42578125" style="1" customWidth="1"/>
    <col min="6146" max="6146" width="65.7109375" style="1" customWidth="1"/>
    <col min="6147" max="6147" width="13.42578125" style="1" customWidth="1"/>
    <col min="6148" max="6148" width="12.85546875" style="1" bestFit="1" customWidth="1"/>
    <col min="6149" max="6149" width="13.42578125" style="1" bestFit="1" customWidth="1"/>
    <col min="6150" max="6150" width="12.28515625" style="1" bestFit="1" customWidth="1"/>
    <col min="6151" max="6151" width="9.7109375" style="1" bestFit="1" customWidth="1"/>
    <col min="6152" max="6400" width="9.140625" style="1"/>
    <col min="6401" max="6401" width="24.42578125" style="1" customWidth="1"/>
    <col min="6402" max="6402" width="65.7109375" style="1" customWidth="1"/>
    <col min="6403" max="6403" width="13.42578125" style="1" customWidth="1"/>
    <col min="6404" max="6404" width="12.85546875" style="1" bestFit="1" customWidth="1"/>
    <col min="6405" max="6405" width="13.42578125" style="1" bestFit="1" customWidth="1"/>
    <col min="6406" max="6406" width="12.28515625" style="1" bestFit="1" customWidth="1"/>
    <col min="6407" max="6407" width="9.7109375" style="1" bestFit="1" customWidth="1"/>
    <col min="6408" max="6656" width="9.140625" style="1"/>
    <col min="6657" max="6657" width="24.42578125" style="1" customWidth="1"/>
    <col min="6658" max="6658" width="65.7109375" style="1" customWidth="1"/>
    <col min="6659" max="6659" width="13.42578125" style="1" customWidth="1"/>
    <col min="6660" max="6660" width="12.85546875" style="1" bestFit="1" customWidth="1"/>
    <col min="6661" max="6661" width="13.42578125" style="1" bestFit="1" customWidth="1"/>
    <col min="6662" max="6662" width="12.28515625" style="1" bestFit="1" customWidth="1"/>
    <col min="6663" max="6663" width="9.7109375" style="1" bestFit="1" customWidth="1"/>
    <col min="6664" max="6912" width="9.140625" style="1"/>
    <col min="6913" max="6913" width="24.42578125" style="1" customWidth="1"/>
    <col min="6914" max="6914" width="65.7109375" style="1" customWidth="1"/>
    <col min="6915" max="6915" width="13.42578125" style="1" customWidth="1"/>
    <col min="6916" max="6916" width="12.85546875" style="1" bestFit="1" customWidth="1"/>
    <col min="6917" max="6917" width="13.42578125" style="1" bestFit="1" customWidth="1"/>
    <col min="6918" max="6918" width="12.28515625" style="1" bestFit="1" customWidth="1"/>
    <col min="6919" max="6919" width="9.7109375" style="1" bestFit="1" customWidth="1"/>
    <col min="6920" max="7168" width="9.140625" style="1"/>
    <col min="7169" max="7169" width="24.42578125" style="1" customWidth="1"/>
    <col min="7170" max="7170" width="65.7109375" style="1" customWidth="1"/>
    <col min="7171" max="7171" width="13.42578125" style="1" customWidth="1"/>
    <col min="7172" max="7172" width="12.85546875" style="1" bestFit="1" customWidth="1"/>
    <col min="7173" max="7173" width="13.42578125" style="1" bestFit="1" customWidth="1"/>
    <col min="7174" max="7174" width="12.28515625" style="1" bestFit="1" customWidth="1"/>
    <col min="7175" max="7175" width="9.7109375" style="1" bestFit="1" customWidth="1"/>
    <col min="7176" max="7424" width="9.140625" style="1"/>
    <col min="7425" max="7425" width="24.42578125" style="1" customWidth="1"/>
    <col min="7426" max="7426" width="65.7109375" style="1" customWidth="1"/>
    <col min="7427" max="7427" width="13.42578125" style="1" customWidth="1"/>
    <col min="7428" max="7428" width="12.85546875" style="1" bestFit="1" customWidth="1"/>
    <col min="7429" max="7429" width="13.42578125" style="1" bestFit="1" customWidth="1"/>
    <col min="7430" max="7430" width="12.28515625" style="1" bestFit="1" customWidth="1"/>
    <col min="7431" max="7431" width="9.7109375" style="1" bestFit="1" customWidth="1"/>
    <col min="7432" max="7680" width="9.140625" style="1"/>
    <col min="7681" max="7681" width="24.42578125" style="1" customWidth="1"/>
    <col min="7682" max="7682" width="65.7109375" style="1" customWidth="1"/>
    <col min="7683" max="7683" width="13.42578125" style="1" customWidth="1"/>
    <col min="7684" max="7684" width="12.85546875" style="1" bestFit="1" customWidth="1"/>
    <col min="7685" max="7685" width="13.42578125" style="1" bestFit="1" customWidth="1"/>
    <col min="7686" max="7686" width="12.28515625" style="1" bestFit="1" customWidth="1"/>
    <col min="7687" max="7687" width="9.7109375" style="1" bestFit="1" customWidth="1"/>
    <col min="7688" max="7936" width="9.140625" style="1"/>
    <col min="7937" max="7937" width="24.42578125" style="1" customWidth="1"/>
    <col min="7938" max="7938" width="65.7109375" style="1" customWidth="1"/>
    <col min="7939" max="7939" width="13.42578125" style="1" customWidth="1"/>
    <col min="7940" max="7940" width="12.85546875" style="1" bestFit="1" customWidth="1"/>
    <col min="7941" max="7941" width="13.42578125" style="1" bestFit="1" customWidth="1"/>
    <col min="7942" max="7942" width="12.28515625" style="1" bestFit="1" customWidth="1"/>
    <col min="7943" max="7943" width="9.7109375" style="1" bestFit="1" customWidth="1"/>
    <col min="7944" max="8192" width="9.140625" style="1"/>
    <col min="8193" max="8193" width="24.42578125" style="1" customWidth="1"/>
    <col min="8194" max="8194" width="65.7109375" style="1" customWidth="1"/>
    <col min="8195" max="8195" width="13.42578125" style="1" customWidth="1"/>
    <col min="8196" max="8196" width="12.85546875" style="1" bestFit="1" customWidth="1"/>
    <col min="8197" max="8197" width="13.42578125" style="1" bestFit="1" customWidth="1"/>
    <col min="8198" max="8198" width="12.28515625" style="1" bestFit="1" customWidth="1"/>
    <col min="8199" max="8199" width="9.7109375" style="1" bestFit="1" customWidth="1"/>
    <col min="8200" max="8448" width="9.140625" style="1"/>
    <col min="8449" max="8449" width="24.42578125" style="1" customWidth="1"/>
    <col min="8450" max="8450" width="65.7109375" style="1" customWidth="1"/>
    <col min="8451" max="8451" width="13.42578125" style="1" customWidth="1"/>
    <col min="8452" max="8452" width="12.85546875" style="1" bestFit="1" customWidth="1"/>
    <col min="8453" max="8453" width="13.42578125" style="1" bestFit="1" customWidth="1"/>
    <col min="8454" max="8454" width="12.28515625" style="1" bestFit="1" customWidth="1"/>
    <col min="8455" max="8455" width="9.7109375" style="1" bestFit="1" customWidth="1"/>
    <col min="8456" max="8704" width="9.140625" style="1"/>
    <col min="8705" max="8705" width="24.42578125" style="1" customWidth="1"/>
    <col min="8706" max="8706" width="65.7109375" style="1" customWidth="1"/>
    <col min="8707" max="8707" width="13.42578125" style="1" customWidth="1"/>
    <col min="8708" max="8708" width="12.85546875" style="1" bestFit="1" customWidth="1"/>
    <col min="8709" max="8709" width="13.42578125" style="1" bestFit="1" customWidth="1"/>
    <col min="8710" max="8710" width="12.28515625" style="1" bestFit="1" customWidth="1"/>
    <col min="8711" max="8711" width="9.7109375" style="1" bestFit="1" customWidth="1"/>
    <col min="8712" max="8960" width="9.140625" style="1"/>
    <col min="8961" max="8961" width="24.42578125" style="1" customWidth="1"/>
    <col min="8962" max="8962" width="65.7109375" style="1" customWidth="1"/>
    <col min="8963" max="8963" width="13.42578125" style="1" customWidth="1"/>
    <col min="8964" max="8964" width="12.85546875" style="1" bestFit="1" customWidth="1"/>
    <col min="8965" max="8965" width="13.42578125" style="1" bestFit="1" customWidth="1"/>
    <col min="8966" max="8966" width="12.28515625" style="1" bestFit="1" customWidth="1"/>
    <col min="8967" max="8967" width="9.7109375" style="1" bestFit="1" customWidth="1"/>
    <col min="8968" max="9216" width="9.140625" style="1"/>
    <col min="9217" max="9217" width="24.42578125" style="1" customWidth="1"/>
    <col min="9218" max="9218" width="65.7109375" style="1" customWidth="1"/>
    <col min="9219" max="9219" width="13.42578125" style="1" customWidth="1"/>
    <col min="9220" max="9220" width="12.85546875" style="1" bestFit="1" customWidth="1"/>
    <col min="9221" max="9221" width="13.42578125" style="1" bestFit="1" customWidth="1"/>
    <col min="9222" max="9222" width="12.28515625" style="1" bestFit="1" customWidth="1"/>
    <col min="9223" max="9223" width="9.7109375" style="1" bestFit="1" customWidth="1"/>
    <col min="9224" max="9472" width="9.140625" style="1"/>
    <col min="9473" max="9473" width="24.42578125" style="1" customWidth="1"/>
    <col min="9474" max="9474" width="65.7109375" style="1" customWidth="1"/>
    <col min="9475" max="9475" width="13.42578125" style="1" customWidth="1"/>
    <col min="9476" max="9476" width="12.85546875" style="1" bestFit="1" customWidth="1"/>
    <col min="9477" max="9477" width="13.42578125" style="1" bestFit="1" customWidth="1"/>
    <col min="9478" max="9478" width="12.28515625" style="1" bestFit="1" customWidth="1"/>
    <col min="9479" max="9479" width="9.7109375" style="1" bestFit="1" customWidth="1"/>
    <col min="9480" max="9728" width="9.140625" style="1"/>
    <col min="9729" max="9729" width="24.42578125" style="1" customWidth="1"/>
    <col min="9730" max="9730" width="65.7109375" style="1" customWidth="1"/>
    <col min="9731" max="9731" width="13.42578125" style="1" customWidth="1"/>
    <col min="9732" max="9732" width="12.85546875" style="1" bestFit="1" customWidth="1"/>
    <col min="9733" max="9733" width="13.42578125" style="1" bestFit="1" customWidth="1"/>
    <col min="9734" max="9734" width="12.28515625" style="1" bestFit="1" customWidth="1"/>
    <col min="9735" max="9735" width="9.7109375" style="1" bestFit="1" customWidth="1"/>
    <col min="9736" max="9984" width="9.140625" style="1"/>
    <col min="9985" max="9985" width="24.42578125" style="1" customWidth="1"/>
    <col min="9986" max="9986" width="65.7109375" style="1" customWidth="1"/>
    <col min="9987" max="9987" width="13.42578125" style="1" customWidth="1"/>
    <col min="9988" max="9988" width="12.85546875" style="1" bestFit="1" customWidth="1"/>
    <col min="9989" max="9989" width="13.42578125" style="1" bestFit="1" customWidth="1"/>
    <col min="9990" max="9990" width="12.28515625" style="1" bestFit="1" customWidth="1"/>
    <col min="9991" max="9991" width="9.7109375" style="1" bestFit="1" customWidth="1"/>
    <col min="9992" max="10240" width="9.140625" style="1"/>
    <col min="10241" max="10241" width="24.42578125" style="1" customWidth="1"/>
    <col min="10242" max="10242" width="65.7109375" style="1" customWidth="1"/>
    <col min="10243" max="10243" width="13.42578125" style="1" customWidth="1"/>
    <col min="10244" max="10244" width="12.85546875" style="1" bestFit="1" customWidth="1"/>
    <col min="10245" max="10245" width="13.42578125" style="1" bestFit="1" customWidth="1"/>
    <col min="10246" max="10246" width="12.28515625" style="1" bestFit="1" customWidth="1"/>
    <col min="10247" max="10247" width="9.7109375" style="1" bestFit="1" customWidth="1"/>
    <col min="10248" max="10496" width="9.140625" style="1"/>
    <col min="10497" max="10497" width="24.42578125" style="1" customWidth="1"/>
    <col min="10498" max="10498" width="65.7109375" style="1" customWidth="1"/>
    <col min="10499" max="10499" width="13.42578125" style="1" customWidth="1"/>
    <col min="10500" max="10500" width="12.85546875" style="1" bestFit="1" customWidth="1"/>
    <col min="10501" max="10501" width="13.42578125" style="1" bestFit="1" customWidth="1"/>
    <col min="10502" max="10502" width="12.28515625" style="1" bestFit="1" customWidth="1"/>
    <col min="10503" max="10503" width="9.7109375" style="1" bestFit="1" customWidth="1"/>
    <col min="10504" max="10752" width="9.140625" style="1"/>
    <col min="10753" max="10753" width="24.42578125" style="1" customWidth="1"/>
    <col min="10754" max="10754" width="65.7109375" style="1" customWidth="1"/>
    <col min="10755" max="10755" width="13.42578125" style="1" customWidth="1"/>
    <col min="10756" max="10756" width="12.85546875" style="1" bestFit="1" customWidth="1"/>
    <col min="10757" max="10757" width="13.42578125" style="1" bestFit="1" customWidth="1"/>
    <col min="10758" max="10758" width="12.28515625" style="1" bestFit="1" customWidth="1"/>
    <col min="10759" max="10759" width="9.7109375" style="1" bestFit="1" customWidth="1"/>
    <col min="10760" max="11008" width="9.140625" style="1"/>
    <col min="11009" max="11009" width="24.42578125" style="1" customWidth="1"/>
    <col min="11010" max="11010" width="65.7109375" style="1" customWidth="1"/>
    <col min="11011" max="11011" width="13.42578125" style="1" customWidth="1"/>
    <col min="11012" max="11012" width="12.85546875" style="1" bestFit="1" customWidth="1"/>
    <col min="11013" max="11013" width="13.42578125" style="1" bestFit="1" customWidth="1"/>
    <col min="11014" max="11014" width="12.28515625" style="1" bestFit="1" customWidth="1"/>
    <col min="11015" max="11015" width="9.7109375" style="1" bestFit="1" customWidth="1"/>
    <col min="11016" max="11264" width="9.140625" style="1"/>
    <col min="11265" max="11265" width="24.42578125" style="1" customWidth="1"/>
    <col min="11266" max="11266" width="65.7109375" style="1" customWidth="1"/>
    <col min="11267" max="11267" width="13.42578125" style="1" customWidth="1"/>
    <col min="11268" max="11268" width="12.85546875" style="1" bestFit="1" customWidth="1"/>
    <col min="11269" max="11269" width="13.42578125" style="1" bestFit="1" customWidth="1"/>
    <col min="11270" max="11270" width="12.28515625" style="1" bestFit="1" customWidth="1"/>
    <col min="11271" max="11271" width="9.7109375" style="1" bestFit="1" customWidth="1"/>
    <col min="11272" max="11520" width="9.140625" style="1"/>
    <col min="11521" max="11521" width="24.42578125" style="1" customWidth="1"/>
    <col min="11522" max="11522" width="65.7109375" style="1" customWidth="1"/>
    <col min="11523" max="11523" width="13.42578125" style="1" customWidth="1"/>
    <col min="11524" max="11524" width="12.85546875" style="1" bestFit="1" customWidth="1"/>
    <col min="11525" max="11525" width="13.42578125" style="1" bestFit="1" customWidth="1"/>
    <col min="11526" max="11526" width="12.28515625" style="1" bestFit="1" customWidth="1"/>
    <col min="11527" max="11527" width="9.7109375" style="1" bestFit="1" customWidth="1"/>
    <col min="11528" max="11776" width="9.140625" style="1"/>
    <col min="11777" max="11777" width="24.42578125" style="1" customWidth="1"/>
    <col min="11778" max="11778" width="65.7109375" style="1" customWidth="1"/>
    <col min="11779" max="11779" width="13.42578125" style="1" customWidth="1"/>
    <col min="11780" max="11780" width="12.85546875" style="1" bestFit="1" customWidth="1"/>
    <col min="11781" max="11781" width="13.42578125" style="1" bestFit="1" customWidth="1"/>
    <col min="11782" max="11782" width="12.28515625" style="1" bestFit="1" customWidth="1"/>
    <col min="11783" max="11783" width="9.7109375" style="1" bestFit="1" customWidth="1"/>
    <col min="11784" max="12032" width="9.140625" style="1"/>
    <col min="12033" max="12033" width="24.42578125" style="1" customWidth="1"/>
    <col min="12034" max="12034" width="65.7109375" style="1" customWidth="1"/>
    <col min="12035" max="12035" width="13.42578125" style="1" customWidth="1"/>
    <col min="12036" max="12036" width="12.85546875" style="1" bestFit="1" customWidth="1"/>
    <col min="12037" max="12037" width="13.42578125" style="1" bestFit="1" customWidth="1"/>
    <col min="12038" max="12038" width="12.28515625" style="1" bestFit="1" customWidth="1"/>
    <col min="12039" max="12039" width="9.7109375" style="1" bestFit="1" customWidth="1"/>
    <col min="12040" max="12288" width="9.140625" style="1"/>
    <col min="12289" max="12289" width="24.42578125" style="1" customWidth="1"/>
    <col min="12290" max="12290" width="65.7109375" style="1" customWidth="1"/>
    <col min="12291" max="12291" width="13.42578125" style="1" customWidth="1"/>
    <col min="12292" max="12292" width="12.85546875" style="1" bestFit="1" customWidth="1"/>
    <col min="12293" max="12293" width="13.42578125" style="1" bestFit="1" customWidth="1"/>
    <col min="12294" max="12294" width="12.28515625" style="1" bestFit="1" customWidth="1"/>
    <col min="12295" max="12295" width="9.7109375" style="1" bestFit="1" customWidth="1"/>
    <col min="12296" max="12544" width="9.140625" style="1"/>
    <col min="12545" max="12545" width="24.42578125" style="1" customWidth="1"/>
    <col min="12546" max="12546" width="65.7109375" style="1" customWidth="1"/>
    <col min="12547" max="12547" width="13.42578125" style="1" customWidth="1"/>
    <col min="12548" max="12548" width="12.85546875" style="1" bestFit="1" customWidth="1"/>
    <col min="12549" max="12549" width="13.42578125" style="1" bestFit="1" customWidth="1"/>
    <col min="12550" max="12550" width="12.28515625" style="1" bestFit="1" customWidth="1"/>
    <col min="12551" max="12551" width="9.7109375" style="1" bestFit="1" customWidth="1"/>
    <col min="12552" max="12800" width="9.140625" style="1"/>
    <col min="12801" max="12801" width="24.42578125" style="1" customWidth="1"/>
    <col min="12802" max="12802" width="65.7109375" style="1" customWidth="1"/>
    <col min="12803" max="12803" width="13.42578125" style="1" customWidth="1"/>
    <col min="12804" max="12804" width="12.85546875" style="1" bestFit="1" customWidth="1"/>
    <col min="12805" max="12805" width="13.42578125" style="1" bestFit="1" customWidth="1"/>
    <col min="12806" max="12806" width="12.28515625" style="1" bestFit="1" customWidth="1"/>
    <col min="12807" max="12807" width="9.7109375" style="1" bestFit="1" customWidth="1"/>
    <col min="12808" max="13056" width="9.140625" style="1"/>
    <col min="13057" max="13057" width="24.42578125" style="1" customWidth="1"/>
    <col min="13058" max="13058" width="65.7109375" style="1" customWidth="1"/>
    <col min="13059" max="13059" width="13.42578125" style="1" customWidth="1"/>
    <col min="13060" max="13060" width="12.85546875" style="1" bestFit="1" customWidth="1"/>
    <col min="13061" max="13061" width="13.42578125" style="1" bestFit="1" customWidth="1"/>
    <col min="13062" max="13062" width="12.28515625" style="1" bestFit="1" customWidth="1"/>
    <col min="13063" max="13063" width="9.7109375" style="1" bestFit="1" customWidth="1"/>
    <col min="13064" max="13312" width="9.140625" style="1"/>
    <col min="13313" max="13313" width="24.42578125" style="1" customWidth="1"/>
    <col min="13314" max="13314" width="65.7109375" style="1" customWidth="1"/>
    <col min="13315" max="13315" width="13.42578125" style="1" customWidth="1"/>
    <col min="13316" max="13316" width="12.85546875" style="1" bestFit="1" customWidth="1"/>
    <col min="13317" max="13317" width="13.42578125" style="1" bestFit="1" customWidth="1"/>
    <col min="13318" max="13318" width="12.28515625" style="1" bestFit="1" customWidth="1"/>
    <col min="13319" max="13319" width="9.7109375" style="1" bestFit="1" customWidth="1"/>
    <col min="13320" max="13568" width="9.140625" style="1"/>
    <col min="13569" max="13569" width="24.42578125" style="1" customWidth="1"/>
    <col min="13570" max="13570" width="65.7109375" style="1" customWidth="1"/>
    <col min="13571" max="13571" width="13.42578125" style="1" customWidth="1"/>
    <col min="13572" max="13572" width="12.85546875" style="1" bestFit="1" customWidth="1"/>
    <col min="13573" max="13573" width="13.42578125" style="1" bestFit="1" customWidth="1"/>
    <col min="13574" max="13574" width="12.28515625" style="1" bestFit="1" customWidth="1"/>
    <col min="13575" max="13575" width="9.7109375" style="1" bestFit="1" customWidth="1"/>
    <col min="13576" max="13824" width="9.140625" style="1"/>
    <col min="13825" max="13825" width="24.42578125" style="1" customWidth="1"/>
    <col min="13826" max="13826" width="65.7109375" style="1" customWidth="1"/>
    <col min="13827" max="13827" width="13.42578125" style="1" customWidth="1"/>
    <col min="13828" max="13828" width="12.85546875" style="1" bestFit="1" customWidth="1"/>
    <col min="13829" max="13829" width="13.42578125" style="1" bestFit="1" customWidth="1"/>
    <col min="13830" max="13830" width="12.28515625" style="1" bestFit="1" customWidth="1"/>
    <col min="13831" max="13831" width="9.7109375" style="1" bestFit="1" customWidth="1"/>
    <col min="13832" max="14080" width="9.140625" style="1"/>
    <col min="14081" max="14081" width="24.42578125" style="1" customWidth="1"/>
    <col min="14082" max="14082" width="65.7109375" style="1" customWidth="1"/>
    <col min="14083" max="14083" width="13.42578125" style="1" customWidth="1"/>
    <col min="14084" max="14084" width="12.85546875" style="1" bestFit="1" customWidth="1"/>
    <col min="14085" max="14085" width="13.42578125" style="1" bestFit="1" customWidth="1"/>
    <col min="14086" max="14086" width="12.28515625" style="1" bestFit="1" customWidth="1"/>
    <col min="14087" max="14087" width="9.7109375" style="1" bestFit="1" customWidth="1"/>
    <col min="14088" max="14336" width="9.140625" style="1"/>
    <col min="14337" max="14337" width="24.42578125" style="1" customWidth="1"/>
    <col min="14338" max="14338" width="65.7109375" style="1" customWidth="1"/>
    <col min="14339" max="14339" width="13.42578125" style="1" customWidth="1"/>
    <col min="14340" max="14340" width="12.85546875" style="1" bestFit="1" customWidth="1"/>
    <col min="14341" max="14341" width="13.42578125" style="1" bestFit="1" customWidth="1"/>
    <col min="14342" max="14342" width="12.28515625" style="1" bestFit="1" customWidth="1"/>
    <col min="14343" max="14343" width="9.7109375" style="1" bestFit="1" customWidth="1"/>
    <col min="14344" max="14592" width="9.140625" style="1"/>
    <col min="14593" max="14593" width="24.42578125" style="1" customWidth="1"/>
    <col min="14594" max="14594" width="65.7109375" style="1" customWidth="1"/>
    <col min="14595" max="14595" width="13.42578125" style="1" customWidth="1"/>
    <col min="14596" max="14596" width="12.85546875" style="1" bestFit="1" customWidth="1"/>
    <col min="14597" max="14597" width="13.42578125" style="1" bestFit="1" customWidth="1"/>
    <col min="14598" max="14598" width="12.28515625" style="1" bestFit="1" customWidth="1"/>
    <col min="14599" max="14599" width="9.7109375" style="1" bestFit="1" customWidth="1"/>
    <col min="14600" max="14848" width="9.140625" style="1"/>
    <col min="14849" max="14849" width="24.42578125" style="1" customWidth="1"/>
    <col min="14850" max="14850" width="65.7109375" style="1" customWidth="1"/>
    <col min="14851" max="14851" width="13.42578125" style="1" customWidth="1"/>
    <col min="14852" max="14852" width="12.85546875" style="1" bestFit="1" customWidth="1"/>
    <col min="14853" max="14853" width="13.42578125" style="1" bestFit="1" customWidth="1"/>
    <col min="14854" max="14854" width="12.28515625" style="1" bestFit="1" customWidth="1"/>
    <col min="14855" max="14855" width="9.7109375" style="1" bestFit="1" customWidth="1"/>
    <col min="14856" max="15104" width="9.140625" style="1"/>
    <col min="15105" max="15105" width="24.42578125" style="1" customWidth="1"/>
    <col min="15106" max="15106" width="65.7109375" style="1" customWidth="1"/>
    <col min="15107" max="15107" width="13.42578125" style="1" customWidth="1"/>
    <col min="15108" max="15108" width="12.85546875" style="1" bestFit="1" customWidth="1"/>
    <col min="15109" max="15109" width="13.42578125" style="1" bestFit="1" customWidth="1"/>
    <col min="15110" max="15110" width="12.28515625" style="1" bestFit="1" customWidth="1"/>
    <col min="15111" max="15111" width="9.7109375" style="1" bestFit="1" customWidth="1"/>
    <col min="15112" max="15360" width="9.140625" style="1"/>
    <col min="15361" max="15361" width="24.42578125" style="1" customWidth="1"/>
    <col min="15362" max="15362" width="65.7109375" style="1" customWidth="1"/>
    <col min="15363" max="15363" width="13.42578125" style="1" customWidth="1"/>
    <col min="15364" max="15364" width="12.85546875" style="1" bestFit="1" customWidth="1"/>
    <col min="15365" max="15365" width="13.42578125" style="1" bestFit="1" customWidth="1"/>
    <col min="15366" max="15366" width="12.28515625" style="1" bestFit="1" customWidth="1"/>
    <col min="15367" max="15367" width="9.7109375" style="1" bestFit="1" customWidth="1"/>
    <col min="15368" max="15616" width="9.140625" style="1"/>
    <col min="15617" max="15617" width="24.42578125" style="1" customWidth="1"/>
    <col min="15618" max="15618" width="65.7109375" style="1" customWidth="1"/>
    <col min="15619" max="15619" width="13.42578125" style="1" customWidth="1"/>
    <col min="15620" max="15620" width="12.85546875" style="1" bestFit="1" customWidth="1"/>
    <col min="15621" max="15621" width="13.42578125" style="1" bestFit="1" customWidth="1"/>
    <col min="15622" max="15622" width="12.28515625" style="1" bestFit="1" customWidth="1"/>
    <col min="15623" max="15623" width="9.7109375" style="1" bestFit="1" customWidth="1"/>
    <col min="15624" max="15872" width="9.140625" style="1"/>
    <col min="15873" max="15873" width="24.42578125" style="1" customWidth="1"/>
    <col min="15874" max="15874" width="65.7109375" style="1" customWidth="1"/>
    <col min="15875" max="15875" width="13.42578125" style="1" customWidth="1"/>
    <col min="15876" max="15876" width="12.85546875" style="1" bestFit="1" customWidth="1"/>
    <col min="15877" max="15877" width="13.42578125" style="1" bestFit="1" customWidth="1"/>
    <col min="15878" max="15878" width="12.28515625" style="1" bestFit="1" customWidth="1"/>
    <col min="15879" max="15879" width="9.7109375" style="1" bestFit="1" customWidth="1"/>
    <col min="15880" max="16128" width="9.140625" style="1"/>
    <col min="16129" max="16129" width="24.42578125" style="1" customWidth="1"/>
    <col min="16130" max="16130" width="65.7109375" style="1" customWidth="1"/>
    <col min="16131" max="16131" width="13.42578125" style="1" customWidth="1"/>
    <col min="16132" max="16132" width="12.85546875" style="1" bestFit="1" customWidth="1"/>
    <col min="16133" max="16133" width="13.42578125" style="1" bestFit="1" customWidth="1"/>
    <col min="16134" max="16134" width="12.28515625" style="1" bestFit="1" customWidth="1"/>
    <col min="16135" max="16135" width="9.7109375" style="1" bestFit="1" customWidth="1"/>
    <col min="16136" max="16384" width="9.140625" style="1"/>
  </cols>
  <sheetData>
    <row r="1" spans="1:14" ht="15.75" x14ac:dyDescent="0.25">
      <c r="B1" s="114"/>
      <c r="C1" s="411" t="s">
        <v>162</v>
      </c>
      <c r="D1" s="411"/>
      <c r="E1" s="411"/>
    </row>
    <row r="2" spans="1:14" ht="12.75" customHeight="1" x14ac:dyDescent="0.25">
      <c r="B2" s="412" t="s">
        <v>128</v>
      </c>
      <c r="C2" s="412"/>
      <c r="D2" s="412"/>
      <c r="E2" s="412"/>
    </row>
    <row r="3" spans="1:14" ht="12.75" customHeight="1" x14ac:dyDescent="0.25">
      <c r="B3" s="412" t="s">
        <v>166</v>
      </c>
      <c r="C3" s="412"/>
      <c r="D3" s="412"/>
      <c r="E3" s="412"/>
    </row>
    <row r="4" spans="1:14" ht="12.75" customHeight="1" x14ac:dyDescent="0.25">
      <c r="B4" s="412" t="s">
        <v>167</v>
      </c>
      <c r="C4" s="412"/>
      <c r="D4" s="412"/>
      <c r="E4" s="412"/>
    </row>
    <row r="5" spans="1:14" ht="12.75" customHeight="1" x14ac:dyDescent="0.25">
      <c r="B5" s="412" t="s">
        <v>504</v>
      </c>
      <c r="C5" s="412"/>
      <c r="D5" s="412"/>
      <c r="E5" s="412"/>
    </row>
    <row r="7" spans="1:14" ht="33" customHeight="1" x14ac:dyDescent="0.2">
      <c r="A7" s="410" t="s">
        <v>643</v>
      </c>
      <c r="B7" s="410"/>
      <c r="C7" s="410"/>
      <c r="D7" s="410"/>
      <c r="E7" s="410"/>
    </row>
    <row r="8" spans="1:14" ht="15.75" x14ac:dyDescent="0.25">
      <c r="A8" s="2"/>
      <c r="B8" s="2"/>
      <c r="C8" s="2"/>
    </row>
    <row r="9" spans="1:14" ht="15" x14ac:dyDescent="0.25">
      <c r="E9" s="3" t="s">
        <v>115</v>
      </c>
    </row>
    <row r="10" spans="1:14" ht="42.75" x14ac:dyDescent="0.2">
      <c r="A10" s="93" t="s">
        <v>116</v>
      </c>
      <c r="B10" s="93" t="s">
        <v>0</v>
      </c>
      <c r="C10" s="93" t="s">
        <v>163</v>
      </c>
      <c r="D10" s="373" t="s">
        <v>621</v>
      </c>
      <c r="E10" s="373" t="s">
        <v>622</v>
      </c>
    </row>
    <row r="11" spans="1:14" ht="31.5" x14ac:dyDescent="0.2">
      <c r="A11" s="115" t="s">
        <v>117</v>
      </c>
      <c r="B11" s="116" t="s">
        <v>118</v>
      </c>
      <c r="C11" s="117">
        <f>C12+C13</f>
        <v>0</v>
      </c>
      <c r="D11" s="117">
        <f t="shared" ref="D11" si="0">D12+D13</f>
        <v>0</v>
      </c>
      <c r="E11" s="117">
        <f>+C11+D11</f>
        <v>0</v>
      </c>
      <c r="F11" s="4"/>
      <c r="G11" s="4"/>
      <c r="H11" s="4"/>
      <c r="I11" s="4"/>
      <c r="J11" s="4"/>
      <c r="K11" s="4"/>
      <c r="L11" s="4"/>
      <c r="M11" s="4"/>
      <c r="N11" s="4"/>
    </row>
    <row r="12" spans="1:14" ht="31.5" x14ac:dyDescent="0.2">
      <c r="A12" s="118" t="s">
        <v>119</v>
      </c>
      <c r="B12" s="119" t="s">
        <v>120</v>
      </c>
      <c r="C12" s="120"/>
      <c r="D12" s="120"/>
      <c r="E12" s="117">
        <f t="shared" ref="E12:E26" si="1">+C12+D12</f>
        <v>0</v>
      </c>
      <c r="G12" s="4"/>
      <c r="H12" s="4"/>
      <c r="I12" s="4"/>
      <c r="J12" s="4"/>
      <c r="K12" s="4"/>
      <c r="L12" s="4"/>
      <c r="M12" s="4"/>
      <c r="N12" s="4"/>
    </row>
    <row r="13" spans="1:14" ht="31.5" x14ac:dyDescent="0.2">
      <c r="A13" s="118" t="s">
        <v>168</v>
      </c>
      <c r="B13" s="119" t="s">
        <v>169</v>
      </c>
      <c r="C13" s="120"/>
      <c r="D13" s="120"/>
      <c r="E13" s="117">
        <f t="shared" si="1"/>
        <v>0</v>
      </c>
      <c r="F13" s="4"/>
      <c r="G13" s="4"/>
      <c r="H13" s="4"/>
      <c r="I13" s="4"/>
      <c r="J13" s="4"/>
      <c r="K13" s="4"/>
      <c r="L13" s="4"/>
      <c r="M13" s="4"/>
      <c r="N13" s="4"/>
    </row>
    <row r="14" spans="1:14" ht="31.5" x14ac:dyDescent="0.2">
      <c r="A14" s="115" t="s">
        <v>121</v>
      </c>
      <c r="B14" s="116" t="s">
        <v>122</v>
      </c>
      <c r="C14" s="121">
        <f>C16+C17+C18+C15</f>
        <v>0</v>
      </c>
      <c r="D14" s="121">
        <f t="shared" ref="D14" si="2">D16+D17+D18+D15</f>
        <v>0</v>
      </c>
      <c r="E14" s="117">
        <f t="shared" si="1"/>
        <v>0</v>
      </c>
      <c r="F14" s="4"/>
      <c r="G14" s="4"/>
      <c r="H14" s="4"/>
      <c r="I14" s="4"/>
      <c r="J14" s="4"/>
      <c r="K14" s="4"/>
      <c r="L14" s="4"/>
      <c r="M14" s="4"/>
      <c r="N14" s="4"/>
    </row>
    <row r="15" spans="1:14" ht="47.25" x14ac:dyDescent="0.2">
      <c r="A15" s="118" t="s">
        <v>170</v>
      </c>
      <c r="B15" s="119" t="s">
        <v>171</v>
      </c>
      <c r="C15" s="120"/>
      <c r="D15" s="120"/>
      <c r="E15" s="117">
        <f t="shared" si="1"/>
        <v>0</v>
      </c>
      <c r="F15" s="4"/>
      <c r="G15" s="4"/>
      <c r="H15" s="4"/>
      <c r="I15" s="4"/>
      <c r="J15" s="4"/>
      <c r="K15" s="4"/>
      <c r="L15" s="4"/>
      <c r="M15" s="4"/>
      <c r="N15" s="4"/>
    </row>
    <row r="16" spans="1:14" ht="63" x14ac:dyDescent="0.2">
      <c r="A16" s="122" t="s">
        <v>170</v>
      </c>
      <c r="B16" s="119" t="s">
        <v>172</v>
      </c>
      <c r="C16" s="120"/>
      <c r="D16" s="123"/>
      <c r="E16" s="117">
        <f t="shared" si="1"/>
        <v>0</v>
      </c>
      <c r="F16" s="4"/>
      <c r="G16" s="4"/>
      <c r="H16" s="4"/>
      <c r="I16" s="4"/>
      <c r="J16" s="4"/>
      <c r="K16" s="4"/>
      <c r="L16" s="4"/>
      <c r="M16" s="4"/>
      <c r="N16" s="4"/>
    </row>
    <row r="17" spans="1:14" ht="47.25" x14ac:dyDescent="0.2">
      <c r="A17" s="118" t="s">
        <v>173</v>
      </c>
      <c r="B17" s="119" t="s">
        <v>123</v>
      </c>
      <c r="C17" s="120"/>
      <c r="D17" s="124"/>
      <c r="E17" s="117">
        <f t="shared" si="1"/>
        <v>0</v>
      </c>
      <c r="F17" s="4"/>
      <c r="G17" s="4"/>
      <c r="H17" s="4"/>
      <c r="I17" s="4"/>
      <c r="J17" s="4"/>
      <c r="K17" s="4"/>
      <c r="L17" s="4"/>
      <c r="M17" s="4"/>
      <c r="N17" s="4"/>
    </row>
    <row r="18" spans="1:14" ht="63" x14ac:dyDescent="0.2">
      <c r="A18" s="122" t="s">
        <v>173</v>
      </c>
      <c r="B18" s="119" t="s">
        <v>174</v>
      </c>
      <c r="C18" s="120"/>
      <c r="D18" s="124"/>
      <c r="E18" s="117">
        <f t="shared" si="1"/>
        <v>0</v>
      </c>
      <c r="F18" s="4"/>
      <c r="G18" s="4"/>
      <c r="H18" s="4"/>
      <c r="I18" s="4"/>
      <c r="J18" s="4"/>
      <c r="K18" s="4"/>
      <c r="L18" s="4"/>
      <c r="M18" s="4"/>
      <c r="N18" s="4"/>
    </row>
    <row r="19" spans="1:14" s="7" customFormat="1" ht="31.5" x14ac:dyDescent="0.2">
      <c r="A19" s="125" t="s">
        <v>124</v>
      </c>
      <c r="B19" s="126" t="s">
        <v>125</v>
      </c>
      <c r="C19" s="121">
        <f>+C20+C21</f>
        <v>188.94696999999999</v>
      </c>
      <c r="D19" s="121">
        <f>+D20+D21</f>
        <v>0</v>
      </c>
      <c r="E19" s="117">
        <f t="shared" si="1"/>
        <v>188.94696999999999</v>
      </c>
      <c r="F19" s="4"/>
      <c r="G19" s="4"/>
      <c r="H19" s="4"/>
      <c r="I19" s="4"/>
      <c r="J19" s="4"/>
      <c r="K19" s="4"/>
      <c r="L19" s="4"/>
      <c r="M19" s="4"/>
      <c r="N19" s="4"/>
    </row>
    <row r="20" spans="1:14" s="129" customFormat="1" ht="40.5" customHeight="1" x14ac:dyDescent="0.25">
      <c r="A20" s="30" t="s">
        <v>569</v>
      </c>
      <c r="B20" s="127" t="s">
        <v>570</v>
      </c>
      <c r="C20" s="128">
        <v>188.94696999999999</v>
      </c>
      <c r="D20" s="128"/>
      <c r="E20" s="117">
        <f t="shared" si="1"/>
        <v>188.94696999999999</v>
      </c>
    </row>
    <row r="21" spans="1:14" ht="31.5" x14ac:dyDescent="0.2">
      <c r="A21" s="122" t="s">
        <v>175</v>
      </c>
      <c r="B21" s="130" t="s">
        <v>176</v>
      </c>
      <c r="C21" s="131"/>
      <c r="D21" s="124"/>
      <c r="E21" s="117">
        <f t="shared" si="1"/>
        <v>0</v>
      </c>
      <c r="F21" s="4"/>
      <c r="G21" s="4"/>
      <c r="H21" s="4"/>
      <c r="I21" s="4"/>
      <c r="J21" s="4"/>
      <c r="K21" s="4"/>
      <c r="L21" s="4"/>
      <c r="M21" s="4"/>
      <c r="N21" s="4"/>
    </row>
    <row r="22" spans="1:14" ht="31.5" x14ac:dyDescent="0.2">
      <c r="A22" s="125" t="s">
        <v>126</v>
      </c>
      <c r="B22" s="132" t="s">
        <v>164</v>
      </c>
      <c r="C22" s="121">
        <f>C23+C24</f>
        <v>0</v>
      </c>
      <c r="D22" s="133">
        <f t="shared" ref="D22" si="3">D23+D24</f>
        <v>0</v>
      </c>
      <c r="E22" s="117">
        <f t="shared" si="1"/>
        <v>0</v>
      </c>
      <c r="F22" s="4"/>
      <c r="G22" s="4"/>
      <c r="H22" s="4"/>
      <c r="I22" s="4"/>
      <c r="J22" s="4"/>
      <c r="K22" s="4"/>
      <c r="L22" s="4"/>
      <c r="M22" s="4"/>
      <c r="N22" s="4"/>
    </row>
    <row r="23" spans="1:14" s="7" customFormat="1" ht="63" x14ac:dyDescent="0.2">
      <c r="A23" s="118" t="s">
        <v>177</v>
      </c>
      <c r="B23" s="134" t="s">
        <v>178</v>
      </c>
      <c r="C23" s="131"/>
      <c r="D23" s="135"/>
      <c r="E23" s="117">
        <f t="shared" si="1"/>
        <v>0</v>
      </c>
      <c r="F23" s="5"/>
      <c r="H23" s="4"/>
      <c r="I23" s="4"/>
      <c r="J23" s="4"/>
      <c r="K23" s="4"/>
      <c r="L23" s="4"/>
      <c r="M23" s="4"/>
      <c r="N23" s="4"/>
    </row>
    <row r="24" spans="1:14" ht="47.25" x14ac:dyDescent="0.2">
      <c r="A24" s="118" t="s">
        <v>179</v>
      </c>
      <c r="B24" s="134" t="s">
        <v>180</v>
      </c>
      <c r="C24" s="120"/>
      <c r="D24" s="124"/>
      <c r="E24" s="117">
        <f t="shared" si="1"/>
        <v>0</v>
      </c>
      <c r="F24" s="4"/>
      <c r="G24" s="4"/>
      <c r="H24" s="4"/>
      <c r="I24" s="4"/>
      <c r="J24" s="4"/>
      <c r="K24" s="4"/>
      <c r="L24" s="4"/>
      <c r="M24" s="4"/>
      <c r="N24" s="4"/>
    </row>
    <row r="25" spans="1:14" ht="15.75" x14ac:dyDescent="0.25">
      <c r="A25" s="136"/>
      <c r="B25" s="137"/>
      <c r="C25" s="138"/>
      <c r="D25" s="124"/>
      <c r="E25" s="117">
        <f t="shared" si="1"/>
        <v>0</v>
      </c>
      <c r="F25" s="4"/>
      <c r="G25" s="4"/>
      <c r="H25" s="4"/>
      <c r="I25" s="4"/>
      <c r="J25" s="4"/>
      <c r="K25" s="4"/>
      <c r="L25" s="4"/>
      <c r="M25" s="4"/>
      <c r="N25" s="4"/>
    </row>
    <row r="26" spans="1:14" ht="15.75" x14ac:dyDescent="0.2">
      <c r="A26" s="139"/>
      <c r="B26" s="140" t="s">
        <v>127</v>
      </c>
      <c r="C26" s="142">
        <f>C14+C22+C11+C19</f>
        <v>188.94696999999999</v>
      </c>
      <c r="D26" s="141">
        <f t="shared" ref="D26" si="4">D14+D22+D11+D19</f>
        <v>0</v>
      </c>
      <c r="E26" s="117">
        <f t="shared" si="1"/>
        <v>188.94696999999999</v>
      </c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">
      <c r="A27" s="8"/>
      <c r="B27" s="9"/>
      <c r="C27" s="4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.75" x14ac:dyDescent="0.25">
      <c r="A28" s="14" t="s">
        <v>181</v>
      </c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.75" x14ac:dyDescent="0.25">
      <c r="A29" s="14" t="s">
        <v>182</v>
      </c>
      <c r="B29" s="1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">
      <c r="A30" s="10"/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">
      <c r="A31" s="10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">
      <c r="A32" s="10"/>
      <c r="B32" s="1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3" x14ac:dyDescent="0.2">
      <c r="A33" s="10"/>
      <c r="B33" s="1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10"/>
      <c r="B34" s="12"/>
      <c r="C34" s="13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3:13" x14ac:dyDescent="0.2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3:13" x14ac:dyDescent="0.2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3:13" x14ac:dyDescent="0.2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3:13" x14ac:dyDescent="0.2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3:13" x14ac:dyDescent="0.2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3:13" x14ac:dyDescent="0.2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3:13" x14ac:dyDescent="0.2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3:13" x14ac:dyDescent="0.2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3:13" x14ac:dyDescent="0.2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3:13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3:13" x14ac:dyDescent="0.2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3:13" x14ac:dyDescent="0.2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3:13" x14ac:dyDescent="0.2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3:13" x14ac:dyDescent="0.2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3:13" x14ac:dyDescent="0.2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3:13" x14ac:dyDescent="0.2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3:13" x14ac:dyDescent="0.2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3:13" x14ac:dyDescent="0.2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3:13" x14ac:dyDescent="0.2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3:13" x14ac:dyDescent="0.2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3:13" x14ac:dyDescent="0.2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3:13" x14ac:dyDescent="0.2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3:13" x14ac:dyDescent="0.2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3:13" x14ac:dyDescent="0.2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3:13" x14ac:dyDescent="0.2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3:13" x14ac:dyDescent="0.2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3:13" x14ac:dyDescent="0.2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3:13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3:13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3:13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3:13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3:13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3:13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3:13" x14ac:dyDescent="0.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3:13" x14ac:dyDescent="0.2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3:13" x14ac:dyDescent="0.2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3:13" x14ac:dyDescent="0.2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3:13" x14ac:dyDescent="0.2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3:13" x14ac:dyDescent="0.2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3:13" x14ac:dyDescent="0.2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3:13" x14ac:dyDescent="0.2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3:13" x14ac:dyDescent="0.2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3:13" x14ac:dyDescent="0.2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3:13" x14ac:dyDescent="0.2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3:13" x14ac:dyDescent="0.2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3:13" x14ac:dyDescent="0.2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3:13" x14ac:dyDescent="0.2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3:13" x14ac:dyDescent="0.2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3:13" x14ac:dyDescent="0.2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3:13" x14ac:dyDescent="0.2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3:13" x14ac:dyDescent="0.2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3:13" x14ac:dyDescent="0.2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3:13" x14ac:dyDescent="0.2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3:13" x14ac:dyDescent="0.2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3:13" x14ac:dyDescent="0.2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3:13" x14ac:dyDescent="0.2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3:13" x14ac:dyDescent="0.2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3:13" x14ac:dyDescent="0.2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3:13" x14ac:dyDescent="0.2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3:13" x14ac:dyDescent="0.2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3:13" x14ac:dyDescent="0.2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3:13" x14ac:dyDescent="0.2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3:13" x14ac:dyDescent="0.2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3:13" x14ac:dyDescent="0.2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3:13" x14ac:dyDescent="0.2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</sheetData>
  <mergeCells count="6">
    <mergeCell ref="A7:E7"/>
    <mergeCell ref="C1:E1"/>
    <mergeCell ref="B2:E2"/>
    <mergeCell ref="B3:E3"/>
    <mergeCell ref="B4:E4"/>
    <mergeCell ref="B5:E5"/>
  </mergeCells>
  <printOptions horizontalCentered="1"/>
  <pageMargins left="0.55118110236220474" right="0.19685039370078741" top="0.51181102362204722" bottom="0.27559055118110237" header="0.15748031496062992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105"/>
  <sheetViews>
    <sheetView view="pageBreakPreview" topLeftCell="A39" zoomScaleSheetLayoutView="100" workbookViewId="0">
      <selection activeCell="D47" sqref="D47"/>
    </sheetView>
  </sheetViews>
  <sheetFormatPr defaultRowHeight="15" x14ac:dyDescent="0.2"/>
  <cols>
    <col min="1" max="1" width="21.5703125" style="71" customWidth="1"/>
    <col min="2" max="2" width="67.28515625" style="90" customWidth="1"/>
    <col min="3" max="3" width="18" style="71" customWidth="1"/>
    <col min="4" max="4" width="14.7109375" style="71" bestFit="1" customWidth="1"/>
    <col min="5" max="5" width="16.5703125" style="71" bestFit="1" customWidth="1"/>
    <col min="6" max="6" width="16.5703125" style="71" customWidth="1"/>
    <col min="7" max="7" width="11.28515625" style="71" customWidth="1"/>
    <col min="8" max="8" width="11.140625" style="71" customWidth="1"/>
    <col min="9" max="9" width="10.42578125" style="71" customWidth="1"/>
    <col min="10" max="10" width="9.140625" style="71"/>
    <col min="11" max="11" width="15.5703125" style="71" customWidth="1"/>
    <col min="12" max="256" width="9.140625" style="71"/>
    <col min="257" max="257" width="21.5703125" style="71" customWidth="1"/>
    <col min="258" max="258" width="67.28515625" style="71" customWidth="1"/>
    <col min="259" max="259" width="18" style="71" customWidth="1"/>
    <col min="260" max="512" width="9.140625" style="71"/>
    <col min="513" max="513" width="21.5703125" style="71" customWidth="1"/>
    <col min="514" max="514" width="67.28515625" style="71" customWidth="1"/>
    <col min="515" max="515" width="18" style="71" customWidth="1"/>
    <col min="516" max="768" width="9.140625" style="71"/>
    <col min="769" max="769" width="21.5703125" style="71" customWidth="1"/>
    <col min="770" max="770" width="67.28515625" style="71" customWidth="1"/>
    <col min="771" max="771" width="18" style="71" customWidth="1"/>
    <col min="772" max="1024" width="9.140625" style="71"/>
    <col min="1025" max="1025" width="21.5703125" style="71" customWidth="1"/>
    <col min="1026" max="1026" width="67.28515625" style="71" customWidth="1"/>
    <col min="1027" max="1027" width="18" style="71" customWidth="1"/>
    <col min="1028" max="1280" width="9.140625" style="71"/>
    <col min="1281" max="1281" width="21.5703125" style="71" customWidth="1"/>
    <col min="1282" max="1282" width="67.28515625" style="71" customWidth="1"/>
    <col min="1283" max="1283" width="18" style="71" customWidth="1"/>
    <col min="1284" max="1536" width="9.140625" style="71"/>
    <col min="1537" max="1537" width="21.5703125" style="71" customWidth="1"/>
    <col min="1538" max="1538" width="67.28515625" style="71" customWidth="1"/>
    <col min="1539" max="1539" width="18" style="71" customWidth="1"/>
    <col min="1540" max="1792" width="9.140625" style="71"/>
    <col min="1793" max="1793" width="21.5703125" style="71" customWidth="1"/>
    <col min="1794" max="1794" width="67.28515625" style="71" customWidth="1"/>
    <col min="1795" max="1795" width="18" style="71" customWidth="1"/>
    <col min="1796" max="2048" width="9.140625" style="71"/>
    <col min="2049" max="2049" width="21.5703125" style="71" customWidth="1"/>
    <col min="2050" max="2050" width="67.28515625" style="71" customWidth="1"/>
    <col min="2051" max="2051" width="18" style="71" customWidth="1"/>
    <col min="2052" max="2304" width="9.140625" style="71"/>
    <col min="2305" max="2305" width="21.5703125" style="71" customWidth="1"/>
    <col min="2306" max="2306" width="67.28515625" style="71" customWidth="1"/>
    <col min="2307" max="2307" width="18" style="71" customWidth="1"/>
    <col min="2308" max="2560" width="9.140625" style="71"/>
    <col min="2561" max="2561" width="21.5703125" style="71" customWidth="1"/>
    <col min="2562" max="2562" width="67.28515625" style="71" customWidth="1"/>
    <col min="2563" max="2563" width="18" style="71" customWidth="1"/>
    <col min="2564" max="2816" width="9.140625" style="71"/>
    <col min="2817" max="2817" width="21.5703125" style="71" customWidth="1"/>
    <col min="2818" max="2818" width="67.28515625" style="71" customWidth="1"/>
    <col min="2819" max="2819" width="18" style="71" customWidth="1"/>
    <col min="2820" max="3072" width="9.140625" style="71"/>
    <col min="3073" max="3073" width="21.5703125" style="71" customWidth="1"/>
    <col min="3074" max="3074" width="67.28515625" style="71" customWidth="1"/>
    <col min="3075" max="3075" width="18" style="71" customWidth="1"/>
    <col min="3076" max="3328" width="9.140625" style="71"/>
    <col min="3329" max="3329" width="21.5703125" style="71" customWidth="1"/>
    <col min="3330" max="3330" width="67.28515625" style="71" customWidth="1"/>
    <col min="3331" max="3331" width="18" style="71" customWidth="1"/>
    <col min="3332" max="3584" width="9.140625" style="71"/>
    <col min="3585" max="3585" width="21.5703125" style="71" customWidth="1"/>
    <col min="3586" max="3586" width="67.28515625" style="71" customWidth="1"/>
    <col min="3587" max="3587" width="18" style="71" customWidth="1"/>
    <col min="3588" max="3840" width="9.140625" style="71"/>
    <col min="3841" max="3841" width="21.5703125" style="71" customWidth="1"/>
    <col min="3842" max="3842" width="67.28515625" style="71" customWidth="1"/>
    <col min="3843" max="3843" width="18" style="71" customWidth="1"/>
    <col min="3844" max="4096" width="9.140625" style="71"/>
    <col min="4097" max="4097" width="21.5703125" style="71" customWidth="1"/>
    <col min="4098" max="4098" width="67.28515625" style="71" customWidth="1"/>
    <col min="4099" max="4099" width="18" style="71" customWidth="1"/>
    <col min="4100" max="4352" width="9.140625" style="71"/>
    <col min="4353" max="4353" width="21.5703125" style="71" customWidth="1"/>
    <col min="4354" max="4354" width="67.28515625" style="71" customWidth="1"/>
    <col min="4355" max="4355" width="18" style="71" customWidth="1"/>
    <col min="4356" max="4608" width="9.140625" style="71"/>
    <col min="4609" max="4609" width="21.5703125" style="71" customWidth="1"/>
    <col min="4610" max="4610" width="67.28515625" style="71" customWidth="1"/>
    <col min="4611" max="4611" width="18" style="71" customWidth="1"/>
    <col min="4612" max="4864" width="9.140625" style="71"/>
    <col min="4865" max="4865" width="21.5703125" style="71" customWidth="1"/>
    <col min="4866" max="4866" width="67.28515625" style="71" customWidth="1"/>
    <col min="4867" max="4867" width="18" style="71" customWidth="1"/>
    <col min="4868" max="5120" width="9.140625" style="71"/>
    <col min="5121" max="5121" width="21.5703125" style="71" customWidth="1"/>
    <col min="5122" max="5122" width="67.28515625" style="71" customWidth="1"/>
    <col min="5123" max="5123" width="18" style="71" customWidth="1"/>
    <col min="5124" max="5376" width="9.140625" style="71"/>
    <col min="5377" max="5377" width="21.5703125" style="71" customWidth="1"/>
    <col min="5378" max="5378" width="67.28515625" style="71" customWidth="1"/>
    <col min="5379" max="5379" width="18" style="71" customWidth="1"/>
    <col min="5380" max="5632" width="9.140625" style="71"/>
    <col min="5633" max="5633" width="21.5703125" style="71" customWidth="1"/>
    <col min="5634" max="5634" width="67.28515625" style="71" customWidth="1"/>
    <col min="5635" max="5635" width="18" style="71" customWidth="1"/>
    <col min="5636" max="5888" width="9.140625" style="71"/>
    <col min="5889" max="5889" width="21.5703125" style="71" customWidth="1"/>
    <col min="5890" max="5890" width="67.28515625" style="71" customWidth="1"/>
    <col min="5891" max="5891" width="18" style="71" customWidth="1"/>
    <col min="5892" max="6144" width="9.140625" style="71"/>
    <col min="6145" max="6145" width="21.5703125" style="71" customWidth="1"/>
    <col min="6146" max="6146" width="67.28515625" style="71" customWidth="1"/>
    <col min="6147" max="6147" width="18" style="71" customWidth="1"/>
    <col min="6148" max="6400" width="9.140625" style="71"/>
    <col min="6401" max="6401" width="21.5703125" style="71" customWidth="1"/>
    <col min="6402" max="6402" width="67.28515625" style="71" customWidth="1"/>
    <col min="6403" max="6403" width="18" style="71" customWidth="1"/>
    <col min="6404" max="6656" width="9.140625" style="71"/>
    <col min="6657" max="6657" width="21.5703125" style="71" customWidth="1"/>
    <col min="6658" max="6658" width="67.28515625" style="71" customWidth="1"/>
    <col min="6659" max="6659" width="18" style="71" customWidth="1"/>
    <col min="6660" max="6912" width="9.140625" style="71"/>
    <col min="6913" max="6913" width="21.5703125" style="71" customWidth="1"/>
    <col min="6914" max="6914" width="67.28515625" style="71" customWidth="1"/>
    <col min="6915" max="6915" width="18" style="71" customWidth="1"/>
    <col min="6916" max="7168" width="9.140625" style="71"/>
    <col min="7169" max="7169" width="21.5703125" style="71" customWidth="1"/>
    <col min="7170" max="7170" width="67.28515625" style="71" customWidth="1"/>
    <col min="7171" max="7171" width="18" style="71" customWidth="1"/>
    <col min="7172" max="7424" width="9.140625" style="71"/>
    <col min="7425" max="7425" width="21.5703125" style="71" customWidth="1"/>
    <col min="7426" max="7426" width="67.28515625" style="71" customWidth="1"/>
    <col min="7427" max="7427" width="18" style="71" customWidth="1"/>
    <col min="7428" max="7680" width="9.140625" style="71"/>
    <col min="7681" max="7681" width="21.5703125" style="71" customWidth="1"/>
    <col min="7682" max="7682" width="67.28515625" style="71" customWidth="1"/>
    <col min="7683" max="7683" width="18" style="71" customWidth="1"/>
    <col min="7684" max="7936" width="9.140625" style="71"/>
    <col min="7937" max="7937" width="21.5703125" style="71" customWidth="1"/>
    <col min="7938" max="7938" width="67.28515625" style="71" customWidth="1"/>
    <col min="7939" max="7939" width="18" style="71" customWidth="1"/>
    <col min="7940" max="8192" width="9.140625" style="71"/>
    <col min="8193" max="8193" width="21.5703125" style="71" customWidth="1"/>
    <col min="8194" max="8194" width="67.28515625" style="71" customWidth="1"/>
    <col min="8195" max="8195" width="18" style="71" customWidth="1"/>
    <col min="8196" max="8448" width="9.140625" style="71"/>
    <col min="8449" max="8449" width="21.5703125" style="71" customWidth="1"/>
    <col min="8450" max="8450" width="67.28515625" style="71" customWidth="1"/>
    <col min="8451" max="8451" width="18" style="71" customWidth="1"/>
    <col min="8452" max="8704" width="9.140625" style="71"/>
    <col min="8705" max="8705" width="21.5703125" style="71" customWidth="1"/>
    <col min="8706" max="8706" width="67.28515625" style="71" customWidth="1"/>
    <col min="8707" max="8707" width="18" style="71" customWidth="1"/>
    <col min="8708" max="8960" width="9.140625" style="71"/>
    <col min="8961" max="8961" width="21.5703125" style="71" customWidth="1"/>
    <col min="8962" max="8962" width="67.28515625" style="71" customWidth="1"/>
    <col min="8963" max="8963" width="18" style="71" customWidth="1"/>
    <col min="8964" max="9216" width="9.140625" style="71"/>
    <col min="9217" max="9217" width="21.5703125" style="71" customWidth="1"/>
    <col min="9218" max="9218" width="67.28515625" style="71" customWidth="1"/>
    <col min="9219" max="9219" width="18" style="71" customWidth="1"/>
    <col min="9220" max="9472" width="9.140625" style="71"/>
    <col min="9473" max="9473" width="21.5703125" style="71" customWidth="1"/>
    <col min="9474" max="9474" width="67.28515625" style="71" customWidth="1"/>
    <col min="9475" max="9475" width="18" style="71" customWidth="1"/>
    <col min="9476" max="9728" width="9.140625" style="71"/>
    <col min="9729" max="9729" width="21.5703125" style="71" customWidth="1"/>
    <col min="9730" max="9730" width="67.28515625" style="71" customWidth="1"/>
    <col min="9731" max="9731" width="18" style="71" customWidth="1"/>
    <col min="9732" max="9984" width="9.140625" style="71"/>
    <col min="9985" max="9985" width="21.5703125" style="71" customWidth="1"/>
    <col min="9986" max="9986" width="67.28515625" style="71" customWidth="1"/>
    <col min="9987" max="9987" width="18" style="71" customWidth="1"/>
    <col min="9988" max="10240" width="9.140625" style="71"/>
    <col min="10241" max="10241" width="21.5703125" style="71" customWidth="1"/>
    <col min="10242" max="10242" width="67.28515625" style="71" customWidth="1"/>
    <col min="10243" max="10243" width="18" style="71" customWidth="1"/>
    <col min="10244" max="10496" width="9.140625" style="71"/>
    <col min="10497" max="10497" width="21.5703125" style="71" customWidth="1"/>
    <col min="10498" max="10498" width="67.28515625" style="71" customWidth="1"/>
    <col min="10499" max="10499" width="18" style="71" customWidth="1"/>
    <col min="10500" max="10752" width="9.140625" style="71"/>
    <col min="10753" max="10753" width="21.5703125" style="71" customWidth="1"/>
    <col min="10754" max="10754" width="67.28515625" style="71" customWidth="1"/>
    <col min="10755" max="10755" width="18" style="71" customWidth="1"/>
    <col min="10756" max="11008" width="9.140625" style="71"/>
    <col min="11009" max="11009" width="21.5703125" style="71" customWidth="1"/>
    <col min="11010" max="11010" width="67.28515625" style="71" customWidth="1"/>
    <col min="11011" max="11011" width="18" style="71" customWidth="1"/>
    <col min="11012" max="11264" width="9.140625" style="71"/>
    <col min="11265" max="11265" width="21.5703125" style="71" customWidth="1"/>
    <col min="11266" max="11266" width="67.28515625" style="71" customWidth="1"/>
    <col min="11267" max="11267" width="18" style="71" customWidth="1"/>
    <col min="11268" max="11520" width="9.140625" style="71"/>
    <col min="11521" max="11521" width="21.5703125" style="71" customWidth="1"/>
    <col min="11522" max="11522" width="67.28515625" style="71" customWidth="1"/>
    <col min="11523" max="11523" width="18" style="71" customWidth="1"/>
    <col min="11524" max="11776" width="9.140625" style="71"/>
    <col min="11777" max="11777" width="21.5703125" style="71" customWidth="1"/>
    <col min="11778" max="11778" width="67.28515625" style="71" customWidth="1"/>
    <col min="11779" max="11779" width="18" style="71" customWidth="1"/>
    <col min="11780" max="12032" width="9.140625" style="71"/>
    <col min="12033" max="12033" width="21.5703125" style="71" customWidth="1"/>
    <col min="12034" max="12034" width="67.28515625" style="71" customWidth="1"/>
    <col min="12035" max="12035" width="18" style="71" customWidth="1"/>
    <col min="12036" max="12288" width="9.140625" style="71"/>
    <col min="12289" max="12289" width="21.5703125" style="71" customWidth="1"/>
    <col min="12290" max="12290" width="67.28515625" style="71" customWidth="1"/>
    <col min="12291" max="12291" width="18" style="71" customWidth="1"/>
    <col min="12292" max="12544" width="9.140625" style="71"/>
    <col min="12545" max="12545" width="21.5703125" style="71" customWidth="1"/>
    <col min="12546" max="12546" width="67.28515625" style="71" customWidth="1"/>
    <col min="12547" max="12547" width="18" style="71" customWidth="1"/>
    <col min="12548" max="12800" width="9.140625" style="71"/>
    <col min="12801" max="12801" width="21.5703125" style="71" customWidth="1"/>
    <col min="12802" max="12802" width="67.28515625" style="71" customWidth="1"/>
    <col min="12803" max="12803" width="18" style="71" customWidth="1"/>
    <col min="12804" max="13056" width="9.140625" style="71"/>
    <col min="13057" max="13057" width="21.5703125" style="71" customWidth="1"/>
    <col min="13058" max="13058" width="67.28515625" style="71" customWidth="1"/>
    <col min="13059" max="13059" width="18" style="71" customWidth="1"/>
    <col min="13060" max="13312" width="9.140625" style="71"/>
    <col min="13313" max="13313" width="21.5703125" style="71" customWidth="1"/>
    <col min="13314" max="13314" width="67.28515625" style="71" customWidth="1"/>
    <col min="13315" max="13315" width="18" style="71" customWidth="1"/>
    <col min="13316" max="13568" width="9.140625" style="71"/>
    <col min="13569" max="13569" width="21.5703125" style="71" customWidth="1"/>
    <col min="13570" max="13570" width="67.28515625" style="71" customWidth="1"/>
    <col min="13571" max="13571" width="18" style="71" customWidth="1"/>
    <col min="13572" max="13824" width="9.140625" style="71"/>
    <col min="13825" max="13825" width="21.5703125" style="71" customWidth="1"/>
    <col min="13826" max="13826" width="67.28515625" style="71" customWidth="1"/>
    <col min="13827" max="13827" width="18" style="71" customWidth="1"/>
    <col min="13828" max="14080" width="9.140625" style="71"/>
    <col min="14081" max="14081" width="21.5703125" style="71" customWidth="1"/>
    <col min="14082" max="14082" width="67.28515625" style="71" customWidth="1"/>
    <col min="14083" max="14083" width="18" style="71" customWidth="1"/>
    <col min="14084" max="14336" width="9.140625" style="71"/>
    <col min="14337" max="14337" width="21.5703125" style="71" customWidth="1"/>
    <col min="14338" max="14338" width="67.28515625" style="71" customWidth="1"/>
    <col min="14339" max="14339" width="18" style="71" customWidth="1"/>
    <col min="14340" max="14592" width="9.140625" style="71"/>
    <col min="14593" max="14593" width="21.5703125" style="71" customWidth="1"/>
    <col min="14594" max="14594" width="67.28515625" style="71" customWidth="1"/>
    <col min="14595" max="14595" width="18" style="71" customWidth="1"/>
    <col min="14596" max="14848" width="9.140625" style="71"/>
    <col min="14849" max="14849" width="21.5703125" style="71" customWidth="1"/>
    <col min="14850" max="14850" width="67.28515625" style="71" customWidth="1"/>
    <col min="14851" max="14851" width="18" style="71" customWidth="1"/>
    <col min="14852" max="15104" width="9.140625" style="71"/>
    <col min="15105" max="15105" width="21.5703125" style="71" customWidth="1"/>
    <col min="15106" max="15106" width="67.28515625" style="71" customWidth="1"/>
    <col min="15107" max="15107" width="18" style="71" customWidth="1"/>
    <col min="15108" max="15360" width="9.140625" style="71"/>
    <col min="15361" max="15361" width="21.5703125" style="71" customWidth="1"/>
    <col min="15362" max="15362" width="67.28515625" style="71" customWidth="1"/>
    <col min="15363" max="15363" width="18" style="71" customWidth="1"/>
    <col min="15364" max="15616" width="9.140625" style="71"/>
    <col min="15617" max="15617" width="21.5703125" style="71" customWidth="1"/>
    <col min="15618" max="15618" width="67.28515625" style="71" customWidth="1"/>
    <col min="15619" max="15619" width="18" style="71" customWidth="1"/>
    <col min="15620" max="15872" width="9.140625" style="71"/>
    <col min="15873" max="15873" width="21.5703125" style="71" customWidth="1"/>
    <col min="15874" max="15874" width="67.28515625" style="71" customWidth="1"/>
    <col min="15875" max="15875" width="18" style="71" customWidth="1"/>
    <col min="15876" max="16128" width="9.140625" style="71"/>
    <col min="16129" max="16129" width="21.5703125" style="71" customWidth="1"/>
    <col min="16130" max="16130" width="67.28515625" style="71" customWidth="1"/>
    <col min="16131" max="16131" width="18" style="71" customWidth="1"/>
    <col min="16132" max="16384" width="9.140625" style="71"/>
  </cols>
  <sheetData>
    <row r="1" spans="1:24" ht="15.75" x14ac:dyDescent="0.2">
      <c r="A1" s="82"/>
      <c r="B1" s="94"/>
      <c r="C1" s="414" t="s">
        <v>596</v>
      </c>
      <c r="D1" s="414"/>
      <c r="E1" s="414"/>
    </row>
    <row r="2" spans="1:24" ht="15" customHeight="1" x14ac:dyDescent="0.2">
      <c r="A2" s="82"/>
      <c r="B2" s="414" t="s">
        <v>128</v>
      </c>
      <c r="C2" s="414"/>
      <c r="D2" s="414"/>
      <c r="E2" s="414"/>
    </row>
    <row r="3" spans="1:24" ht="15" customHeight="1" x14ac:dyDescent="0.2">
      <c r="A3" s="82"/>
      <c r="B3" s="414" t="s">
        <v>166</v>
      </c>
      <c r="C3" s="414"/>
      <c r="D3" s="414"/>
      <c r="E3" s="414"/>
    </row>
    <row r="4" spans="1:24" ht="15" customHeight="1" x14ac:dyDescent="0.2">
      <c r="A4" s="82"/>
      <c r="B4" s="414" t="s">
        <v>167</v>
      </c>
      <c r="C4" s="414"/>
      <c r="D4" s="414"/>
      <c r="E4" s="414"/>
    </row>
    <row r="5" spans="1:24" ht="15" customHeight="1" x14ac:dyDescent="0.2">
      <c r="A5" s="82"/>
      <c r="B5" s="414" t="s">
        <v>504</v>
      </c>
      <c r="C5" s="414"/>
      <c r="D5" s="414"/>
      <c r="E5" s="414"/>
    </row>
    <row r="6" spans="1:24" x14ac:dyDescent="0.2">
      <c r="A6" s="72"/>
    </row>
    <row r="7" spans="1:24" x14ac:dyDescent="0.2">
      <c r="A7" s="413" t="s">
        <v>183</v>
      </c>
      <c r="B7" s="413"/>
      <c r="C7" s="413"/>
      <c r="D7" s="413"/>
      <c r="E7" s="413"/>
    </row>
    <row r="8" spans="1:24" x14ac:dyDescent="0.2">
      <c r="A8" s="413" t="s">
        <v>620</v>
      </c>
      <c r="B8" s="413"/>
      <c r="C8" s="413"/>
      <c r="D8" s="413"/>
      <c r="E8" s="413"/>
    </row>
    <row r="9" spans="1:24" x14ac:dyDescent="0.2">
      <c r="A9" s="365"/>
      <c r="B9" s="91"/>
      <c r="E9" s="71" t="s">
        <v>115</v>
      </c>
    </row>
    <row r="10" spans="1:24" ht="28.5" x14ac:dyDescent="0.2">
      <c r="A10" s="236" t="s">
        <v>184</v>
      </c>
      <c r="B10" s="95" t="s">
        <v>185</v>
      </c>
      <c r="C10" s="236" t="s">
        <v>113</v>
      </c>
      <c r="D10" s="373" t="s">
        <v>621</v>
      </c>
      <c r="E10" s="373" t="s">
        <v>622</v>
      </c>
    </row>
    <row r="11" spans="1:24" x14ac:dyDescent="0.2">
      <c r="A11" s="111">
        <v>1</v>
      </c>
      <c r="B11" s="112">
        <v>2</v>
      </c>
      <c r="C11" s="112">
        <v>3</v>
      </c>
      <c r="D11" s="113">
        <v>4</v>
      </c>
      <c r="E11" s="113">
        <v>5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s="76" customFormat="1" ht="14.25" x14ac:dyDescent="0.2">
      <c r="A12" s="73" t="s">
        <v>129</v>
      </c>
      <c r="B12" s="95" t="s">
        <v>130</v>
      </c>
      <c r="C12" s="143">
        <f>C13+C14+C19+C23+C28+C29+C32+C35+C38+C40+C41</f>
        <v>35305</v>
      </c>
      <c r="D12" s="143">
        <f>D13+D14+D19+D23+D28+D29+D32+D35+D38+D40+D41</f>
        <v>0</v>
      </c>
      <c r="E12" s="96">
        <f t="shared" ref="E12:E51" si="0">+C12+D12</f>
        <v>35305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</row>
    <row r="13" spans="1:24" s="76" customFormat="1" ht="14.25" x14ac:dyDescent="0.2">
      <c r="A13" s="73" t="s">
        <v>186</v>
      </c>
      <c r="B13" s="95" t="s">
        <v>187</v>
      </c>
      <c r="C13" s="143">
        <v>27473</v>
      </c>
      <c r="D13" s="96"/>
      <c r="E13" s="96">
        <f t="shared" si="0"/>
        <v>27473</v>
      </c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</row>
    <row r="14" spans="1:24" s="76" customFormat="1" ht="32.25" customHeight="1" x14ac:dyDescent="0.2">
      <c r="A14" s="73" t="s">
        <v>131</v>
      </c>
      <c r="B14" s="95" t="s">
        <v>188</v>
      </c>
      <c r="C14" s="143">
        <f>C16+C15+C17+C18</f>
        <v>1076</v>
      </c>
      <c r="D14" s="143">
        <f>D16+D15+D17+D18</f>
        <v>0</v>
      </c>
      <c r="E14" s="96">
        <f t="shared" si="0"/>
        <v>1076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</row>
    <row r="15" spans="1:24" s="76" customFormat="1" ht="29.25" customHeight="1" x14ac:dyDescent="0.2">
      <c r="A15" s="74" t="s">
        <v>189</v>
      </c>
      <c r="B15" s="97" t="s">
        <v>190</v>
      </c>
      <c r="C15" s="144">
        <v>1076</v>
      </c>
      <c r="D15" s="96"/>
      <c r="E15" s="96">
        <f t="shared" si="0"/>
        <v>1076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</row>
    <row r="16" spans="1:24" s="76" customFormat="1" ht="75" x14ac:dyDescent="0.2">
      <c r="A16" s="74" t="s">
        <v>191</v>
      </c>
      <c r="B16" s="97" t="s">
        <v>192</v>
      </c>
      <c r="C16" s="144"/>
      <c r="D16" s="96"/>
      <c r="E16" s="96">
        <f t="shared" si="0"/>
        <v>0</v>
      </c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</row>
    <row r="17" spans="1:24" s="76" customFormat="1" ht="60" x14ac:dyDescent="0.2">
      <c r="A17" s="74" t="s">
        <v>193</v>
      </c>
      <c r="B17" s="97" t="s">
        <v>194</v>
      </c>
      <c r="C17" s="144"/>
      <c r="D17" s="96"/>
      <c r="E17" s="96">
        <f t="shared" si="0"/>
        <v>0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</row>
    <row r="18" spans="1:24" s="76" customFormat="1" ht="60" x14ac:dyDescent="0.2">
      <c r="A18" s="74" t="s">
        <v>195</v>
      </c>
      <c r="B18" s="97" t="s">
        <v>196</v>
      </c>
      <c r="C18" s="144"/>
      <c r="D18" s="96"/>
      <c r="E18" s="96">
        <f t="shared" si="0"/>
        <v>0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</row>
    <row r="19" spans="1:24" s="76" customFormat="1" ht="14.25" x14ac:dyDescent="0.2">
      <c r="A19" s="73" t="s">
        <v>197</v>
      </c>
      <c r="B19" s="95" t="s">
        <v>132</v>
      </c>
      <c r="C19" s="143">
        <f>C20+C21+C22</f>
        <v>892</v>
      </c>
      <c r="D19" s="143">
        <f>D20+D21+D22</f>
        <v>0</v>
      </c>
      <c r="E19" s="96">
        <f t="shared" si="0"/>
        <v>892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</row>
    <row r="20" spans="1:24" s="76" customFormat="1" x14ac:dyDescent="0.2">
      <c r="A20" s="74" t="s">
        <v>198</v>
      </c>
      <c r="B20" s="97" t="s">
        <v>133</v>
      </c>
      <c r="C20" s="143">
        <v>615</v>
      </c>
      <c r="D20" s="96"/>
      <c r="E20" s="96">
        <f t="shared" si="0"/>
        <v>615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</row>
    <row r="21" spans="1:24" s="76" customFormat="1" x14ac:dyDescent="0.2">
      <c r="A21" s="74" t="s">
        <v>199</v>
      </c>
      <c r="B21" s="97" t="s">
        <v>134</v>
      </c>
      <c r="C21" s="144">
        <v>177</v>
      </c>
      <c r="D21" s="96"/>
      <c r="E21" s="96">
        <f t="shared" si="0"/>
        <v>177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</row>
    <row r="22" spans="1:24" s="76" customFormat="1" ht="30" x14ac:dyDescent="0.2">
      <c r="A22" s="74" t="s">
        <v>200</v>
      </c>
      <c r="B22" s="97" t="s">
        <v>135</v>
      </c>
      <c r="C22" s="144">
        <v>100</v>
      </c>
      <c r="D22" s="96"/>
      <c r="E22" s="96">
        <f t="shared" si="0"/>
        <v>100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</row>
    <row r="23" spans="1:24" s="76" customFormat="1" ht="14.25" x14ac:dyDescent="0.2">
      <c r="A23" s="73" t="s">
        <v>201</v>
      </c>
      <c r="B23" s="95" t="s">
        <v>136</v>
      </c>
      <c r="C23" s="143">
        <f>C24</f>
        <v>2600</v>
      </c>
      <c r="D23" s="143">
        <f>D24</f>
        <v>0</v>
      </c>
      <c r="E23" s="96">
        <f t="shared" si="0"/>
        <v>2600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</row>
    <row r="24" spans="1:24" s="76" customFormat="1" x14ac:dyDescent="0.2">
      <c r="A24" s="74" t="s">
        <v>202</v>
      </c>
      <c r="B24" s="97" t="s">
        <v>137</v>
      </c>
      <c r="C24" s="144">
        <v>2600</v>
      </c>
      <c r="D24" s="96"/>
      <c r="E24" s="96">
        <f t="shared" si="0"/>
        <v>2600</v>
      </c>
      <c r="F24" s="84"/>
      <c r="G24" s="84"/>
      <c r="H24" s="84"/>
      <c r="I24" s="84"/>
      <c r="J24" s="84"/>
      <c r="K24" s="84"/>
      <c r="L24" s="84"/>
      <c r="M24" s="84"/>
      <c r="N24" s="84"/>
    </row>
    <row r="25" spans="1:24" s="76" customFormat="1" ht="28.5" hidden="1" x14ac:dyDescent="0.2">
      <c r="A25" s="73" t="s">
        <v>203</v>
      </c>
      <c r="B25" s="95" t="s">
        <v>204</v>
      </c>
      <c r="C25" s="143">
        <f>C26+C27</f>
        <v>0</v>
      </c>
      <c r="D25" s="96"/>
      <c r="E25" s="96">
        <f t="shared" si="0"/>
        <v>0</v>
      </c>
      <c r="F25" s="84"/>
      <c r="G25" s="84"/>
      <c r="H25" s="84"/>
      <c r="I25" s="84"/>
      <c r="J25" s="84"/>
      <c r="K25" s="84"/>
      <c r="L25" s="84"/>
      <c r="M25" s="84"/>
      <c r="N25" s="84"/>
    </row>
    <row r="26" spans="1:24" s="76" customFormat="1" hidden="1" x14ac:dyDescent="0.2">
      <c r="A26" s="74" t="s">
        <v>205</v>
      </c>
      <c r="B26" s="97" t="s">
        <v>206</v>
      </c>
      <c r="C26" s="144"/>
      <c r="D26" s="96"/>
      <c r="E26" s="96">
        <f t="shared" si="0"/>
        <v>0</v>
      </c>
      <c r="F26" s="84"/>
      <c r="G26" s="84"/>
      <c r="H26" s="84"/>
      <c r="I26" s="84"/>
      <c r="J26" s="84"/>
      <c r="K26" s="84"/>
      <c r="L26" s="84"/>
      <c r="M26" s="84"/>
      <c r="N26" s="84"/>
    </row>
    <row r="27" spans="1:24" s="76" customFormat="1" ht="30" hidden="1" x14ac:dyDescent="0.2">
      <c r="A27" s="74" t="s">
        <v>207</v>
      </c>
      <c r="B27" s="98" t="s">
        <v>208</v>
      </c>
      <c r="C27" s="144"/>
      <c r="D27" s="96"/>
      <c r="E27" s="96">
        <f t="shared" si="0"/>
        <v>0</v>
      </c>
      <c r="F27" s="84"/>
      <c r="G27" s="84"/>
      <c r="H27" s="84"/>
      <c r="I27" s="84"/>
      <c r="J27" s="84"/>
      <c r="K27" s="84"/>
      <c r="L27" s="84"/>
      <c r="M27" s="84"/>
      <c r="N27" s="84"/>
    </row>
    <row r="28" spans="1:24" s="76" customFormat="1" x14ac:dyDescent="0.2">
      <c r="A28" s="73" t="s">
        <v>209</v>
      </c>
      <c r="B28" s="99" t="s">
        <v>138</v>
      </c>
      <c r="C28" s="144">
        <v>900</v>
      </c>
      <c r="D28" s="96"/>
      <c r="E28" s="96">
        <f t="shared" si="0"/>
        <v>900</v>
      </c>
      <c r="F28" s="84"/>
      <c r="G28" s="84"/>
      <c r="H28" s="84"/>
      <c r="I28" s="84"/>
      <c r="J28" s="84"/>
      <c r="K28" s="84"/>
      <c r="L28" s="84"/>
      <c r="M28" s="84"/>
      <c r="N28" s="84"/>
    </row>
    <row r="29" spans="1:24" s="76" customFormat="1" ht="42.75" x14ac:dyDescent="0.2">
      <c r="A29" s="73" t="s">
        <v>210</v>
      </c>
      <c r="B29" s="99" t="s">
        <v>139</v>
      </c>
      <c r="C29" s="143">
        <f>C30+C31</f>
        <v>1050</v>
      </c>
      <c r="D29" s="143">
        <f>D30+D31</f>
        <v>0</v>
      </c>
      <c r="E29" s="96">
        <f t="shared" si="0"/>
        <v>1050</v>
      </c>
      <c r="F29" s="84"/>
      <c r="G29" s="84"/>
      <c r="H29" s="84"/>
      <c r="I29" s="84"/>
      <c r="J29" s="84"/>
      <c r="K29" s="84"/>
      <c r="L29" s="84"/>
      <c r="M29" s="84"/>
      <c r="N29" s="84"/>
    </row>
    <row r="30" spans="1:24" s="76" customFormat="1" ht="75" x14ac:dyDescent="0.2">
      <c r="A30" s="74" t="s">
        <v>285</v>
      </c>
      <c r="B30" s="98" t="s">
        <v>283</v>
      </c>
      <c r="C30" s="145">
        <v>450</v>
      </c>
      <c r="D30" s="96"/>
      <c r="E30" s="96">
        <f t="shared" si="0"/>
        <v>450</v>
      </c>
      <c r="F30" s="84"/>
      <c r="G30" s="84"/>
      <c r="H30" s="84"/>
      <c r="I30" s="84"/>
      <c r="J30" s="84"/>
      <c r="K30" s="84"/>
      <c r="L30" s="84"/>
      <c r="M30" s="84"/>
      <c r="N30" s="84"/>
    </row>
    <row r="31" spans="1:24" s="76" customFormat="1" ht="60" x14ac:dyDescent="0.2">
      <c r="A31" s="75" t="s">
        <v>286</v>
      </c>
      <c r="B31" s="98" t="s">
        <v>284</v>
      </c>
      <c r="C31" s="146">
        <v>600</v>
      </c>
      <c r="D31" s="96"/>
      <c r="E31" s="96">
        <f t="shared" si="0"/>
        <v>600</v>
      </c>
      <c r="F31" s="84"/>
      <c r="G31" s="84"/>
      <c r="H31" s="84"/>
      <c r="I31" s="84"/>
      <c r="J31" s="84"/>
      <c r="K31" s="84"/>
      <c r="L31" s="84"/>
      <c r="M31" s="84"/>
      <c r="N31" s="84"/>
    </row>
    <row r="32" spans="1:24" s="76" customFormat="1" ht="28.5" x14ac:dyDescent="0.2">
      <c r="A32" s="73" t="s">
        <v>211</v>
      </c>
      <c r="B32" s="99" t="s">
        <v>212</v>
      </c>
      <c r="C32" s="146">
        <f>C33+C34</f>
        <v>454</v>
      </c>
      <c r="D32" s="146">
        <f>D33+D34</f>
        <v>0</v>
      </c>
      <c r="E32" s="96">
        <f t="shared" si="0"/>
        <v>454</v>
      </c>
      <c r="F32" s="84"/>
      <c r="G32" s="84"/>
      <c r="H32" s="84"/>
      <c r="I32" s="84"/>
      <c r="J32" s="84"/>
      <c r="K32" s="84"/>
      <c r="L32" s="84"/>
      <c r="M32" s="84"/>
      <c r="N32" s="84"/>
    </row>
    <row r="33" spans="1:14" s="76" customFormat="1" ht="30" x14ac:dyDescent="0.2">
      <c r="A33" s="74" t="s">
        <v>213</v>
      </c>
      <c r="B33" s="98" t="s">
        <v>214</v>
      </c>
      <c r="C33" s="146">
        <v>454</v>
      </c>
      <c r="D33" s="96"/>
      <c r="E33" s="96">
        <f t="shared" si="0"/>
        <v>454</v>
      </c>
      <c r="F33" s="84"/>
      <c r="G33" s="84"/>
      <c r="H33" s="84"/>
      <c r="I33" s="84"/>
      <c r="J33" s="84"/>
      <c r="K33" s="84"/>
      <c r="L33" s="84"/>
      <c r="M33" s="84"/>
      <c r="N33" s="84"/>
    </row>
    <row r="34" spans="1:14" s="76" customFormat="1" hidden="1" x14ac:dyDescent="0.2">
      <c r="A34" s="74" t="s">
        <v>215</v>
      </c>
      <c r="B34" s="98" t="s">
        <v>216</v>
      </c>
      <c r="C34" s="146"/>
      <c r="D34" s="96"/>
      <c r="E34" s="96">
        <f t="shared" si="0"/>
        <v>0</v>
      </c>
      <c r="F34" s="84"/>
      <c r="G34" s="84"/>
      <c r="H34" s="84"/>
      <c r="I34" s="84"/>
      <c r="J34" s="84"/>
      <c r="K34" s="84"/>
      <c r="L34" s="84"/>
      <c r="M34" s="84"/>
      <c r="N34" s="84"/>
    </row>
    <row r="35" spans="1:14" s="76" customFormat="1" ht="28.5" x14ac:dyDescent="0.2">
      <c r="A35" s="73" t="s">
        <v>217</v>
      </c>
      <c r="B35" s="99" t="s">
        <v>218</v>
      </c>
      <c r="C35" s="146">
        <f>C36+C37</f>
        <v>139</v>
      </c>
      <c r="D35" s="146">
        <f>D36+D37</f>
        <v>0</v>
      </c>
      <c r="E35" s="96">
        <f t="shared" si="0"/>
        <v>139</v>
      </c>
      <c r="F35" s="84"/>
      <c r="G35" s="84"/>
      <c r="H35" s="84"/>
      <c r="I35" s="84"/>
      <c r="J35" s="84"/>
      <c r="K35" s="84"/>
      <c r="L35" s="84"/>
      <c r="M35" s="84"/>
      <c r="N35" s="84"/>
    </row>
    <row r="36" spans="1:14" s="76" customFormat="1" ht="30" hidden="1" x14ac:dyDescent="0.2">
      <c r="A36" s="74" t="s">
        <v>219</v>
      </c>
      <c r="B36" s="98" t="s">
        <v>220</v>
      </c>
      <c r="C36" s="145"/>
      <c r="D36" s="96"/>
      <c r="E36" s="96">
        <f t="shared" si="0"/>
        <v>0</v>
      </c>
      <c r="F36" s="84"/>
      <c r="G36" s="84"/>
      <c r="H36" s="84"/>
      <c r="I36" s="84"/>
      <c r="J36" s="84"/>
      <c r="K36" s="84"/>
      <c r="L36" s="84"/>
      <c r="M36" s="84"/>
      <c r="N36" s="84"/>
    </row>
    <row r="37" spans="1:14" s="76" customFormat="1" ht="30" x14ac:dyDescent="0.2">
      <c r="A37" s="74" t="s">
        <v>221</v>
      </c>
      <c r="B37" s="98" t="s">
        <v>222</v>
      </c>
      <c r="C37" s="146">
        <v>139</v>
      </c>
      <c r="D37" s="96"/>
      <c r="E37" s="96">
        <f t="shared" si="0"/>
        <v>139</v>
      </c>
      <c r="F37" s="84"/>
      <c r="G37" s="84"/>
      <c r="H37" s="84"/>
      <c r="I37" s="84"/>
      <c r="J37" s="84"/>
      <c r="K37" s="84"/>
      <c r="L37" s="84"/>
      <c r="M37" s="84"/>
      <c r="N37" s="84"/>
    </row>
    <row r="38" spans="1:14" s="76" customFormat="1" ht="28.5" x14ac:dyDescent="0.2">
      <c r="A38" s="73" t="s">
        <v>140</v>
      </c>
      <c r="B38" s="99" t="s">
        <v>141</v>
      </c>
      <c r="C38" s="146">
        <f>C39</f>
        <v>150</v>
      </c>
      <c r="D38" s="146">
        <f>D39</f>
        <v>0</v>
      </c>
      <c r="E38" s="96">
        <f t="shared" si="0"/>
        <v>150</v>
      </c>
      <c r="F38" s="84"/>
      <c r="G38" s="84"/>
      <c r="H38" s="84"/>
      <c r="I38" s="84"/>
      <c r="J38" s="84"/>
      <c r="K38" s="84"/>
      <c r="L38" s="84"/>
      <c r="M38" s="84"/>
      <c r="N38" s="84"/>
    </row>
    <row r="39" spans="1:14" s="76" customFormat="1" ht="30" x14ac:dyDescent="0.2">
      <c r="A39" s="75">
        <v>1.14060000000004E+16</v>
      </c>
      <c r="B39" s="98" t="s">
        <v>223</v>
      </c>
      <c r="C39" s="145">
        <v>150</v>
      </c>
      <c r="D39" s="96"/>
      <c r="E39" s="96">
        <f t="shared" si="0"/>
        <v>150</v>
      </c>
      <c r="F39" s="84"/>
      <c r="G39" s="84"/>
      <c r="H39" s="84"/>
      <c r="I39" s="84"/>
      <c r="J39" s="84"/>
      <c r="K39" s="84"/>
      <c r="L39" s="84"/>
      <c r="M39" s="84"/>
      <c r="N39" s="84"/>
    </row>
    <row r="40" spans="1:14" s="76" customFormat="1" ht="14.25" x14ac:dyDescent="0.2">
      <c r="A40" s="73" t="s">
        <v>224</v>
      </c>
      <c r="B40" s="99" t="s">
        <v>142</v>
      </c>
      <c r="C40" s="146">
        <v>411</v>
      </c>
      <c r="D40" s="96"/>
      <c r="E40" s="96">
        <f t="shared" si="0"/>
        <v>411</v>
      </c>
      <c r="F40" s="84"/>
      <c r="G40" s="84"/>
      <c r="H40" s="84"/>
      <c r="I40" s="84"/>
      <c r="J40" s="84"/>
      <c r="K40" s="84"/>
      <c r="L40" s="84"/>
      <c r="M40" s="84"/>
      <c r="N40" s="84"/>
    </row>
    <row r="41" spans="1:14" s="76" customFormat="1" ht="14.25" x14ac:dyDescent="0.2">
      <c r="A41" s="73" t="s">
        <v>143</v>
      </c>
      <c r="B41" s="100" t="s">
        <v>144</v>
      </c>
      <c r="C41" s="146">
        <f>C42</f>
        <v>160</v>
      </c>
      <c r="D41" s="146">
        <f>D42</f>
        <v>0</v>
      </c>
      <c r="E41" s="96">
        <f t="shared" si="0"/>
        <v>160</v>
      </c>
      <c r="F41" s="84"/>
      <c r="G41" s="84"/>
      <c r="H41" s="84"/>
      <c r="I41" s="84"/>
      <c r="J41" s="84"/>
      <c r="K41" s="84"/>
      <c r="L41" s="84"/>
      <c r="M41" s="84"/>
      <c r="N41" s="84"/>
    </row>
    <row r="42" spans="1:14" s="76" customFormat="1" x14ac:dyDescent="0.2">
      <c r="A42" s="74" t="s">
        <v>225</v>
      </c>
      <c r="B42" s="101" t="s">
        <v>226</v>
      </c>
      <c r="C42" s="146">
        <v>160</v>
      </c>
      <c r="D42" s="96"/>
      <c r="E42" s="96">
        <f t="shared" si="0"/>
        <v>160</v>
      </c>
      <c r="F42" s="84"/>
      <c r="G42" s="84"/>
      <c r="H42" s="84"/>
      <c r="I42" s="84"/>
      <c r="J42" s="84"/>
      <c r="K42" s="84"/>
      <c r="L42" s="84"/>
      <c r="M42" s="84"/>
      <c r="N42" s="84"/>
    </row>
    <row r="43" spans="1:14" s="77" customFormat="1" ht="14.25" x14ac:dyDescent="0.2">
      <c r="A43" s="73" t="s">
        <v>227</v>
      </c>
      <c r="B43" s="102" t="s">
        <v>145</v>
      </c>
      <c r="C43" s="67">
        <f>C44</f>
        <v>504132.44270000001</v>
      </c>
      <c r="D43" s="67">
        <f>D44</f>
        <v>79479.546230000007</v>
      </c>
      <c r="E43" s="96">
        <f t="shared" si="0"/>
        <v>583611.98892999999</v>
      </c>
      <c r="F43" s="84"/>
      <c r="G43" s="84"/>
      <c r="H43" s="84"/>
      <c r="I43" s="84"/>
      <c r="J43" s="84"/>
      <c r="K43" s="84"/>
      <c r="L43" s="84"/>
      <c r="M43" s="84"/>
      <c r="N43" s="84"/>
    </row>
    <row r="44" spans="1:14" s="70" customFormat="1" ht="30" x14ac:dyDescent="0.2">
      <c r="A44" s="74" t="s">
        <v>228</v>
      </c>
      <c r="B44" s="103" t="s">
        <v>229</v>
      </c>
      <c r="C44" s="68">
        <f>C45+C48+C66+C94</f>
        <v>504132.44270000001</v>
      </c>
      <c r="D44" s="68">
        <f>D45+D48+D66+D94</f>
        <v>79479.546230000007</v>
      </c>
      <c r="E44" s="96">
        <f t="shared" si="0"/>
        <v>583611.98892999999</v>
      </c>
      <c r="F44" s="84"/>
      <c r="G44" s="84"/>
      <c r="H44" s="84"/>
      <c r="I44" s="84"/>
      <c r="J44" s="84"/>
      <c r="K44" s="84"/>
      <c r="L44" s="84"/>
      <c r="M44" s="84"/>
      <c r="N44" s="84"/>
    </row>
    <row r="45" spans="1:14" s="78" customFormat="1" ht="28.5" customHeight="1" x14ac:dyDescent="0.2">
      <c r="A45" s="79" t="s">
        <v>230</v>
      </c>
      <c r="B45" s="104" t="s">
        <v>231</v>
      </c>
      <c r="C45" s="67">
        <f>C46+C47</f>
        <v>159016.4</v>
      </c>
      <c r="D45" s="67">
        <f>D46+D47</f>
        <v>4687.1779999999999</v>
      </c>
      <c r="E45" s="96">
        <f t="shared" si="0"/>
        <v>163703.57799999998</v>
      </c>
      <c r="F45" s="85"/>
      <c r="G45" s="84"/>
      <c r="H45" s="84"/>
      <c r="I45" s="84"/>
      <c r="J45" s="84"/>
      <c r="K45" s="84"/>
      <c r="L45" s="84"/>
      <c r="M45" s="84"/>
      <c r="N45" s="84"/>
    </row>
    <row r="46" spans="1:14" s="70" customFormat="1" ht="30" x14ac:dyDescent="0.2">
      <c r="A46" s="74" t="s">
        <v>232</v>
      </c>
      <c r="B46" s="103" t="s">
        <v>146</v>
      </c>
      <c r="C46" s="68">
        <v>148976.5</v>
      </c>
      <c r="D46" s="96"/>
      <c r="E46" s="96">
        <f t="shared" si="0"/>
        <v>148976.5</v>
      </c>
      <c r="F46" s="84"/>
      <c r="G46" s="84"/>
      <c r="H46" s="84"/>
      <c r="I46" s="84"/>
      <c r="J46" s="84"/>
      <c r="K46" s="84"/>
      <c r="L46" s="84"/>
      <c r="M46" s="84"/>
      <c r="N46" s="84"/>
    </row>
    <row r="47" spans="1:14" s="70" customFormat="1" ht="30" x14ac:dyDescent="0.2">
      <c r="A47" s="74" t="s">
        <v>233</v>
      </c>
      <c r="B47" s="103" t="s">
        <v>234</v>
      </c>
      <c r="C47" s="68">
        <v>10039.9</v>
      </c>
      <c r="D47" s="96">
        <v>4687.1779999999999</v>
      </c>
      <c r="E47" s="96">
        <f t="shared" si="0"/>
        <v>14727.078</v>
      </c>
      <c r="F47" s="84"/>
      <c r="G47" s="84"/>
      <c r="H47" s="84"/>
      <c r="I47" s="84"/>
      <c r="J47" s="84"/>
      <c r="K47" s="84"/>
      <c r="L47" s="84"/>
      <c r="M47" s="84"/>
      <c r="N47" s="84"/>
    </row>
    <row r="48" spans="1:14" s="78" customFormat="1" ht="38.25" customHeight="1" x14ac:dyDescent="0.2">
      <c r="A48" s="79" t="s">
        <v>235</v>
      </c>
      <c r="B48" s="104" t="s">
        <v>156</v>
      </c>
      <c r="C48" s="67">
        <f>SUM(C49:C64)</f>
        <v>39524.042699999998</v>
      </c>
      <c r="D48" s="67">
        <f t="shared" ref="D48:E48" si="1">SUM(D49:D64)</f>
        <v>26.040300000000116</v>
      </c>
      <c r="E48" s="67">
        <f t="shared" si="1"/>
        <v>39550.082999999999</v>
      </c>
      <c r="F48" s="84">
        <v>39550.082999999999</v>
      </c>
      <c r="G48" s="84"/>
      <c r="H48" s="84"/>
      <c r="I48" s="84"/>
      <c r="J48" s="84"/>
      <c r="K48" s="84"/>
      <c r="L48" s="84"/>
      <c r="M48" s="84"/>
      <c r="N48" s="84"/>
    </row>
    <row r="49" spans="1:14" s="78" customFormat="1" ht="60.75" customHeight="1" x14ac:dyDescent="0.2">
      <c r="A49" s="80" t="s">
        <v>247</v>
      </c>
      <c r="B49" s="105" t="s">
        <v>147</v>
      </c>
      <c r="C49" s="68">
        <v>6280.8</v>
      </c>
      <c r="D49" s="96"/>
      <c r="E49" s="96">
        <f t="shared" si="0"/>
        <v>6280.8</v>
      </c>
      <c r="F49" s="84">
        <f>E48-F48</f>
        <v>0</v>
      </c>
      <c r="G49" s="84"/>
      <c r="H49" s="84"/>
      <c r="I49" s="84"/>
      <c r="J49" s="84"/>
      <c r="K49" s="84"/>
      <c r="L49" s="84"/>
      <c r="M49" s="84"/>
      <c r="N49" s="84"/>
    </row>
    <row r="50" spans="1:14" s="78" customFormat="1" ht="78" customHeight="1" x14ac:dyDescent="0.2">
      <c r="A50" s="80" t="s">
        <v>247</v>
      </c>
      <c r="B50" s="105" t="s">
        <v>111</v>
      </c>
      <c r="C50" s="68">
        <v>11086.7</v>
      </c>
      <c r="D50" s="96"/>
      <c r="E50" s="96">
        <f t="shared" si="0"/>
        <v>11086.7</v>
      </c>
      <c r="F50" s="84"/>
      <c r="G50" s="84"/>
      <c r="H50" s="84"/>
      <c r="I50" s="84"/>
      <c r="J50" s="84"/>
      <c r="K50" s="84"/>
      <c r="L50" s="84"/>
      <c r="M50" s="84"/>
      <c r="N50" s="84"/>
    </row>
    <row r="51" spans="1:14" s="78" customFormat="1" ht="78" customHeight="1" x14ac:dyDescent="0.2">
      <c r="A51" s="80" t="s">
        <v>247</v>
      </c>
      <c r="B51" s="105" t="s">
        <v>568</v>
      </c>
      <c r="C51" s="68">
        <v>1980</v>
      </c>
      <c r="D51" s="96"/>
      <c r="E51" s="96">
        <f t="shared" si="0"/>
        <v>1980</v>
      </c>
      <c r="F51" s="84"/>
      <c r="G51" s="84"/>
      <c r="H51" s="84"/>
      <c r="I51" s="84"/>
      <c r="J51" s="84"/>
      <c r="K51" s="84"/>
      <c r="L51" s="84"/>
      <c r="M51" s="84"/>
      <c r="N51" s="84"/>
    </row>
    <row r="52" spans="1:14" s="78" customFormat="1" ht="60" x14ac:dyDescent="0.2">
      <c r="A52" s="74" t="s">
        <v>508</v>
      </c>
      <c r="B52" s="106" t="s">
        <v>509</v>
      </c>
      <c r="C52" s="68">
        <v>1130</v>
      </c>
      <c r="D52" s="96"/>
      <c r="E52" s="96">
        <f>+C52+D52</f>
        <v>1130</v>
      </c>
      <c r="F52" s="84"/>
      <c r="G52" s="84"/>
      <c r="H52" s="84"/>
      <c r="I52" s="84"/>
      <c r="J52" s="84"/>
      <c r="K52" s="84"/>
      <c r="L52" s="84"/>
      <c r="M52" s="84"/>
      <c r="N52" s="84"/>
    </row>
    <row r="53" spans="1:14" s="78" customFormat="1" ht="45" x14ac:dyDescent="0.2">
      <c r="A53" s="80" t="s">
        <v>236</v>
      </c>
      <c r="B53" s="105" t="s">
        <v>157</v>
      </c>
      <c r="C53" s="68">
        <v>2250</v>
      </c>
      <c r="D53" s="96"/>
      <c r="E53" s="96">
        <f t="shared" ref="E53:E98" si="2">+C53+D53</f>
        <v>2250</v>
      </c>
      <c r="F53" s="84"/>
      <c r="G53" s="84"/>
      <c r="H53" s="84"/>
      <c r="I53" s="84"/>
      <c r="J53" s="84"/>
      <c r="K53" s="84"/>
      <c r="L53" s="84"/>
      <c r="M53" s="84"/>
      <c r="N53" s="84"/>
    </row>
    <row r="54" spans="1:14" s="78" customFormat="1" ht="30" x14ac:dyDescent="0.2">
      <c r="A54" s="74" t="s">
        <v>511</v>
      </c>
      <c r="B54" s="105" t="s">
        <v>512</v>
      </c>
      <c r="C54" s="68">
        <v>11403.412100000001</v>
      </c>
      <c r="D54" s="96">
        <f>-2000-0.0121</f>
        <v>-2000.0120999999999</v>
      </c>
      <c r="E54" s="96">
        <f t="shared" si="2"/>
        <v>9403.4000000000015</v>
      </c>
      <c r="F54" s="84"/>
      <c r="G54" s="84"/>
      <c r="H54" s="84"/>
      <c r="I54" s="84"/>
      <c r="J54" s="84"/>
      <c r="K54" s="84"/>
      <c r="L54" s="84"/>
      <c r="M54" s="84"/>
      <c r="N54" s="84"/>
    </row>
    <row r="55" spans="1:14" s="78" customFormat="1" ht="30" x14ac:dyDescent="0.2">
      <c r="A55" s="80" t="s">
        <v>505</v>
      </c>
      <c r="B55" s="105" t="s">
        <v>506</v>
      </c>
      <c r="C55" s="68">
        <v>752.2</v>
      </c>
      <c r="D55" s="96"/>
      <c r="E55" s="96">
        <f t="shared" si="2"/>
        <v>752.2</v>
      </c>
      <c r="F55" s="84"/>
      <c r="G55" s="84"/>
      <c r="H55" s="84"/>
      <c r="I55" s="84"/>
      <c r="J55" s="84"/>
      <c r="K55" s="84"/>
      <c r="L55" s="84"/>
      <c r="M55" s="84"/>
      <c r="N55" s="84"/>
    </row>
    <row r="56" spans="1:14" s="78" customFormat="1" ht="30" x14ac:dyDescent="0.2">
      <c r="A56" s="80" t="s">
        <v>237</v>
      </c>
      <c r="B56" s="105" t="s">
        <v>513</v>
      </c>
      <c r="C56" s="68">
        <v>1315.9305999999999</v>
      </c>
      <c r="D56" s="96">
        <v>-396.93060000000003</v>
      </c>
      <c r="E56" s="96">
        <f t="shared" si="2"/>
        <v>918.99999999999989</v>
      </c>
      <c r="F56" s="84"/>
      <c r="G56" s="84"/>
      <c r="H56" s="84"/>
      <c r="I56" s="84"/>
      <c r="J56" s="84"/>
      <c r="K56" s="84"/>
      <c r="L56" s="84"/>
      <c r="M56" s="84"/>
      <c r="N56" s="84"/>
    </row>
    <row r="57" spans="1:14" s="78" customFormat="1" ht="45.75" customHeight="1" x14ac:dyDescent="0.2">
      <c r="A57" s="80" t="s">
        <v>243</v>
      </c>
      <c r="B57" s="105" t="s">
        <v>510</v>
      </c>
      <c r="C57" s="68"/>
      <c r="D57" s="96"/>
      <c r="E57" s="96">
        <f t="shared" si="2"/>
        <v>0</v>
      </c>
      <c r="F57" s="84"/>
      <c r="G57" s="84"/>
      <c r="H57" s="84"/>
      <c r="I57" s="84"/>
      <c r="J57" s="84"/>
      <c r="K57" s="84"/>
      <c r="L57" s="84"/>
      <c r="M57" s="84"/>
      <c r="N57" s="84"/>
    </row>
    <row r="58" spans="1:14" s="78" customFormat="1" ht="31.5" hidden="1" customHeight="1" x14ac:dyDescent="0.2">
      <c r="A58" s="80" t="s">
        <v>237</v>
      </c>
      <c r="B58" s="105" t="s">
        <v>238</v>
      </c>
      <c r="C58" s="68"/>
      <c r="D58" s="96"/>
      <c r="E58" s="96">
        <f t="shared" si="2"/>
        <v>0</v>
      </c>
      <c r="F58" s="84"/>
      <c r="G58" s="84"/>
      <c r="H58" s="84"/>
      <c r="I58" s="84"/>
      <c r="J58" s="84"/>
      <c r="K58" s="84"/>
      <c r="L58" s="84"/>
      <c r="M58" s="84"/>
      <c r="N58" s="84"/>
    </row>
    <row r="59" spans="1:14" s="78" customFormat="1" ht="45" hidden="1" x14ac:dyDescent="0.2">
      <c r="A59" s="80" t="s">
        <v>239</v>
      </c>
      <c r="B59" s="105" t="s">
        <v>240</v>
      </c>
      <c r="C59" s="68"/>
      <c r="D59" s="96"/>
      <c r="E59" s="96">
        <f t="shared" si="2"/>
        <v>0</v>
      </c>
      <c r="F59" s="84"/>
      <c r="G59" s="84"/>
      <c r="H59" s="84"/>
      <c r="I59" s="84"/>
      <c r="J59" s="84"/>
      <c r="K59" s="84"/>
      <c r="L59" s="84"/>
      <c r="M59" s="84"/>
      <c r="N59" s="84"/>
    </row>
    <row r="60" spans="1:14" s="78" customFormat="1" ht="45" hidden="1" x14ac:dyDescent="0.2">
      <c r="A60" s="80" t="s">
        <v>241</v>
      </c>
      <c r="B60" s="105" t="s">
        <v>242</v>
      </c>
      <c r="C60" s="68"/>
      <c r="D60" s="96"/>
      <c r="E60" s="96">
        <f t="shared" si="2"/>
        <v>0</v>
      </c>
      <c r="F60" s="84"/>
      <c r="G60" s="84"/>
      <c r="H60" s="84"/>
      <c r="I60" s="84"/>
      <c r="J60" s="84"/>
      <c r="K60" s="84"/>
      <c r="L60" s="84"/>
      <c r="M60" s="84"/>
      <c r="N60" s="84"/>
    </row>
    <row r="61" spans="1:14" s="78" customFormat="1" ht="30" hidden="1" x14ac:dyDescent="0.2">
      <c r="A61" s="74" t="s">
        <v>243</v>
      </c>
      <c r="B61" s="106" t="s">
        <v>244</v>
      </c>
      <c r="C61" s="68"/>
      <c r="D61" s="96"/>
      <c r="E61" s="96">
        <f t="shared" si="2"/>
        <v>0</v>
      </c>
      <c r="F61" s="84"/>
      <c r="G61" s="84"/>
      <c r="H61" s="84"/>
      <c r="I61" s="84"/>
      <c r="J61" s="84"/>
      <c r="K61" s="84"/>
      <c r="L61" s="84"/>
      <c r="M61" s="84"/>
      <c r="N61" s="84"/>
    </row>
    <row r="62" spans="1:14" s="78" customFormat="1" ht="45" hidden="1" x14ac:dyDescent="0.2">
      <c r="A62" s="74" t="s">
        <v>245</v>
      </c>
      <c r="B62" s="106" t="s">
        <v>246</v>
      </c>
      <c r="C62" s="68"/>
      <c r="D62" s="96"/>
      <c r="E62" s="96">
        <f t="shared" si="2"/>
        <v>0</v>
      </c>
      <c r="F62" s="84"/>
      <c r="G62" s="84"/>
      <c r="H62" s="84"/>
      <c r="I62" s="84"/>
      <c r="J62" s="84"/>
      <c r="K62" s="84"/>
      <c r="L62" s="84"/>
      <c r="M62" s="84"/>
      <c r="N62" s="84"/>
    </row>
    <row r="63" spans="1:14" s="78" customFormat="1" ht="30" x14ac:dyDescent="0.2">
      <c r="A63" s="107" t="s">
        <v>245</v>
      </c>
      <c r="B63" s="108" t="s">
        <v>567</v>
      </c>
      <c r="C63" s="68">
        <v>3325</v>
      </c>
      <c r="D63" s="96">
        <v>-300</v>
      </c>
      <c r="E63" s="96">
        <f t="shared" si="2"/>
        <v>3025</v>
      </c>
      <c r="F63" s="84"/>
      <c r="G63" s="84"/>
      <c r="H63" s="84"/>
      <c r="I63" s="84"/>
      <c r="J63" s="84"/>
      <c r="K63" s="84"/>
      <c r="L63" s="84"/>
      <c r="M63" s="84"/>
      <c r="N63" s="84"/>
    </row>
    <row r="64" spans="1:14" s="78" customFormat="1" ht="60.75" customHeight="1" x14ac:dyDescent="0.2">
      <c r="A64" s="80" t="s">
        <v>623</v>
      </c>
      <c r="B64" s="105" t="s">
        <v>624</v>
      </c>
      <c r="C64" s="68"/>
      <c r="D64" s="96">
        <v>2722.9830000000002</v>
      </c>
      <c r="E64" s="96">
        <f t="shared" si="2"/>
        <v>2722.9830000000002</v>
      </c>
      <c r="F64" s="84"/>
      <c r="G64" s="84"/>
      <c r="H64" s="84"/>
      <c r="I64" s="84"/>
      <c r="J64" s="84"/>
      <c r="K64" s="84"/>
      <c r="L64" s="84"/>
      <c r="M64" s="84"/>
      <c r="N64" s="84"/>
    </row>
    <row r="65" spans="1:14" s="78" customFormat="1" ht="22.5" hidden="1" customHeight="1" x14ac:dyDescent="0.2">
      <c r="A65" s="80" t="s">
        <v>247</v>
      </c>
      <c r="B65" s="105" t="s">
        <v>248</v>
      </c>
      <c r="C65" s="68"/>
      <c r="D65" s="96"/>
      <c r="E65" s="96">
        <f t="shared" si="2"/>
        <v>0</v>
      </c>
      <c r="F65" s="84"/>
      <c r="G65" s="84"/>
      <c r="H65" s="84"/>
      <c r="I65" s="84"/>
      <c r="J65" s="84"/>
      <c r="K65" s="84"/>
      <c r="L65" s="84"/>
      <c r="M65" s="84"/>
      <c r="N65" s="84"/>
    </row>
    <row r="66" spans="1:14" s="78" customFormat="1" ht="30" x14ac:dyDescent="0.2">
      <c r="A66" s="79" t="s">
        <v>249</v>
      </c>
      <c r="B66" s="104" t="s">
        <v>158</v>
      </c>
      <c r="C66" s="67">
        <f>SUM(C67:C93)</f>
        <v>304462</v>
      </c>
      <c r="D66" s="67">
        <f>SUM(D67:D93)</f>
        <v>68322.77893</v>
      </c>
      <c r="E66" s="96">
        <f>+C66+D66</f>
        <v>372784.77893000003</v>
      </c>
      <c r="F66" s="84"/>
      <c r="G66" s="84"/>
      <c r="H66" s="84"/>
      <c r="I66" s="84"/>
      <c r="J66" s="84"/>
      <c r="K66" s="84"/>
      <c r="L66" s="84"/>
      <c r="M66" s="84"/>
      <c r="N66" s="84"/>
    </row>
    <row r="67" spans="1:14" s="78" customFormat="1" ht="33.75" customHeight="1" x14ac:dyDescent="0.2">
      <c r="A67" s="74" t="s">
        <v>250</v>
      </c>
      <c r="B67" s="103" t="s">
        <v>288</v>
      </c>
      <c r="C67" s="68">
        <v>1331</v>
      </c>
      <c r="D67" s="96">
        <v>869</v>
      </c>
      <c r="E67" s="96">
        <f t="shared" si="2"/>
        <v>2200</v>
      </c>
      <c r="F67" s="84"/>
      <c r="G67" s="84"/>
      <c r="H67" s="84"/>
      <c r="I67" s="84"/>
      <c r="J67" s="84"/>
      <c r="K67" s="84"/>
      <c r="L67" s="84"/>
      <c r="M67" s="84"/>
      <c r="N67" s="84"/>
    </row>
    <row r="68" spans="1:14" s="78" customFormat="1" ht="165" x14ac:dyDescent="0.2">
      <c r="A68" s="74" t="s">
        <v>266</v>
      </c>
      <c r="B68" s="103" t="s">
        <v>267</v>
      </c>
      <c r="C68" s="68">
        <v>240340.4</v>
      </c>
      <c r="D68" s="96"/>
      <c r="E68" s="96">
        <f t="shared" si="2"/>
        <v>240340.4</v>
      </c>
      <c r="F68" s="84"/>
      <c r="G68" s="84"/>
      <c r="H68" s="84"/>
      <c r="I68" s="84"/>
      <c r="J68" s="84"/>
      <c r="K68" s="84"/>
      <c r="L68" s="84"/>
      <c r="M68" s="84"/>
      <c r="N68" s="84"/>
    </row>
    <row r="69" spans="1:14" s="78" customFormat="1" ht="45" x14ac:dyDescent="0.2">
      <c r="A69" s="74" t="s">
        <v>266</v>
      </c>
      <c r="B69" s="103" t="s">
        <v>268</v>
      </c>
      <c r="C69" s="68">
        <v>6</v>
      </c>
      <c r="D69" s="96"/>
      <c r="E69" s="96">
        <f t="shared" si="2"/>
        <v>6</v>
      </c>
      <c r="F69" s="84"/>
      <c r="G69" s="84"/>
      <c r="H69" s="84"/>
      <c r="I69" s="84"/>
      <c r="J69" s="84"/>
      <c r="K69" s="84"/>
      <c r="L69" s="84"/>
      <c r="M69" s="84"/>
      <c r="N69" s="84"/>
    </row>
    <row r="70" spans="1:14" s="78" customFormat="1" ht="30" x14ac:dyDescent="0.2">
      <c r="A70" s="74" t="s">
        <v>266</v>
      </c>
      <c r="B70" s="103" t="s">
        <v>269</v>
      </c>
      <c r="C70" s="68">
        <v>4407.8999999999996</v>
      </c>
      <c r="D70" s="96"/>
      <c r="E70" s="96">
        <f t="shared" si="2"/>
        <v>4407.8999999999996</v>
      </c>
      <c r="F70" s="84"/>
      <c r="G70" s="84"/>
      <c r="H70" s="84"/>
      <c r="I70" s="84"/>
      <c r="J70" s="84"/>
      <c r="K70" s="84"/>
      <c r="L70" s="84"/>
      <c r="M70" s="84"/>
      <c r="N70" s="84"/>
    </row>
    <row r="71" spans="1:14" s="78" customFormat="1" ht="30" x14ac:dyDescent="0.2">
      <c r="A71" s="74" t="s">
        <v>266</v>
      </c>
      <c r="B71" s="103" t="s">
        <v>270</v>
      </c>
      <c r="C71" s="68">
        <v>4386</v>
      </c>
      <c r="D71" s="96"/>
      <c r="E71" s="96">
        <f t="shared" si="2"/>
        <v>4386</v>
      </c>
      <c r="F71" s="84"/>
      <c r="G71" s="84"/>
      <c r="H71" s="84"/>
      <c r="I71" s="84"/>
      <c r="J71" s="84"/>
      <c r="K71" s="84"/>
      <c r="L71" s="84"/>
      <c r="M71" s="84"/>
      <c r="N71" s="84"/>
    </row>
    <row r="72" spans="1:14" s="78" customFormat="1" ht="75" x14ac:dyDescent="0.2">
      <c r="A72" s="74" t="s">
        <v>266</v>
      </c>
      <c r="B72" s="103" t="s">
        <v>271</v>
      </c>
      <c r="C72" s="68">
        <v>5018.8999999999996</v>
      </c>
      <c r="D72" s="96"/>
      <c r="E72" s="96">
        <f t="shared" si="2"/>
        <v>5018.8999999999996</v>
      </c>
      <c r="F72" s="84"/>
      <c r="G72" s="84"/>
      <c r="H72" s="84"/>
      <c r="I72" s="84"/>
      <c r="J72" s="84"/>
      <c r="K72" s="84"/>
      <c r="L72" s="84"/>
      <c r="M72" s="84"/>
      <c r="N72" s="84"/>
    </row>
    <row r="73" spans="1:14" s="78" customFormat="1" ht="45" x14ac:dyDescent="0.2">
      <c r="A73" s="74" t="s">
        <v>266</v>
      </c>
      <c r="B73" s="103" t="s">
        <v>566</v>
      </c>
      <c r="C73" s="68">
        <v>121.1</v>
      </c>
      <c r="D73" s="96"/>
      <c r="E73" s="96">
        <f t="shared" si="2"/>
        <v>121.1</v>
      </c>
      <c r="F73" s="84"/>
      <c r="G73" s="84"/>
      <c r="H73" s="84"/>
      <c r="I73" s="84"/>
      <c r="J73" s="84"/>
      <c r="K73" s="84"/>
      <c r="L73" s="84"/>
      <c r="M73" s="84"/>
      <c r="N73" s="84"/>
    </row>
    <row r="74" spans="1:14" s="78" customFormat="1" ht="60" x14ac:dyDescent="0.2">
      <c r="A74" s="74" t="s">
        <v>266</v>
      </c>
      <c r="B74" s="103" t="s">
        <v>272</v>
      </c>
      <c r="C74" s="68">
        <v>431.2</v>
      </c>
      <c r="D74" s="96"/>
      <c r="E74" s="96">
        <f t="shared" si="2"/>
        <v>431.2</v>
      </c>
      <c r="F74" s="84"/>
      <c r="G74" s="84"/>
      <c r="H74" s="84"/>
      <c r="I74" s="84"/>
      <c r="J74" s="84"/>
      <c r="K74" s="84"/>
      <c r="L74" s="84"/>
      <c r="M74" s="84"/>
      <c r="N74" s="84"/>
    </row>
    <row r="75" spans="1:14" s="78" customFormat="1" ht="30" x14ac:dyDescent="0.2">
      <c r="A75" s="74" t="s">
        <v>266</v>
      </c>
      <c r="B75" s="103" t="s">
        <v>273</v>
      </c>
      <c r="C75" s="68">
        <v>74.5</v>
      </c>
      <c r="D75" s="96"/>
      <c r="E75" s="96">
        <f t="shared" si="2"/>
        <v>74.5</v>
      </c>
      <c r="F75" s="84"/>
      <c r="G75" s="84"/>
      <c r="H75" s="84"/>
      <c r="I75" s="84"/>
      <c r="J75" s="84"/>
      <c r="K75" s="84"/>
      <c r="L75" s="84"/>
      <c r="M75" s="84"/>
      <c r="N75" s="84"/>
    </row>
    <row r="76" spans="1:14" s="78" customFormat="1" ht="30" x14ac:dyDescent="0.2">
      <c r="A76" s="74" t="s">
        <v>266</v>
      </c>
      <c r="B76" s="103" t="s">
        <v>274</v>
      </c>
      <c r="C76" s="68">
        <v>463.4</v>
      </c>
      <c r="D76" s="96"/>
      <c r="E76" s="96">
        <f t="shared" si="2"/>
        <v>463.4</v>
      </c>
      <c r="F76" s="84"/>
      <c r="G76" s="84"/>
      <c r="H76" s="84"/>
      <c r="I76" s="84"/>
      <c r="J76" s="84"/>
      <c r="K76" s="84"/>
      <c r="L76" s="84"/>
      <c r="M76" s="84"/>
      <c r="N76" s="84"/>
    </row>
    <row r="77" spans="1:14" s="78" customFormat="1" ht="45" x14ac:dyDescent="0.2">
      <c r="A77" s="74" t="s">
        <v>266</v>
      </c>
      <c r="B77" s="103" t="s">
        <v>275</v>
      </c>
      <c r="C77" s="68">
        <v>551.1</v>
      </c>
      <c r="D77" s="96"/>
      <c r="E77" s="96">
        <f t="shared" si="2"/>
        <v>551.1</v>
      </c>
      <c r="F77" s="84"/>
      <c r="G77" s="84"/>
      <c r="H77" s="84"/>
      <c r="I77" s="84"/>
      <c r="J77" s="84"/>
      <c r="K77" s="84"/>
      <c r="L77" s="84"/>
      <c r="M77" s="84"/>
      <c r="N77" s="84"/>
    </row>
    <row r="78" spans="1:14" s="78" customFormat="1" ht="30" x14ac:dyDescent="0.2">
      <c r="A78" s="74" t="s">
        <v>266</v>
      </c>
      <c r="B78" s="103" t="s">
        <v>276</v>
      </c>
      <c r="C78" s="68">
        <v>106</v>
      </c>
      <c r="D78" s="96"/>
      <c r="E78" s="96">
        <f t="shared" si="2"/>
        <v>106</v>
      </c>
      <c r="F78" s="84"/>
      <c r="G78" s="84"/>
      <c r="H78" s="84"/>
      <c r="I78" s="84"/>
      <c r="J78" s="84"/>
      <c r="K78" s="84"/>
      <c r="L78" s="84"/>
      <c r="M78" s="84"/>
      <c r="N78" s="84"/>
    </row>
    <row r="79" spans="1:14" s="78" customFormat="1" ht="45" x14ac:dyDescent="0.2">
      <c r="A79" s="74" t="s">
        <v>266</v>
      </c>
      <c r="B79" s="103" t="s">
        <v>277</v>
      </c>
      <c r="C79" s="68">
        <v>1226.5999999999999</v>
      </c>
      <c r="D79" s="96">
        <v>-550</v>
      </c>
      <c r="E79" s="96">
        <f t="shared" si="2"/>
        <v>676.59999999999991</v>
      </c>
      <c r="F79" s="84"/>
      <c r="G79" s="84"/>
      <c r="H79" s="84"/>
      <c r="I79" s="84"/>
      <c r="J79" s="84"/>
      <c r="K79" s="84"/>
      <c r="L79" s="84"/>
      <c r="M79" s="84"/>
      <c r="N79" s="84"/>
    </row>
    <row r="80" spans="1:14" s="78" customFormat="1" ht="30" x14ac:dyDescent="0.2">
      <c r="A80" s="74" t="s">
        <v>266</v>
      </c>
      <c r="B80" s="103" t="s">
        <v>278</v>
      </c>
      <c r="C80" s="68"/>
      <c r="D80" s="96"/>
      <c r="E80" s="96">
        <f t="shared" si="2"/>
        <v>0</v>
      </c>
      <c r="F80" s="84"/>
      <c r="G80" s="84"/>
      <c r="H80" s="84"/>
      <c r="I80" s="84"/>
      <c r="J80" s="84"/>
      <c r="K80" s="84"/>
      <c r="L80" s="84"/>
      <c r="M80" s="84"/>
      <c r="N80" s="84"/>
    </row>
    <row r="81" spans="1:14" s="78" customFormat="1" x14ac:dyDescent="0.2">
      <c r="A81" s="74" t="s">
        <v>266</v>
      </c>
      <c r="B81" s="103" t="s">
        <v>514</v>
      </c>
      <c r="C81" s="68">
        <v>1230</v>
      </c>
      <c r="D81" s="96">
        <v>-1230</v>
      </c>
      <c r="E81" s="96">
        <f t="shared" si="2"/>
        <v>0</v>
      </c>
      <c r="F81" s="84"/>
      <c r="G81" s="84"/>
      <c r="H81" s="84"/>
      <c r="I81" s="84"/>
      <c r="J81" s="84"/>
      <c r="K81" s="84"/>
      <c r="L81" s="84"/>
      <c r="M81" s="84"/>
      <c r="N81" s="84"/>
    </row>
    <row r="82" spans="1:14" s="78" customFormat="1" ht="45" hidden="1" x14ac:dyDescent="0.2">
      <c r="A82" s="74" t="s">
        <v>251</v>
      </c>
      <c r="B82" s="103" t="s">
        <v>252</v>
      </c>
      <c r="C82" s="67"/>
      <c r="D82" s="96"/>
      <c r="E82" s="96">
        <f t="shared" si="2"/>
        <v>0</v>
      </c>
      <c r="F82" s="84"/>
      <c r="G82" s="84"/>
      <c r="H82" s="84"/>
      <c r="I82" s="84"/>
      <c r="J82" s="84"/>
      <c r="K82" s="84"/>
      <c r="L82" s="84"/>
      <c r="M82" s="84"/>
      <c r="N82" s="84"/>
    </row>
    <row r="83" spans="1:14" s="70" customFormat="1" ht="45" x14ac:dyDescent="0.2">
      <c r="A83" s="74" t="s">
        <v>253</v>
      </c>
      <c r="B83" s="103" t="s">
        <v>153</v>
      </c>
      <c r="C83" s="68">
        <v>1120.8</v>
      </c>
      <c r="D83" s="96">
        <v>-8.5</v>
      </c>
      <c r="E83" s="96">
        <f t="shared" si="2"/>
        <v>1112.3</v>
      </c>
      <c r="F83" s="84"/>
      <c r="G83" s="84"/>
      <c r="H83" s="84"/>
      <c r="I83" s="84"/>
      <c r="J83" s="84"/>
      <c r="K83" s="84"/>
      <c r="L83" s="84"/>
      <c r="M83" s="84"/>
      <c r="N83" s="84"/>
    </row>
    <row r="84" spans="1:14" s="70" customFormat="1" ht="61.5" customHeight="1" x14ac:dyDescent="0.2">
      <c r="A84" s="74" t="s">
        <v>254</v>
      </c>
      <c r="B84" s="103" t="s">
        <v>255</v>
      </c>
      <c r="C84" s="68">
        <v>18.600000000000001</v>
      </c>
      <c r="D84" s="96"/>
      <c r="E84" s="96">
        <f t="shared" si="2"/>
        <v>18.600000000000001</v>
      </c>
      <c r="F84" s="84"/>
      <c r="G84" s="84"/>
      <c r="H84" s="84"/>
      <c r="I84" s="84"/>
      <c r="J84" s="84"/>
      <c r="K84" s="84"/>
      <c r="L84" s="84"/>
      <c r="M84" s="84"/>
      <c r="N84" s="84"/>
    </row>
    <row r="85" spans="1:14" s="70" customFormat="1" ht="59.25" customHeight="1" x14ac:dyDescent="0.2">
      <c r="A85" s="74" t="s">
        <v>266</v>
      </c>
      <c r="B85" s="103" t="s">
        <v>256</v>
      </c>
      <c r="C85" s="68">
        <v>3701.2</v>
      </c>
      <c r="D85" s="96">
        <v>-875</v>
      </c>
      <c r="E85" s="96">
        <f t="shared" si="2"/>
        <v>2826.2</v>
      </c>
      <c r="F85" s="84"/>
      <c r="G85" s="84"/>
      <c r="H85" s="84"/>
      <c r="I85" s="84"/>
      <c r="J85" s="84"/>
      <c r="K85" s="84"/>
      <c r="L85" s="84"/>
      <c r="M85" s="84"/>
      <c r="N85" s="84"/>
    </row>
    <row r="86" spans="1:14" s="70" customFormat="1" ht="30" x14ac:dyDescent="0.2">
      <c r="A86" s="74" t="s">
        <v>257</v>
      </c>
      <c r="B86" s="103" t="s">
        <v>152</v>
      </c>
      <c r="C86" s="68">
        <v>3055</v>
      </c>
      <c r="D86" s="96">
        <v>1587.8</v>
      </c>
      <c r="E86" s="96">
        <f t="shared" si="2"/>
        <v>4642.8</v>
      </c>
      <c r="F86" s="84"/>
      <c r="G86" s="84"/>
      <c r="H86" s="84"/>
      <c r="I86" s="84"/>
      <c r="J86" s="84"/>
      <c r="K86" s="84"/>
      <c r="L86" s="84"/>
      <c r="M86" s="84"/>
      <c r="N86" s="84"/>
    </row>
    <row r="87" spans="1:14" s="70" customFormat="1" ht="90" x14ac:dyDescent="0.2">
      <c r="A87" s="74" t="s">
        <v>258</v>
      </c>
      <c r="B87" s="103" t="s">
        <v>259</v>
      </c>
      <c r="C87" s="68">
        <v>20252.8</v>
      </c>
      <c r="D87" s="68"/>
      <c r="E87" s="96">
        <f t="shared" si="2"/>
        <v>20252.8</v>
      </c>
    </row>
    <row r="88" spans="1:14" s="70" customFormat="1" ht="90" x14ac:dyDescent="0.2">
      <c r="A88" s="74" t="s">
        <v>258</v>
      </c>
      <c r="B88" s="103" t="s">
        <v>625</v>
      </c>
      <c r="C88" s="68"/>
      <c r="D88" s="68">
        <v>2000</v>
      </c>
      <c r="E88" s="96">
        <f t="shared" si="2"/>
        <v>2000</v>
      </c>
    </row>
    <row r="89" spans="1:14" s="70" customFormat="1" ht="30" x14ac:dyDescent="0.2">
      <c r="A89" s="74" t="s">
        <v>562</v>
      </c>
      <c r="B89" s="103" t="s">
        <v>563</v>
      </c>
      <c r="C89" s="68">
        <v>170.9</v>
      </c>
      <c r="D89" s="68"/>
      <c r="E89" s="96">
        <f t="shared" si="2"/>
        <v>170.9</v>
      </c>
    </row>
    <row r="90" spans="1:14" s="70" customFormat="1" ht="60" x14ac:dyDescent="0.2">
      <c r="A90" s="74" t="s">
        <v>564</v>
      </c>
      <c r="B90" s="103" t="s">
        <v>565</v>
      </c>
      <c r="C90" s="68">
        <v>3790.5</v>
      </c>
      <c r="D90" s="68"/>
      <c r="E90" s="96">
        <f t="shared" si="2"/>
        <v>3790.5</v>
      </c>
    </row>
    <row r="91" spans="1:14" s="70" customFormat="1" ht="45" x14ac:dyDescent="0.2">
      <c r="A91" s="74" t="s">
        <v>626</v>
      </c>
      <c r="B91" s="103" t="s">
        <v>627</v>
      </c>
      <c r="C91" s="68"/>
      <c r="D91" s="68">
        <f>28720.9+290.1101-3816.69394</f>
        <v>25194.316160000002</v>
      </c>
      <c r="E91" s="374">
        <f t="shared" si="2"/>
        <v>25194.316160000002</v>
      </c>
      <c r="F91" s="70">
        <v>29011.0101</v>
      </c>
    </row>
    <row r="92" spans="1:14" s="70" customFormat="1" ht="45" x14ac:dyDescent="0.2">
      <c r="A92" s="74" t="s">
        <v>626</v>
      </c>
      <c r="B92" s="103" t="s">
        <v>628</v>
      </c>
      <c r="C92" s="68"/>
      <c r="D92" s="68">
        <f>7935.81624+26236.881</f>
        <v>34172.697240000001</v>
      </c>
      <c r="E92" s="374">
        <f t="shared" si="2"/>
        <v>34172.697240000001</v>
      </c>
    </row>
    <row r="93" spans="1:14" s="70" customFormat="1" ht="47.25" customHeight="1" x14ac:dyDescent="0.2">
      <c r="A93" s="74" t="s">
        <v>260</v>
      </c>
      <c r="B93" s="103" t="s">
        <v>507</v>
      </c>
      <c r="C93" s="68">
        <v>12658.1</v>
      </c>
      <c r="D93" s="68">
        <v>7162.4655300000004</v>
      </c>
      <c r="E93" s="96">
        <f t="shared" si="2"/>
        <v>19820.56553</v>
      </c>
      <c r="F93" s="147"/>
    </row>
    <row r="94" spans="1:14" s="78" customFormat="1" ht="25.5" customHeight="1" x14ac:dyDescent="0.2">
      <c r="A94" s="79" t="s">
        <v>261</v>
      </c>
      <c r="B94" s="109" t="s">
        <v>159</v>
      </c>
      <c r="C94" s="67">
        <f>SUM(C95:C97)</f>
        <v>1130</v>
      </c>
      <c r="D94" s="67">
        <f t="shared" ref="D94:E94" si="3">SUM(D95:D97)</f>
        <v>6443.549</v>
      </c>
      <c r="E94" s="67">
        <f t="shared" si="3"/>
        <v>7573.549</v>
      </c>
    </row>
    <row r="95" spans="1:14" s="78" customFormat="1" ht="60" x14ac:dyDescent="0.2">
      <c r="A95" s="80" t="s">
        <v>262</v>
      </c>
      <c r="B95" s="110" t="s">
        <v>148</v>
      </c>
      <c r="C95" s="69">
        <v>1130</v>
      </c>
      <c r="D95" s="69"/>
      <c r="E95" s="96">
        <f t="shared" si="2"/>
        <v>1130</v>
      </c>
    </row>
    <row r="96" spans="1:14" s="78" customFormat="1" ht="60" x14ac:dyDescent="0.2">
      <c r="A96" s="80" t="s">
        <v>629</v>
      </c>
      <c r="B96" s="110" t="s">
        <v>630</v>
      </c>
      <c r="C96" s="69"/>
      <c r="D96" s="69">
        <v>4443.549</v>
      </c>
      <c r="E96" s="96">
        <f t="shared" si="2"/>
        <v>4443.549</v>
      </c>
    </row>
    <row r="97" spans="1:14" s="78" customFormat="1" ht="60" x14ac:dyDescent="0.2">
      <c r="A97" s="80" t="s">
        <v>631</v>
      </c>
      <c r="B97" s="110" t="s">
        <v>632</v>
      </c>
      <c r="C97" s="68"/>
      <c r="D97" s="69">
        <v>2000</v>
      </c>
      <c r="E97" s="96">
        <f t="shared" si="2"/>
        <v>2000</v>
      </c>
    </row>
    <row r="98" spans="1:14" s="365" customFormat="1" ht="14.25" x14ac:dyDescent="0.2">
      <c r="A98" s="236"/>
      <c r="B98" s="99" t="s">
        <v>263</v>
      </c>
      <c r="C98" s="67">
        <f>C12+C43</f>
        <v>539437.44270000001</v>
      </c>
      <c r="D98" s="67">
        <f>D12+D43</f>
        <v>79479.546230000007</v>
      </c>
      <c r="E98" s="96">
        <f t="shared" si="2"/>
        <v>618916.98892999999</v>
      </c>
    </row>
    <row r="99" spans="1:14" x14ac:dyDescent="0.2">
      <c r="C99" s="83"/>
      <c r="E99" s="87">
        <v>617329.18892999995</v>
      </c>
      <c r="K99" s="88"/>
    </row>
    <row r="100" spans="1:14" s="82" customFormat="1" ht="15.75" x14ac:dyDescent="0.2">
      <c r="A100" s="86" t="s">
        <v>181</v>
      </c>
      <c r="B100" s="92"/>
      <c r="C100" s="81"/>
      <c r="D100" s="81"/>
      <c r="E100" s="375">
        <f>E99-E98</f>
        <v>-1587.8000000000466</v>
      </c>
      <c r="F100" s="81"/>
      <c r="G100" s="81"/>
      <c r="H100" s="81"/>
      <c r="I100" s="81"/>
      <c r="J100" s="81"/>
      <c r="K100" s="81"/>
      <c r="L100" s="81"/>
      <c r="M100" s="81"/>
      <c r="N100" s="81"/>
    </row>
    <row r="101" spans="1:14" s="82" customFormat="1" ht="15.75" x14ac:dyDescent="0.2">
      <c r="A101" s="86" t="s">
        <v>182</v>
      </c>
      <c r="B101" s="92"/>
      <c r="C101" s="81"/>
      <c r="D101" s="150"/>
      <c r="E101" s="81"/>
      <c r="F101" s="81"/>
      <c r="G101" s="81"/>
      <c r="H101" s="81"/>
      <c r="I101" s="81"/>
      <c r="J101" s="81"/>
      <c r="K101" s="81"/>
      <c r="L101" s="81"/>
      <c r="M101" s="81"/>
      <c r="N101" s="81"/>
    </row>
    <row r="103" spans="1:14" x14ac:dyDescent="0.2">
      <c r="C103" s="89"/>
      <c r="E103" s="87">
        <f>+E98-C103</f>
        <v>618916.98892999999</v>
      </c>
    </row>
    <row r="105" spans="1:14" x14ac:dyDescent="0.2">
      <c r="D105" s="89"/>
    </row>
  </sheetData>
  <mergeCells count="7">
    <mergeCell ref="A8:E8"/>
    <mergeCell ref="C1:E1"/>
    <mergeCell ref="B2:E2"/>
    <mergeCell ref="B3:E3"/>
    <mergeCell ref="B4:E4"/>
    <mergeCell ref="B5:E5"/>
    <mergeCell ref="A7:E7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9"/>
  <sheetViews>
    <sheetView showGridLines="0" view="pageBreakPreview" topLeftCell="A654" zoomScale="60" zoomScaleNormal="100" workbookViewId="0">
      <selection activeCell="W247" sqref="W247"/>
    </sheetView>
  </sheetViews>
  <sheetFormatPr defaultColWidth="9.140625" defaultRowHeight="12.75" x14ac:dyDescent="0.2"/>
  <cols>
    <col min="1" max="1" width="1.7109375" style="32" customWidth="1"/>
    <col min="2" max="11" width="0" style="32" hidden="1" customWidth="1"/>
    <col min="12" max="12" width="44" style="32" customWidth="1"/>
    <col min="13" max="14" width="5.7109375" style="32" customWidth="1"/>
    <col min="15" max="15" width="9.5703125" style="32" customWidth="1"/>
    <col min="16" max="16" width="5.7109375" style="32" customWidth="1"/>
    <col min="17" max="211" width="9.140625" style="32" customWidth="1"/>
    <col min="212" max="16384" width="9.140625" style="32"/>
  </cols>
  <sheetData>
    <row r="1" spans="1:19" s="19" customFormat="1" ht="12.75" customHeight="1" x14ac:dyDescent="0.2">
      <c r="A1" s="16"/>
      <c r="B1" s="16"/>
      <c r="C1" s="16"/>
      <c r="D1" s="16"/>
      <c r="E1" s="16"/>
      <c r="F1" s="17"/>
      <c r="G1" s="18"/>
      <c r="H1" s="18"/>
      <c r="I1" s="18"/>
      <c r="J1" s="18"/>
      <c r="K1" s="18"/>
      <c r="L1" s="25"/>
      <c r="M1" s="25"/>
      <c r="N1" s="427" t="s">
        <v>619</v>
      </c>
      <c r="O1" s="427"/>
      <c r="P1" s="427"/>
      <c r="Q1" s="427"/>
      <c r="R1" s="427"/>
      <c r="S1" s="427"/>
    </row>
    <row r="2" spans="1:19" s="19" customFormat="1" ht="12" customHeight="1" x14ac:dyDescent="0.2">
      <c r="A2" s="20"/>
      <c r="B2" s="21"/>
      <c r="C2" s="21"/>
      <c r="D2" s="21"/>
      <c r="E2" s="21"/>
      <c r="F2" s="17"/>
      <c r="G2" s="18"/>
      <c r="H2" s="18"/>
      <c r="I2" s="18"/>
      <c r="J2" s="18"/>
      <c r="K2" s="18"/>
      <c r="L2" s="25"/>
      <c r="M2" s="428" t="s">
        <v>128</v>
      </c>
      <c r="N2" s="428"/>
      <c r="O2" s="428"/>
      <c r="P2" s="428"/>
      <c r="Q2" s="428"/>
      <c r="R2" s="428"/>
      <c r="S2" s="428"/>
    </row>
    <row r="3" spans="1:19" s="19" customFormat="1" ht="1.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51"/>
      <c r="M3" s="428"/>
      <c r="N3" s="428"/>
      <c r="O3" s="428"/>
      <c r="P3" s="428"/>
      <c r="Q3" s="428"/>
      <c r="R3" s="428"/>
      <c r="S3" s="428"/>
    </row>
    <row r="4" spans="1:19" s="19" customFormat="1" ht="13.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428" t="s">
        <v>166</v>
      </c>
      <c r="M4" s="428"/>
      <c r="N4" s="428"/>
      <c r="O4" s="428"/>
      <c r="P4" s="428"/>
      <c r="Q4" s="428"/>
      <c r="R4" s="428"/>
      <c r="S4" s="428"/>
    </row>
    <row r="5" spans="1:19" s="19" customFormat="1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428" t="s">
        <v>264</v>
      </c>
      <c r="M5" s="428"/>
      <c r="N5" s="428"/>
      <c r="O5" s="428"/>
      <c r="P5" s="428"/>
      <c r="Q5" s="428"/>
      <c r="R5" s="428"/>
      <c r="S5" s="428"/>
    </row>
    <row r="6" spans="1:19" s="19" customFormat="1" ht="12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427" t="s">
        <v>504</v>
      </c>
      <c r="M6" s="427"/>
      <c r="N6" s="427"/>
      <c r="O6" s="427"/>
      <c r="P6" s="427"/>
      <c r="Q6" s="427"/>
      <c r="R6" s="427"/>
      <c r="S6" s="427"/>
    </row>
    <row r="7" spans="1:19" s="19" customFormat="1" ht="12.7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25"/>
      <c r="M7" s="25"/>
      <c r="N7" s="25"/>
      <c r="O7" s="25"/>
      <c r="P7" s="25"/>
      <c r="Q7" s="25"/>
      <c r="R7" s="27"/>
      <c r="S7" s="27"/>
    </row>
    <row r="8" spans="1:19" s="19" customFormat="1" ht="12.75" customHeight="1" x14ac:dyDescent="0.2">
      <c r="A8" s="433" t="s">
        <v>633</v>
      </c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</row>
    <row r="9" spans="1:19" s="19" customFormat="1" ht="62.25" customHeight="1" x14ac:dyDescent="0.2">
      <c r="A9" s="432" t="s">
        <v>553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</row>
    <row r="10" spans="1:19" ht="12.7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1"/>
    </row>
    <row r="11" spans="1:19" ht="12.75" customHeight="1" x14ac:dyDescent="0.2">
      <c r="A11" s="34" t="s">
        <v>290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1"/>
    </row>
    <row r="12" spans="1:19" ht="12.75" customHeight="1" x14ac:dyDescent="0.2">
      <c r="A12" s="34" t="s">
        <v>291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33"/>
      <c r="N12" s="33"/>
      <c r="O12" s="33"/>
      <c r="P12" s="33"/>
      <c r="Q12" s="31"/>
    </row>
    <row r="13" spans="1:19" ht="8.25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5"/>
      <c r="M13" s="33"/>
      <c r="N13" s="33"/>
      <c r="O13" s="33"/>
      <c r="P13" s="33"/>
      <c r="Q13" s="31"/>
    </row>
    <row r="14" spans="1:19" ht="6.75" customHeight="1" thickBo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1"/>
    </row>
    <row r="15" spans="1:19" ht="12.75" customHeight="1" thickBo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60"/>
      <c r="M15" s="61"/>
      <c r="N15" s="61"/>
      <c r="O15" s="61"/>
      <c r="P15" s="62"/>
      <c r="Q15" s="42"/>
      <c r="R15" s="233"/>
      <c r="S15" s="233"/>
    </row>
    <row r="16" spans="1:19" ht="66" customHeight="1" thickBot="1" x14ac:dyDescent="0.25">
      <c r="A16" s="43"/>
      <c r="B16" s="44" t="s">
        <v>292</v>
      </c>
      <c r="C16" s="45" t="s">
        <v>293</v>
      </c>
      <c r="D16" s="45"/>
      <c r="E16" s="45"/>
      <c r="F16" s="45"/>
      <c r="G16" s="45" t="s">
        <v>294</v>
      </c>
      <c r="H16" s="45"/>
      <c r="I16" s="45"/>
      <c r="J16" s="45" t="s">
        <v>295</v>
      </c>
      <c r="K16" s="45" t="s">
        <v>296</v>
      </c>
      <c r="L16" s="63" t="s">
        <v>0</v>
      </c>
      <c r="M16" s="48" t="s">
        <v>1</v>
      </c>
      <c r="N16" s="48" t="s">
        <v>2</v>
      </c>
      <c r="O16" s="48" t="s">
        <v>3</v>
      </c>
      <c r="P16" s="47" t="s">
        <v>4</v>
      </c>
      <c r="Q16" s="47" t="s">
        <v>560</v>
      </c>
      <c r="R16" s="247" t="s">
        <v>621</v>
      </c>
      <c r="S16" s="247" t="s">
        <v>622</v>
      </c>
    </row>
    <row r="17" spans="1:21" ht="12.75" customHeight="1" x14ac:dyDescent="0.2">
      <c r="A17" s="43"/>
      <c r="B17" s="53"/>
      <c r="C17" s="53"/>
      <c r="D17" s="53"/>
      <c r="E17" s="53"/>
      <c r="F17" s="53"/>
      <c r="G17" s="53"/>
      <c r="H17" s="53"/>
      <c r="I17" s="53"/>
      <c r="J17" s="53"/>
      <c r="K17" s="54"/>
      <c r="L17" s="64">
        <v>1</v>
      </c>
      <c r="M17" s="65">
        <v>2</v>
      </c>
      <c r="N17" s="65">
        <v>3</v>
      </c>
      <c r="O17" s="65">
        <v>4</v>
      </c>
      <c r="P17" s="65">
        <v>5</v>
      </c>
      <c r="Q17" s="66">
        <v>6</v>
      </c>
      <c r="R17" s="234">
        <v>7</v>
      </c>
      <c r="S17" s="234">
        <v>8</v>
      </c>
    </row>
    <row r="18" spans="1:21" s="192" customFormat="1" ht="12" customHeight="1" thickBot="1" x14ac:dyDescent="0.25">
      <c r="A18" s="186"/>
      <c r="B18" s="209"/>
      <c r="C18" s="209"/>
      <c r="D18" s="210"/>
      <c r="E18" s="211"/>
      <c r="F18" s="211"/>
      <c r="G18" s="212"/>
      <c r="H18" s="213"/>
      <c r="I18" s="213"/>
      <c r="J18" s="212"/>
      <c r="K18" s="213"/>
      <c r="L18" s="214" t="s">
        <v>127</v>
      </c>
      <c r="M18" s="215"/>
      <c r="N18" s="208"/>
      <c r="O18" s="216"/>
      <c r="P18" s="217"/>
      <c r="Q18" s="396">
        <f>+Q19+Q197+Q210+Q222+Q290+Q324+Q415+Q486+Q493+Q636+Q653+Q660</f>
        <v>539626.38967000006</v>
      </c>
      <c r="R18" s="396">
        <f>+R19+R197+R210+R222+R290+R324+R415+R486+R493+R636+R653+R660</f>
        <v>79479.546230000007</v>
      </c>
      <c r="S18" s="396">
        <f>+Q18+R18</f>
        <v>619105.93590000004</v>
      </c>
      <c r="T18" s="192">
        <f>+'11'!U795</f>
        <v>539626.38967000006</v>
      </c>
      <c r="U18" s="192">
        <f>+'11'!V795</f>
        <v>79479.546230000007</v>
      </c>
    </row>
    <row r="19" spans="1:21" s="192" customFormat="1" ht="12.75" customHeight="1" thickBot="1" x14ac:dyDescent="0.25">
      <c r="A19" s="186"/>
      <c r="B19" s="429" t="str">
        <f>+'11'!B453:M453</f>
        <v>ОБЩЕГОСУДАРСТВЕННЫЕ ВОПРОСЫ</v>
      </c>
      <c r="C19" s="430"/>
      <c r="D19" s="430"/>
      <c r="E19" s="430"/>
      <c r="F19" s="430"/>
      <c r="G19" s="430"/>
      <c r="H19" s="430"/>
      <c r="I19" s="430"/>
      <c r="J19" s="430"/>
      <c r="K19" s="430"/>
      <c r="L19" s="431"/>
      <c r="M19" s="187">
        <f>+'11'!O453</f>
        <v>1</v>
      </c>
      <c r="N19" s="187"/>
      <c r="O19" s="188"/>
      <c r="P19" s="189"/>
      <c r="Q19" s="397">
        <f>+Q20+Q27+Q54+Q85+Q91+Q127+Q132+Q137</f>
        <v>36560.090389999998</v>
      </c>
      <c r="R19" s="397">
        <f>+R20+R27+R54+R85+R91+R127+R132+R137</f>
        <v>1542.1817100000001</v>
      </c>
      <c r="S19" s="396">
        <f t="shared" ref="S19:S82" si="0">+Q19+R19</f>
        <v>38102.272099999995</v>
      </c>
    </row>
    <row r="20" spans="1:21" s="192" customFormat="1" ht="30" customHeight="1" thickBot="1" x14ac:dyDescent="0.25">
      <c r="A20" s="186"/>
      <c r="B20" s="418" t="str">
        <f>+'11'!B454:M454</f>
        <v>Функционирование высшего должностного лица субъекта Российской Федерации и муниципального образования</v>
      </c>
      <c r="C20" s="419"/>
      <c r="D20" s="419"/>
      <c r="E20" s="419"/>
      <c r="F20" s="419"/>
      <c r="G20" s="419"/>
      <c r="H20" s="419"/>
      <c r="I20" s="419"/>
      <c r="J20" s="419"/>
      <c r="K20" s="419"/>
      <c r="L20" s="420"/>
      <c r="M20" s="193">
        <f>+'11'!O454</f>
        <v>1</v>
      </c>
      <c r="N20" s="193">
        <f>+'11'!P454</f>
        <v>2</v>
      </c>
      <c r="O20" s="193">
        <f>+'11'!Q454</f>
        <v>0</v>
      </c>
      <c r="P20" s="193">
        <f>+'11'!R454</f>
        <v>0</v>
      </c>
      <c r="Q20" s="398">
        <f>+'11'!U454</f>
        <v>1058.0026</v>
      </c>
      <c r="R20" s="398">
        <f>+'11'!V454</f>
        <v>171.69037</v>
      </c>
      <c r="S20" s="396">
        <f t="shared" si="0"/>
        <v>1229.6929700000001</v>
      </c>
      <c r="T20" s="269">
        <f>T18-Q18</f>
        <v>0</v>
      </c>
      <c r="U20" s="269">
        <f>U18-R18</f>
        <v>0</v>
      </c>
    </row>
    <row r="21" spans="1:21" s="192" customFormat="1" ht="32.25" customHeight="1" thickBot="1" x14ac:dyDescent="0.25">
      <c r="A21" s="186"/>
      <c r="B21" s="418" t="str">
        <f>+'11'!B455:M455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21" s="419"/>
      <c r="D21" s="419"/>
      <c r="E21" s="419"/>
      <c r="F21" s="419"/>
      <c r="G21" s="419"/>
      <c r="H21" s="419"/>
      <c r="I21" s="419"/>
      <c r="J21" s="419"/>
      <c r="K21" s="419"/>
      <c r="L21" s="420"/>
      <c r="M21" s="193">
        <f>+'11'!O455</f>
        <v>1</v>
      </c>
      <c r="N21" s="193">
        <f>+'11'!P455</f>
        <v>2</v>
      </c>
      <c r="O21" s="193" t="str">
        <f>+'11'!Q455</f>
        <v>7800000000</v>
      </c>
      <c r="P21" s="193">
        <f>+'11'!R455</f>
        <v>0</v>
      </c>
      <c r="Q21" s="398">
        <f>+'11'!U455</f>
        <v>1058.0026</v>
      </c>
      <c r="R21" s="398">
        <f>+'11'!V455</f>
        <v>171.69037</v>
      </c>
      <c r="S21" s="396">
        <f t="shared" si="0"/>
        <v>1229.6929700000001</v>
      </c>
    </row>
    <row r="22" spans="1:21" s="192" customFormat="1" ht="21.75" customHeight="1" thickBot="1" x14ac:dyDescent="0.25">
      <c r="A22" s="186"/>
      <c r="B22" s="418" t="str">
        <f>+'11'!B456:M456</f>
        <v>Обеспечение функционирования Главы муниципального района</v>
      </c>
      <c r="C22" s="419"/>
      <c r="D22" s="419"/>
      <c r="E22" s="419"/>
      <c r="F22" s="419"/>
      <c r="G22" s="419"/>
      <c r="H22" s="419"/>
      <c r="I22" s="419"/>
      <c r="J22" s="419"/>
      <c r="K22" s="419"/>
      <c r="L22" s="420"/>
      <c r="M22" s="193">
        <f>+'11'!O456</f>
        <v>1</v>
      </c>
      <c r="N22" s="193">
        <f>+'11'!P456</f>
        <v>2</v>
      </c>
      <c r="O22" s="193" t="str">
        <f>+'11'!Q456</f>
        <v>7800000111</v>
      </c>
      <c r="P22" s="193">
        <f>+'11'!R456</f>
        <v>0</v>
      </c>
      <c r="Q22" s="398">
        <f>+'11'!U456</f>
        <v>1058.0026</v>
      </c>
      <c r="R22" s="398">
        <f>+'11'!V456</f>
        <v>171.69037</v>
      </c>
      <c r="S22" s="396">
        <f t="shared" si="0"/>
        <v>1229.6929700000001</v>
      </c>
    </row>
    <row r="23" spans="1:21" s="192" customFormat="1" ht="53.25" customHeight="1" thickBot="1" x14ac:dyDescent="0.25">
      <c r="A23" s="186"/>
      <c r="B23" s="418" t="str">
        <f>+'11'!B457:M457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3" s="419"/>
      <c r="D23" s="419"/>
      <c r="E23" s="419"/>
      <c r="F23" s="419"/>
      <c r="G23" s="419"/>
      <c r="H23" s="419"/>
      <c r="I23" s="419"/>
      <c r="J23" s="419"/>
      <c r="K23" s="419"/>
      <c r="L23" s="420"/>
      <c r="M23" s="193">
        <f>+'11'!O457</f>
        <v>1</v>
      </c>
      <c r="N23" s="193">
        <f>+'11'!P457</f>
        <v>2</v>
      </c>
      <c r="O23" s="193" t="str">
        <f>+'11'!Q457</f>
        <v>7800000111</v>
      </c>
      <c r="P23" s="193" t="str">
        <f>+'11'!R457</f>
        <v>100</v>
      </c>
      <c r="Q23" s="398">
        <f>+'11'!U457</f>
        <v>1058.0026</v>
      </c>
      <c r="R23" s="398">
        <f>+'11'!V457</f>
        <v>171.69037</v>
      </c>
      <c r="S23" s="396">
        <f t="shared" si="0"/>
        <v>1229.6929700000001</v>
      </c>
    </row>
    <row r="24" spans="1:21" s="192" customFormat="1" ht="21.75" customHeight="1" thickBot="1" x14ac:dyDescent="0.25">
      <c r="A24" s="186"/>
      <c r="B24" s="418" t="str">
        <f>+'11'!B458:M458</f>
        <v>Расходы на выплаты персоналу государственных (муниципальных) органов</v>
      </c>
      <c r="C24" s="419"/>
      <c r="D24" s="419"/>
      <c r="E24" s="419"/>
      <c r="F24" s="419"/>
      <c r="G24" s="419"/>
      <c r="H24" s="419"/>
      <c r="I24" s="419"/>
      <c r="J24" s="419"/>
      <c r="K24" s="419"/>
      <c r="L24" s="420"/>
      <c r="M24" s="193">
        <f>+'11'!O458</f>
        <v>1</v>
      </c>
      <c r="N24" s="193">
        <f>+'11'!P458</f>
        <v>2</v>
      </c>
      <c r="O24" s="193" t="str">
        <f>+'11'!Q458</f>
        <v>7800000111</v>
      </c>
      <c r="P24" s="193" t="str">
        <f>+'11'!R458</f>
        <v>120</v>
      </c>
      <c r="Q24" s="398">
        <f>+'11'!U458</f>
        <v>1058.0026</v>
      </c>
      <c r="R24" s="398">
        <f>+'11'!V458</f>
        <v>171.69037</v>
      </c>
      <c r="S24" s="396">
        <f t="shared" si="0"/>
        <v>1229.6929700000001</v>
      </c>
    </row>
    <row r="25" spans="1:21" s="192" customFormat="1" ht="21.75" customHeight="1" thickBot="1" x14ac:dyDescent="0.25">
      <c r="A25" s="186"/>
      <c r="B25" s="418" t="str">
        <f>+'11'!B459:M459</f>
        <v>Фонд оплаты труда государственных (муниципальных) органов</v>
      </c>
      <c r="C25" s="419"/>
      <c r="D25" s="419"/>
      <c r="E25" s="419"/>
      <c r="F25" s="419"/>
      <c r="G25" s="419"/>
      <c r="H25" s="419"/>
      <c r="I25" s="419"/>
      <c r="J25" s="419"/>
      <c r="K25" s="419"/>
      <c r="L25" s="420"/>
      <c r="M25" s="193">
        <f>+'11'!O459</f>
        <v>1</v>
      </c>
      <c r="N25" s="193">
        <f>+'11'!P459</f>
        <v>2</v>
      </c>
      <c r="O25" s="193" t="str">
        <f>+'11'!Q459</f>
        <v>7800000111</v>
      </c>
      <c r="P25" s="193" t="str">
        <f>+'11'!R459</f>
        <v>121</v>
      </c>
      <c r="Q25" s="398">
        <f>+'11'!U459</f>
        <v>812.59799999999996</v>
      </c>
      <c r="R25" s="398">
        <f>+'11'!V459</f>
        <v>140</v>
      </c>
      <c r="S25" s="396">
        <f t="shared" si="0"/>
        <v>952.59799999999996</v>
      </c>
    </row>
    <row r="26" spans="1:21" s="192" customFormat="1" ht="32.25" customHeight="1" thickBot="1" x14ac:dyDescent="0.25">
      <c r="A26" s="186"/>
      <c r="B26" s="418" t="str">
        <f>+'11'!B460:M460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26" s="419"/>
      <c r="D26" s="419"/>
      <c r="E26" s="419"/>
      <c r="F26" s="419"/>
      <c r="G26" s="419"/>
      <c r="H26" s="419"/>
      <c r="I26" s="419"/>
      <c r="J26" s="419"/>
      <c r="K26" s="419"/>
      <c r="L26" s="420"/>
      <c r="M26" s="193">
        <f>+'11'!O460</f>
        <v>1</v>
      </c>
      <c r="N26" s="193">
        <f>+'11'!P460</f>
        <v>2</v>
      </c>
      <c r="O26" s="193" t="str">
        <f>+'11'!Q460</f>
        <v>7800000111</v>
      </c>
      <c r="P26" s="193" t="str">
        <f>+'11'!R460</f>
        <v>129</v>
      </c>
      <c r="Q26" s="398">
        <f>+'11'!U460</f>
        <v>245.40459999999999</v>
      </c>
      <c r="R26" s="398">
        <f>+'11'!V460</f>
        <v>31.690370000000001</v>
      </c>
      <c r="S26" s="396">
        <f t="shared" si="0"/>
        <v>277.09496999999999</v>
      </c>
    </row>
    <row r="27" spans="1:21" s="192" customFormat="1" ht="39.75" customHeight="1" thickBot="1" x14ac:dyDescent="0.25">
      <c r="A27" s="186"/>
      <c r="B27" s="418" t="str">
        <f>+'11'!B403:M403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C27" s="419"/>
      <c r="D27" s="419"/>
      <c r="E27" s="419"/>
      <c r="F27" s="419"/>
      <c r="G27" s="419"/>
      <c r="H27" s="419"/>
      <c r="I27" s="419"/>
      <c r="J27" s="419"/>
      <c r="K27" s="419"/>
      <c r="L27" s="420"/>
      <c r="M27" s="193">
        <f>+'11'!O403</f>
        <v>1</v>
      </c>
      <c r="N27" s="193">
        <f>+'11'!P403</f>
        <v>3</v>
      </c>
      <c r="O27" s="193">
        <f>+'11'!Q403</f>
        <v>0</v>
      </c>
      <c r="P27" s="193">
        <f>+'11'!R403</f>
        <v>0</v>
      </c>
      <c r="Q27" s="398">
        <f>+'11'!U403</f>
        <v>3613.08187</v>
      </c>
      <c r="R27" s="398">
        <f>+'11'!V403</f>
        <v>714.65585999999996</v>
      </c>
      <c r="S27" s="396">
        <f t="shared" si="0"/>
        <v>4327.7377299999998</v>
      </c>
    </row>
    <row r="28" spans="1:21" s="192" customFormat="1" ht="21.75" customHeight="1" thickBot="1" x14ac:dyDescent="0.25">
      <c r="A28" s="186"/>
      <c r="B28" s="418" t="str">
        <f>+'11'!B404:M404</f>
        <v xml:space="preserve">Функционирование представительного органа муниципального района Республики Тыва </v>
      </c>
      <c r="C28" s="419"/>
      <c r="D28" s="419"/>
      <c r="E28" s="419"/>
      <c r="F28" s="419"/>
      <c r="G28" s="419"/>
      <c r="H28" s="419"/>
      <c r="I28" s="419"/>
      <c r="J28" s="419"/>
      <c r="K28" s="419"/>
      <c r="L28" s="420"/>
      <c r="M28" s="193">
        <f>+'11'!O404</f>
        <v>1</v>
      </c>
      <c r="N28" s="193">
        <f>+'11'!P404</f>
        <v>3</v>
      </c>
      <c r="O28" s="193" t="str">
        <f>+'11'!Q404</f>
        <v>7900000000</v>
      </c>
      <c r="P28" s="193">
        <f>+'11'!R404</f>
        <v>0</v>
      </c>
      <c r="Q28" s="398">
        <f>+'11'!U404</f>
        <v>3613.08187</v>
      </c>
      <c r="R28" s="398">
        <f>+'11'!V404</f>
        <v>714.65585999999996</v>
      </c>
      <c r="S28" s="396">
        <f t="shared" si="0"/>
        <v>4327.7377299999998</v>
      </c>
    </row>
    <row r="29" spans="1:21" s="192" customFormat="1" ht="21.75" customHeight="1" thickBot="1" x14ac:dyDescent="0.25">
      <c r="A29" s="186"/>
      <c r="B29" s="418" t="str">
        <f>+'11'!B405:M405</f>
        <v>Обеспечение функционирования председателя представительного органа муниципального образования</v>
      </c>
      <c r="C29" s="419"/>
      <c r="D29" s="419"/>
      <c r="E29" s="419"/>
      <c r="F29" s="419"/>
      <c r="G29" s="419"/>
      <c r="H29" s="419"/>
      <c r="I29" s="419"/>
      <c r="J29" s="419"/>
      <c r="K29" s="419"/>
      <c r="L29" s="420"/>
      <c r="M29" s="193">
        <f>+'11'!O405</f>
        <v>1</v>
      </c>
      <c r="N29" s="193">
        <f>+'11'!P405</f>
        <v>3</v>
      </c>
      <c r="O29" s="193" t="str">
        <f>+'11'!Q405</f>
        <v>7900000111</v>
      </c>
      <c r="P29" s="193">
        <f>+'11'!R405</f>
        <v>0</v>
      </c>
      <c r="Q29" s="398">
        <f>+'11'!U405</f>
        <v>1122.6390799999999</v>
      </c>
      <c r="R29" s="398">
        <f>+'11'!V405</f>
        <v>240.22039000000001</v>
      </c>
      <c r="S29" s="396">
        <f t="shared" si="0"/>
        <v>1362.8594699999999</v>
      </c>
    </row>
    <row r="30" spans="1:21" s="192" customFormat="1" ht="53.25" customHeight="1" thickBot="1" x14ac:dyDescent="0.25">
      <c r="A30" s="186"/>
      <c r="B30" s="418" t="str">
        <f>+'11'!B406:M406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0" s="419"/>
      <c r="D30" s="419"/>
      <c r="E30" s="419"/>
      <c r="F30" s="419"/>
      <c r="G30" s="419"/>
      <c r="H30" s="419"/>
      <c r="I30" s="419"/>
      <c r="J30" s="419"/>
      <c r="K30" s="419"/>
      <c r="L30" s="420"/>
      <c r="M30" s="193">
        <f>+'11'!O406</f>
        <v>1</v>
      </c>
      <c r="N30" s="193">
        <f>+'11'!P406</f>
        <v>3</v>
      </c>
      <c r="O30" s="193" t="str">
        <f>+'11'!Q406</f>
        <v>7900000111</v>
      </c>
      <c r="P30" s="193" t="str">
        <f>+'11'!R406</f>
        <v>100</v>
      </c>
      <c r="Q30" s="398">
        <f>+'11'!U406</f>
        <v>1122.6390799999999</v>
      </c>
      <c r="R30" s="398">
        <f>+'11'!V406</f>
        <v>240.22039000000001</v>
      </c>
      <c r="S30" s="396">
        <f t="shared" si="0"/>
        <v>1362.8594699999999</v>
      </c>
      <c r="T30" s="268"/>
    </row>
    <row r="31" spans="1:21" s="192" customFormat="1" ht="21.75" customHeight="1" thickBot="1" x14ac:dyDescent="0.25">
      <c r="A31" s="186"/>
      <c r="B31" s="418" t="str">
        <f>+'11'!B407:M407</f>
        <v>Расходы на выплаты персоналу государственных (муниципальных) органов</v>
      </c>
      <c r="C31" s="419"/>
      <c r="D31" s="419"/>
      <c r="E31" s="419"/>
      <c r="F31" s="419"/>
      <c r="G31" s="419"/>
      <c r="H31" s="419"/>
      <c r="I31" s="419"/>
      <c r="J31" s="419"/>
      <c r="K31" s="419"/>
      <c r="L31" s="420"/>
      <c r="M31" s="193">
        <f>+'11'!O407</f>
        <v>1</v>
      </c>
      <c r="N31" s="193">
        <f>+'11'!P407</f>
        <v>3</v>
      </c>
      <c r="O31" s="193" t="str">
        <f>+'11'!Q407</f>
        <v>7900000111</v>
      </c>
      <c r="P31" s="193" t="str">
        <f>+'11'!R407</f>
        <v>120</v>
      </c>
      <c r="Q31" s="398">
        <f>+'11'!U407</f>
        <v>1122.6390799999999</v>
      </c>
      <c r="R31" s="398">
        <f>+'11'!V407</f>
        <v>240.22039000000001</v>
      </c>
      <c r="S31" s="396">
        <f t="shared" si="0"/>
        <v>1362.8594699999999</v>
      </c>
    </row>
    <row r="32" spans="1:21" s="192" customFormat="1" ht="21.75" customHeight="1" thickBot="1" x14ac:dyDescent="0.25">
      <c r="A32" s="186"/>
      <c r="B32" s="418" t="str">
        <f>+'11'!B408:M408</f>
        <v>Фонд оплаты труда государственных (муниципальных) органов</v>
      </c>
      <c r="C32" s="419"/>
      <c r="D32" s="419"/>
      <c r="E32" s="419"/>
      <c r="F32" s="419"/>
      <c r="G32" s="419"/>
      <c r="H32" s="419"/>
      <c r="I32" s="419"/>
      <c r="J32" s="419"/>
      <c r="K32" s="419"/>
      <c r="L32" s="420"/>
      <c r="M32" s="193">
        <f>+'11'!O408</f>
        <v>1</v>
      </c>
      <c r="N32" s="193">
        <f>+'11'!P408</f>
        <v>3</v>
      </c>
      <c r="O32" s="193" t="str">
        <f>+'11'!Q408</f>
        <v>7900000111</v>
      </c>
      <c r="P32" s="193" t="str">
        <f>+'11'!R408</f>
        <v>121</v>
      </c>
      <c r="Q32" s="398">
        <f>+'11'!U408</f>
        <v>862.24199999999996</v>
      </c>
      <c r="R32" s="398">
        <f>+'11'!V408</f>
        <v>185.42272</v>
      </c>
      <c r="S32" s="396">
        <f t="shared" si="0"/>
        <v>1047.66472</v>
      </c>
    </row>
    <row r="33" spans="1:19" s="192" customFormat="1" ht="32.25" customHeight="1" thickBot="1" x14ac:dyDescent="0.25">
      <c r="A33" s="186"/>
      <c r="B33" s="418" t="str">
        <f>+'11'!B409:M409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3" s="419"/>
      <c r="D33" s="419"/>
      <c r="E33" s="419"/>
      <c r="F33" s="419"/>
      <c r="G33" s="419"/>
      <c r="H33" s="419"/>
      <c r="I33" s="419"/>
      <c r="J33" s="419"/>
      <c r="K33" s="419"/>
      <c r="L33" s="420"/>
      <c r="M33" s="193">
        <f>+'11'!O409</f>
        <v>1</v>
      </c>
      <c r="N33" s="193">
        <f>+'11'!P409</f>
        <v>3</v>
      </c>
      <c r="O33" s="193" t="str">
        <f>+'11'!Q409</f>
        <v>7900000111</v>
      </c>
      <c r="P33" s="193" t="str">
        <f>+'11'!R409</f>
        <v>129</v>
      </c>
      <c r="Q33" s="398">
        <f>+'11'!U409</f>
        <v>260.39708000000002</v>
      </c>
      <c r="R33" s="398">
        <f>+'11'!V409</f>
        <v>54.797669999999997</v>
      </c>
      <c r="S33" s="396">
        <f t="shared" si="0"/>
        <v>315.19475</v>
      </c>
    </row>
    <row r="34" spans="1:19" s="192" customFormat="1" ht="21.75" customHeight="1" thickBot="1" x14ac:dyDescent="0.25">
      <c r="A34" s="186"/>
      <c r="B34" s="418" t="str">
        <f>+'11'!B410:M410</f>
        <v>Обеспечение функционирования депутатов представительного органа муниципального района</v>
      </c>
      <c r="C34" s="419"/>
      <c r="D34" s="419"/>
      <c r="E34" s="419"/>
      <c r="F34" s="419"/>
      <c r="G34" s="419"/>
      <c r="H34" s="419"/>
      <c r="I34" s="419"/>
      <c r="J34" s="419"/>
      <c r="K34" s="419"/>
      <c r="L34" s="420"/>
      <c r="M34" s="193">
        <f>+'11'!O410</f>
        <v>1</v>
      </c>
      <c r="N34" s="193">
        <f>+'11'!P410</f>
        <v>3</v>
      </c>
      <c r="O34" s="193" t="str">
        <f>+'11'!Q410</f>
        <v>7900000112</v>
      </c>
      <c r="P34" s="193">
        <f>+'11'!R410</f>
        <v>0</v>
      </c>
      <c r="Q34" s="398">
        <f>+'11'!U410</f>
        <v>968.26485000000002</v>
      </c>
      <c r="R34" s="398">
        <f>+'11'!V410</f>
        <v>-92.704759999999993</v>
      </c>
      <c r="S34" s="396">
        <f t="shared" si="0"/>
        <v>875.56009000000006</v>
      </c>
    </row>
    <row r="35" spans="1:19" s="192" customFormat="1" ht="53.25" customHeight="1" thickBot="1" x14ac:dyDescent="0.25">
      <c r="A35" s="186"/>
      <c r="B35" s="418" t="str">
        <f>+'11'!B411:M411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5" s="419"/>
      <c r="D35" s="419"/>
      <c r="E35" s="419"/>
      <c r="F35" s="419"/>
      <c r="G35" s="419"/>
      <c r="H35" s="419"/>
      <c r="I35" s="419"/>
      <c r="J35" s="419"/>
      <c r="K35" s="419"/>
      <c r="L35" s="420"/>
      <c r="M35" s="193">
        <f>+'11'!O411</f>
        <v>1</v>
      </c>
      <c r="N35" s="193">
        <f>+'11'!P411</f>
        <v>3</v>
      </c>
      <c r="O35" s="193" t="str">
        <f>+'11'!Q411</f>
        <v>7900000112</v>
      </c>
      <c r="P35" s="193" t="str">
        <f>+'11'!R411</f>
        <v>100</v>
      </c>
      <c r="Q35" s="398">
        <f>+'11'!U411</f>
        <v>968.26485000000002</v>
      </c>
      <c r="R35" s="398">
        <f>+'11'!V411</f>
        <v>-92.704759999999993</v>
      </c>
      <c r="S35" s="396">
        <f t="shared" si="0"/>
        <v>875.56009000000006</v>
      </c>
    </row>
    <row r="36" spans="1:19" s="192" customFormat="1" ht="21.75" customHeight="1" thickBot="1" x14ac:dyDescent="0.25">
      <c r="A36" s="186"/>
      <c r="B36" s="418" t="str">
        <f>+'11'!B412:M412</f>
        <v>Расходы на выплаты персоналу государственных (муниципальных) органов</v>
      </c>
      <c r="C36" s="419"/>
      <c r="D36" s="419"/>
      <c r="E36" s="419"/>
      <c r="F36" s="419"/>
      <c r="G36" s="419"/>
      <c r="H36" s="419"/>
      <c r="I36" s="419"/>
      <c r="J36" s="419"/>
      <c r="K36" s="419"/>
      <c r="L36" s="420"/>
      <c r="M36" s="193">
        <f>+'11'!O412</f>
        <v>1</v>
      </c>
      <c r="N36" s="193">
        <f>+'11'!P412</f>
        <v>3</v>
      </c>
      <c r="O36" s="193" t="str">
        <f>+'11'!Q412</f>
        <v>7900000112</v>
      </c>
      <c r="P36" s="193" t="str">
        <f>+'11'!R412</f>
        <v>120</v>
      </c>
      <c r="Q36" s="398">
        <f>+'11'!U412</f>
        <v>968.26485000000002</v>
      </c>
      <c r="R36" s="398">
        <f>+'11'!V412</f>
        <v>-92.704759999999993</v>
      </c>
      <c r="S36" s="396">
        <f t="shared" si="0"/>
        <v>875.56009000000006</v>
      </c>
    </row>
    <row r="37" spans="1:19" s="192" customFormat="1" ht="21.75" customHeight="1" thickBot="1" x14ac:dyDescent="0.25">
      <c r="A37" s="186"/>
      <c r="B37" s="418" t="str">
        <f>+'11'!B413:M413</f>
        <v>Фонд оплаты труда государственных (муниципальных) органов</v>
      </c>
      <c r="C37" s="419"/>
      <c r="D37" s="419"/>
      <c r="E37" s="419"/>
      <c r="F37" s="419"/>
      <c r="G37" s="419"/>
      <c r="H37" s="419"/>
      <c r="I37" s="419"/>
      <c r="J37" s="419"/>
      <c r="K37" s="419"/>
      <c r="L37" s="420"/>
      <c r="M37" s="193">
        <f>+'11'!O413</f>
        <v>1</v>
      </c>
      <c r="N37" s="193">
        <f>+'11'!P413</f>
        <v>3</v>
      </c>
      <c r="O37" s="193" t="str">
        <f>+'11'!Q413</f>
        <v>7900000112</v>
      </c>
      <c r="P37" s="193" t="str">
        <f>+'11'!R413</f>
        <v>121</v>
      </c>
      <c r="Q37" s="398">
        <f>+'11'!U413</f>
        <v>743.67499999999995</v>
      </c>
      <c r="R37" s="398">
        <f>+'11'!V413</f>
        <v>-70.111649999999997</v>
      </c>
      <c r="S37" s="396">
        <f t="shared" si="0"/>
        <v>673.5633499999999</v>
      </c>
    </row>
    <row r="38" spans="1:19" s="192" customFormat="1" ht="32.25" customHeight="1" thickBot="1" x14ac:dyDescent="0.25">
      <c r="A38" s="186"/>
      <c r="B38" s="418" t="str">
        <f>+'11'!B414:M414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8" s="419"/>
      <c r="D38" s="419"/>
      <c r="E38" s="419"/>
      <c r="F38" s="419"/>
      <c r="G38" s="419"/>
      <c r="H38" s="419"/>
      <c r="I38" s="419"/>
      <c r="J38" s="419"/>
      <c r="K38" s="419"/>
      <c r="L38" s="420"/>
      <c r="M38" s="193">
        <f>+'11'!O414</f>
        <v>1</v>
      </c>
      <c r="N38" s="193">
        <f>+'11'!P414</f>
        <v>3</v>
      </c>
      <c r="O38" s="193" t="str">
        <f>+'11'!Q414</f>
        <v>7900000112</v>
      </c>
      <c r="P38" s="193" t="str">
        <f>+'11'!R414</f>
        <v>129</v>
      </c>
      <c r="Q38" s="398">
        <f>+'11'!U414</f>
        <v>224.58985000000001</v>
      </c>
      <c r="R38" s="398">
        <f>+'11'!V414</f>
        <v>-22.593109999999999</v>
      </c>
      <c r="S38" s="396">
        <f t="shared" si="0"/>
        <v>201.99674000000002</v>
      </c>
    </row>
    <row r="39" spans="1:19" s="192" customFormat="1" ht="42.75" customHeight="1" thickBot="1" x14ac:dyDescent="0.25">
      <c r="A39" s="186"/>
      <c r="B39" s="418" t="str">
        <f>+'11'!B415:M415</f>
        <v>Обеспечение деятельности представительного органа местного самоуправления  (Расходы на выплаты персоналу в целях обеспечения выполнения функций муниципальными органами)</v>
      </c>
      <c r="C39" s="419"/>
      <c r="D39" s="419"/>
      <c r="E39" s="419"/>
      <c r="F39" s="419"/>
      <c r="G39" s="419"/>
      <c r="H39" s="419"/>
      <c r="I39" s="419"/>
      <c r="J39" s="419"/>
      <c r="K39" s="419"/>
      <c r="L39" s="420"/>
      <c r="M39" s="193">
        <f>+'11'!O415</f>
        <v>1</v>
      </c>
      <c r="N39" s="193">
        <f>+'11'!P415</f>
        <v>3</v>
      </c>
      <c r="O39" s="193" t="str">
        <f>+'11'!Q415</f>
        <v>7900000113</v>
      </c>
      <c r="P39" s="193">
        <f>+'11'!R415</f>
        <v>0</v>
      </c>
      <c r="Q39" s="398">
        <f>+'11'!U415</f>
        <v>779.33814000000007</v>
      </c>
      <c r="R39" s="398">
        <f>+'11'!V415</f>
        <v>-113.13977</v>
      </c>
      <c r="S39" s="396">
        <f t="shared" si="0"/>
        <v>666.19837000000007</v>
      </c>
    </row>
    <row r="40" spans="1:19" s="192" customFormat="1" ht="53.25" customHeight="1" thickBot="1" x14ac:dyDescent="0.25">
      <c r="A40" s="186"/>
      <c r="B40" s="418" t="str">
        <f>+'11'!B416:M416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0" s="419"/>
      <c r="D40" s="419"/>
      <c r="E40" s="419"/>
      <c r="F40" s="419"/>
      <c r="G40" s="419"/>
      <c r="H40" s="419"/>
      <c r="I40" s="419"/>
      <c r="J40" s="419"/>
      <c r="K40" s="419"/>
      <c r="L40" s="420"/>
      <c r="M40" s="193">
        <f>+'11'!O416</f>
        <v>1</v>
      </c>
      <c r="N40" s="193">
        <f>+'11'!P416</f>
        <v>3</v>
      </c>
      <c r="O40" s="193" t="str">
        <f>+'11'!Q416</f>
        <v>7900000113</v>
      </c>
      <c r="P40" s="193" t="str">
        <f>+'11'!R416</f>
        <v>100</v>
      </c>
      <c r="Q40" s="398">
        <f>+'11'!U416</f>
        <v>779.33814000000007</v>
      </c>
      <c r="R40" s="398">
        <f>+'11'!V416</f>
        <v>-113.13977</v>
      </c>
      <c r="S40" s="396">
        <f t="shared" si="0"/>
        <v>666.19837000000007</v>
      </c>
    </row>
    <row r="41" spans="1:19" s="192" customFormat="1" ht="21.75" customHeight="1" thickBot="1" x14ac:dyDescent="0.25">
      <c r="A41" s="186"/>
      <c r="B41" s="418" t="str">
        <f>+'11'!B417:M417</f>
        <v>Расходы на выплаты персоналу государственных (муниципальных) органов</v>
      </c>
      <c r="C41" s="419"/>
      <c r="D41" s="419"/>
      <c r="E41" s="419"/>
      <c r="F41" s="419"/>
      <c r="G41" s="419"/>
      <c r="H41" s="419"/>
      <c r="I41" s="419"/>
      <c r="J41" s="419"/>
      <c r="K41" s="419"/>
      <c r="L41" s="420"/>
      <c r="M41" s="193">
        <f>+'11'!O417</f>
        <v>1</v>
      </c>
      <c r="N41" s="193">
        <f>+'11'!P417</f>
        <v>3</v>
      </c>
      <c r="O41" s="193" t="str">
        <f>+'11'!Q417</f>
        <v>7900000113</v>
      </c>
      <c r="P41" s="193" t="str">
        <f>+'11'!R417</f>
        <v>120</v>
      </c>
      <c r="Q41" s="398">
        <f>+'11'!U417</f>
        <v>779.33814000000007</v>
      </c>
      <c r="R41" s="398">
        <f>+'11'!V417</f>
        <v>-113.13977</v>
      </c>
      <c r="S41" s="396">
        <f t="shared" si="0"/>
        <v>666.19837000000007</v>
      </c>
    </row>
    <row r="42" spans="1:19" s="192" customFormat="1" ht="21.75" customHeight="1" thickBot="1" x14ac:dyDescent="0.25">
      <c r="A42" s="186"/>
      <c r="B42" s="418" t="str">
        <f>+'11'!B418:M418</f>
        <v>Фонд оплаты труда государственных (муниципальных) органов</v>
      </c>
      <c r="C42" s="419"/>
      <c r="D42" s="419"/>
      <c r="E42" s="419"/>
      <c r="F42" s="419"/>
      <c r="G42" s="419"/>
      <c r="H42" s="419"/>
      <c r="I42" s="419"/>
      <c r="J42" s="419"/>
      <c r="K42" s="419"/>
      <c r="L42" s="420"/>
      <c r="M42" s="193">
        <f>+'11'!O418</f>
        <v>1</v>
      </c>
      <c r="N42" s="193">
        <f>+'11'!P418</f>
        <v>3</v>
      </c>
      <c r="O42" s="193" t="str">
        <f>+'11'!Q418</f>
        <v>7900000113</v>
      </c>
      <c r="P42" s="193" t="str">
        <f>+'11'!R418</f>
        <v>121</v>
      </c>
      <c r="Q42" s="398">
        <f>+'11'!U418</f>
        <v>598.57000000000005</v>
      </c>
      <c r="R42" s="398">
        <f>+'11'!V418</f>
        <v>-86.916880000000006</v>
      </c>
      <c r="S42" s="396">
        <f t="shared" si="0"/>
        <v>511.65312000000006</v>
      </c>
    </row>
    <row r="43" spans="1:19" s="192" customFormat="1" ht="32.25" customHeight="1" thickBot="1" x14ac:dyDescent="0.25">
      <c r="A43" s="186"/>
      <c r="B43" s="418" t="str">
        <f>+'11'!B419:M419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3" s="419"/>
      <c r="D43" s="419"/>
      <c r="E43" s="419"/>
      <c r="F43" s="419"/>
      <c r="G43" s="419"/>
      <c r="H43" s="419"/>
      <c r="I43" s="419"/>
      <c r="J43" s="419"/>
      <c r="K43" s="419"/>
      <c r="L43" s="420"/>
      <c r="M43" s="193">
        <f>+'11'!O419</f>
        <v>1</v>
      </c>
      <c r="N43" s="193">
        <f>+'11'!P419</f>
        <v>3</v>
      </c>
      <c r="O43" s="193" t="str">
        <f>+'11'!Q419</f>
        <v>7900000113</v>
      </c>
      <c r="P43" s="193" t="str">
        <f>+'11'!R419</f>
        <v>129</v>
      </c>
      <c r="Q43" s="398">
        <f>+'11'!U419</f>
        <v>180.76813999999999</v>
      </c>
      <c r="R43" s="398">
        <f>+'11'!V419</f>
        <v>-26.22289</v>
      </c>
      <c r="S43" s="396">
        <f t="shared" si="0"/>
        <v>154.54524999999998</v>
      </c>
    </row>
    <row r="44" spans="1:19" s="192" customFormat="1" ht="32.25" customHeight="1" thickBot="1" x14ac:dyDescent="0.25">
      <c r="A44" s="186"/>
      <c r="B44" s="418" t="str">
        <f>+'11'!B420:M420</f>
        <v>Обеспечение деятельности представительного органа местного самоуправления (Закупка товаров, работ и услуг для обеспечения муниципальных нужд)</v>
      </c>
      <c r="C44" s="419"/>
      <c r="D44" s="419"/>
      <c r="E44" s="419"/>
      <c r="F44" s="419"/>
      <c r="G44" s="419"/>
      <c r="H44" s="419"/>
      <c r="I44" s="419"/>
      <c r="J44" s="419"/>
      <c r="K44" s="419"/>
      <c r="L44" s="420"/>
      <c r="M44" s="193">
        <f>+'11'!O420</f>
        <v>1</v>
      </c>
      <c r="N44" s="193">
        <f>+'11'!P420</f>
        <v>3</v>
      </c>
      <c r="O44" s="193" t="str">
        <f>+'11'!Q420</f>
        <v>7900000191</v>
      </c>
      <c r="P44" s="193">
        <f>+'11'!R420</f>
        <v>0</v>
      </c>
      <c r="Q44" s="398">
        <f>+'11'!U420</f>
        <v>742.83979999999997</v>
      </c>
      <c r="R44" s="398">
        <f>+'11'!V420</f>
        <v>680.28</v>
      </c>
      <c r="S44" s="396">
        <f t="shared" si="0"/>
        <v>1423.1197999999999</v>
      </c>
    </row>
    <row r="45" spans="1:19" s="192" customFormat="1" ht="21.75" customHeight="1" thickBot="1" x14ac:dyDescent="0.25">
      <c r="A45" s="186"/>
      <c r="B45" s="418" t="str">
        <f>+'11'!B421:M421</f>
        <v>Закупка товаров, работ и услуг для обеспечения государственных (муниципальных) нужд</v>
      </c>
      <c r="C45" s="419"/>
      <c r="D45" s="419"/>
      <c r="E45" s="419"/>
      <c r="F45" s="419"/>
      <c r="G45" s="419"/>
      <c r="H45" s="419"/>
      <c r="I45" s="419"/>
      <c r="J45" s="419"/>
      <c r="K45" s="419"/>
      <c r="L45" s="420"/>
      <c r="M45" s="193">
        <f>+'11'!O421</f>
        <v>1</v>
      </c>
      <c r="N45" s="193">
        <f>+'11'!P421</f>
        <v>3</v>
      </c>
      <c r="O45" s="193" t="str">
        <f>+'11'!Q421</f>
        <v>7900000191</v>
      </c>
      <c r="P45" s="193" t="str">
        <f>+'11'!R421</f>
        <v>200</v>
      </c>
      <c r="Q45" s="398">
        <f>+'11'!U421</f>
        <v>732.83979999999997</v>
      </c>
      <c r="R45" s="398">
        <f>+'11'!V421</f>
        <v>680.28</v>
      </c>
      <c r="S45" s="396">
        <f t="shared" si="0"/>
        <v>1413.1197999999999</v>
      </c>
    </row>
    <row r="46" spans="1:19" s="192" customFormat="1" ht="21.75" customHeight="1" thickBot="1" x14ac:dyDescent="0.25">
      <c r="A46" s="186"/>
      <c r="B46" s="418" t="str">
        <f>+'11'!B422:M422</f>
        <v>Иные закупки товаров, работ и услуг для обеспечения государственных (муниципальных) нужд</v>
      </c>
      <c r="C46" s="419"/>
      <c r="D46" s="419"/>
      <c r="E46" s="419"/>
      <c r="F46" s="419"/>
      <c r="G46" s="419"/>
      <c r="H46" s="419"/>
      <c r="I46" s="419"/>
      <c r="J46" s="419"/>
      <c r="K46" s="419"/>
      <c r="L46" s="420"/>
      <c r="M46" s="193">
        <f>+'11'!O422</f>
        <v>1</v>
      </c>
      <c r="N46" s="193">
        <f>+'11'!P422</f>
        <v>3</v>
      </c>
      <c r="O46" s="193" t="str">
        <f>+'11'!Q422</f>
        <v>7900000191</v>
      </c>
      <c r="P46" s="193" t="str">
        <f>+'11'!R422</f>
        <v>240</v>
      </c>
      <c r="Q46" s="398">
        <f>+'11'!U422</f>
        <v>732.83979999999997</v>
      </c>
      <c r="R46" s="398">
        <f>+'11'!V422</f>
        <v>680.28</v>
      </c>
      <c r="S46" s="396">
        <f t="shared" si="0"/>
        <v>1413.1197999999999</v>
      </c>
    </row>
    <row r="47" spans="1:19" s="192" customFormat="1" ht="21.75" customHeight="1" thickBot="1" x14ac:dyDescent="0.25">
      <c r="A47" s="186"/>
      <c r="B47" s="418" t="str">
        <f>+'11'!B423:M423</f>
        <v>Закупка товаров, работ, услуг в сфере информационно-коммуникационных технологий</v>
      </c>
      <c r="C47" s="419"/>
      <c r="D47" s="419"/>
      <c r="E47" s="419"/>
      <c r="F47" s="419"/>
      <c r="G47" s="419"/>
      <c r="H47" s="419"/>
      <c r="I47" s="419"/>
      <c r="J47" s="419"/>
      <c r="K47" s="419"/>
      <c r="L47" s="420"/>
      <c r="M47" s="193">
        <f>+'11'!O423</f>
        <v>1</v>
      </c>
      <c r="N47" s="193">
        <f>+'11'!P423</f>
        <v>3</v>
      </c>
      <c r="O47" s="193" t="str">
        <f>+'11'!Q423</f>
        <v>7900000191</v>
      </c>
      <c r="P47" s="193" t="str">
        <f>+'11'!R423</f>
        <v>242</v>
      </c>
      <c r="Q47" s="398">
        <f>+'11'!U423</f>
        <v>111.64279999999999</v>
      </c>
      <c r="R47" s="398">
        <f>+'11'!V423</f>
        <v>0</v>
      </c>
      <c r="S47" s="396">
        <f t="shared" si="0"/>
        <v>111.64279999999999</v>
      </c>
    </row>
    <row r="48" spans="1:19" s="192" customFormat="1" ht="12.75" customHeight="1" thickBot="1" x14ac:dyDescent="0.25">
      <c r="A48" s="186"/>
      <c r="B48" s="418" t="str">
        <f>+'11'!B424:M424</f>
        <v>Прочая закупка товаров, работ и услуг</v>
      </c>
      <c r="C48" s="419"/>
      <c r="D48" s="419"/>
      <c r="E48" s="419"/>
      <c r="F48" s="419"/>
      <c r="G48" s="419"/>
      <c r="H48" s="419"/>
      <c r="I48" s="419"/>
      <c r="J48" s="419"/>
      <c r="K48" s="419"/>
      <c r="L48" s="420"/>
      <c r="M48" s="193">
        <f>+'11'!O424</f>
        <v>1</v>
      </c>
      <c r="N48" s="193">
        <f>+'11'!P424</f>
        <v>3</v>
      </c>
      <c r="O48" s="193" t="str">
        <f>+'11'!Q424</f>
        <v>7900000191</v>
      </c>
      <c r="P48" s="193" t="str">
        <f>+'11'!R424</f>
        <v>244</v>
      </c>
      <c r="Q48" s="398">
        <f>+'11'!U424</f>
        <v>621.197</v>
      </c>
      <c r="R48" s="398">
        <f>+'11'!V424</f>
        <v>680.28</v>
      </c>
      <c r="S48" s="396">
        <f t="shared" si="0"/>
        <v>1301.4769999999999</v>
      </c>
    </row>
    <row r="49" spans="1:20" s="192" customFormat="1" ht="12.75" customHeight="1" thickBot="1" x14ac:dyDescent="0.25">
      <c r="A49" s="186"/>
      <c r="B49" s="418" t="str">
        <f>+'11'!B425:M425</f>
        <v>Иные бюджетные ассигнования</v>
      </c>
      <c r="C49" s="419"/>
      <c r="D49" s="419"/>
      <c r="E49" s="419"/>
      <c r="F49" s="419"/>
      <c r="G49" s="419"/>
      <c r="H49" s="419"/>
      <c r="I49" s="419"/>
      <c r="J49" s="419"/>
      <c r="K49" s="419"/>
      <c r="L49" s="420"/>
      <c r="M49" s="193">
        <f>+'11'!O425</f>
        <v>1</v>
      </c>
      <c r="N49" s="193">
        <f>+'11'!P425</f>
        <v>3</v>
      </c>
      <c r="O49" s="193" t="str">
        <f>+'11'!Q425</f>
        <v>7900000191</v>
      </c>
      <c r="P49" s="193" t="str">
        <f>+'11'!R425</f>
        <v>800</v>
      </c>
      <c r="Q49" s="398">
        <f>+'11'!U425</f>
        <v>10</v>
      </c>
      <c r="R49" s="398">
        <f>+'11'!V425</f>
        <v>0</v>
      </c>
      <c r="S49" s="396">
        <f t="shared" si="0"/>
        <v>10</v>
      </c>
    </row>
    <row r="50" spans="1:20" s="192" customFormat="1" ht="12.75" customHeight="1" thickBot="1" x14ac:dyDescent="0.25">
      <c r="A50" s="186"/>
      <c r="B50" s="418" t="str">
        <f>+'11'!B426:M426</f>
        <v>Уплата налогов, сборов и иных платежей</v>
      </c>
      <c r="C50" s="419"/>
      <c r="D50" s="419"/>
      <c r="E50" s="419"/>
      <c r="F50" s="419"/>
      <c r="G50" s="419"/>
      <c r="H50" s="419"/>
      <c r="I50" s="419"/>
      <c r="J50" s="419"/>
      <c r="K50" s="419"/>
      <c r="L50" s="420"/>
      <c r="M50" s="193">
        <f>+'11'!O426</f>
        <v>1</v>
      </c>
      <c r="N50" s="193">
        <f>+'11'!P426</f>
        <v>3</v>
      </c>
      <c r="O50" s="193" t="str">
        <f>+'11'!Q426</f>
        <v>7900000191</v>
      </c>
      <c r="P50" s="193" t="str">
        <f>+'11'!R426</f>
        <v>850</v>
      </c>
      <c r="Q50" s="398">
        <f>+'11'!U426</f>
        <v>10</v>
      </c>
      <c r="R50" s="398">
        <f>+'11'!V426</f>
        <v>0</v>
      </c>
      <c r="S50" s="396">
        <f t="shared" si="0"/>
        <v>10</v>
      </c>
    </row>
    <row r="51" spans="1:20" s="192" customFormat="1" ht="21.75" customHeight="1" thickBot="1" x14ac:dyDescent="0.25">
      <c r="A51" s="186"/>
      <c r="B51" s="418" t="str">
        <f>+'11'!B427:M427</f>
        <v>Уплата налога на имущество организаций и земельного налога</v>
      </c>
      <c r="C51" s="419"/>
      <c r="D51" s="419"/>
      <c r="E51" s="419"/>
      <c r="F51" s="419"/>
      <c r="G51" s="419"/>
      <c r="H51" s="419"/>
      <c r="I51" s="419"/>
      <c r="J51" s="419"/>
      <c r="K51" s="419"/>
      <c r="L51" s="420"/>
      <c r="M51" s="193">
        <f>+'11'!O427</f>
        <v>1</v>
      </c>
      <c r="N51" s="193">
        <f>+'11'!P427</f>
        <v>3</v>
      </c>
      <c r="O51" s="193" t="str">
        <f>+'11'!Q427</f>
        <v>7900000191</v>
      </c>
      <c r="P51" s="193" t="str">
        <f>+'11'!R427</f>
        <v>851</v>
      </c>
      <c r="Q51" s="398">
        <f>+'11'!U427</f>
        <v>6.5</v>
      </c>
      <c r="R51" s="398">
        <f>+'11'!V427</f>
        <v>0</v>
      </c>
      <c r="S51" s="396">
        <f t="shared" si="0"/>
        <v>6.5</v>
      </c>
    </row>
    <row r="52" spans="1:20" s="192" customFormat="1" ht="12.75" customHeight="1" thickBot="1" x14ac:dyDescent="0.25">
      <c r="A52" s="186"/>
      <c r="B52" s="418" t="str">
        <f>+'11'!B428:M428</f>
        <v>Уплата прочих налогов, сборов</v>
      </c>
      <c r="C52" s="419"/>
      <c r="D52" s="419"/>
      <c r="E52" s="419"/>
      <c r="F52" s="419"/>
      <c r="G52" s="419"/>
      <c r="H52" s="419"/>
      <c r="I52" s="419"/>
      <c r="J52" s="419"/>
      <c r="K52" s="419"/>
      <c r="L52" s="420"/>
      <c r="M52" s="193">
        <f>+'11'!O428</f>
        <v>1</v>
      </c>
      <c r="N52" s="193">
        <f>+'11'!P428</f>
        <v>3</v>
      </c>
      <c r="O52" s="193" t="str">
        <f>+'11'!Q428</f>
        <v>7900000191</v>
      </c>
      <c r="P52" s="193" t="str">
        <f>+'11'!R428</f>
        <v>852</v>
      </c>
      <c r="Q52" s="398">
        <f>+'11'!U428</f>
        <v>2</v>
      </c>
      <c r="R52" s="398">
        <f>+'11'!V428</f>
        <v>0</v>
      </c>
      <c r="S52" s="396">
        <f t="shared" si="0"/>
        <v>2</v>
      </c>
    </row>
    <row r="53" spans="1:20" s="192" customFormat="1" ht="12.75" customHeight="1" thickBot="1" x14ac:dyDescent="0.25">
      <c r="A53" s="186"/>
      <c r="B53" s="418" t="str">
        <f>+'11'!B429:M429</f>
        <v>Уплата иных платежей</v>
      </c>
      <c r="C53" s="419"/>
      <c r="D53" s="419"/>
      <c r="E53" s="419"/>
      <c r="F53" s="419"/>
      <c r="G53" s="419"/>
      <c r="H53" s="419"/>
      <c r="I53" s="419"/>
      <c r="J53" s="419"/>
      <c r="K53" s="419"/>
      <c r="L53" s="420"/>
      <c r="M53" s="193">
        <f>+'11'!O429</f>
        <v>1</v>
      </c>
      <c r="N53" s="193">
        <f>+'11'!P429</f>
        <v>3</v>
      </c>
      <c r="O53" s="193" t="str">
        <f>+'11'!Q429</f>
        <v>7900000191</v>
      </c>
      <c r="P53" s="193" t="str">
        <f>+'11'!R429</f>
        <v>853</v>
      </c>
      <c r="Q53" s="398">
        <f>+'11'!U429</f>
        <v>1.5</v>
      </c>
      <c r="R53" s="398">
        <f>+'11'!V429</f>
        <v>0</v>
      </c>
      <c r="S53" s="396">
        <f t="shared" si="0"/>
        <v>1.5</v>
      </c>
    </row>
    <row r="54" spans="1:20" s="192" customFormat="1" ht="39.75" customHeight="1" thickBot="1" x14ac:dyDescent="0.25">
      <c r="A54" s="186"/>
      <c r="B54" s="418" t="str">
        <f>+'11'!B461:M461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54" s="419"/>
      <c r="D54" s="419"/>
      <c r="E54" s="419"/>
      <c r="F54" s="419"/>
      <c r="G54" s="419"/>
      <c r="H54" s="419"/>
      <c r="I54" s="419"/>
      <c r="J54" s="419"/>
      <c r="K54" s="419"/>
      <c r="L54" s="420"/>
      <c r="M54" s="193">
        <f>+'11'!O461</f>
        <v>1</v>
      </c>
      <c r="N54" s="193">
        <f>+'11'!P461</f>
        <v>4</v>
      </c>
      <c r="O54" s="193">
        <f>+'11'!Q461</f>
        <v>0</v>
      </c>
      <c r="P54" s="193">
        <f>+'11'!R461</f>
        <v>0</v>
      </c>
      <c r="Q54" s="398">
        <f>+'11'!U461</f>
        <v>17943.137500000001</v>
      </c>
      <c r="R54" s="398">
        <f>+'11'!V461</f>
        <v>821.83663999999999</v>
      </c>
      <c r="S54" s="396">
        <f t="shared" si="0"/>
        <v>18764.974140000002</v>
      </c>
      <c r="T54" s="268"/>
    </row>
    <row r="55" spans="1:20" s="192" customFormat="1" ht="32.25" customHeight="1" thickBot="1" x14ac:dyDescent="0.25">
      <c r="A55" s="186"/>
      <c r="B55" s="418" t="str">
        <f>+'11'!B462:M462</f>
        <v>Программа "Развитие муниципальной службы муниципального района "Овюрский кожуун"Республики Тыва на 2018-2020 гг"</v>
      </c>
      <c r="C55" s="419"/>
      <c r="D55" s="419"/>
      <c r="E55" s="419"/>
      <c r="F55" s="419"/>
      <c r="G55" s="419"/>
      <c r="H55" s="419"/>
      <c r="I55" s="419"/>
      <c r="J55" s="419"/>
      <c r="K55" s="419"/>
      <c r="L55" s="420"/>
      <c r="M55" s="193">
        <f>+'11'!O462</f>
        <v>1</v>
      </c>
      <c r="N55" s="193">
        <f>+'11'!P462</f>
        <v>4</v>
      </c>
      <c r="O55" s="193" t="str">
        <f>+'11'!Q462</f>
        <v>1100000000</v>
      </c>
      <c r="P55" s="193">
        <f>+'11'!R462</f>
        <v>0</v>
      </c>
      <c r="Q55" s="398">
        <f>+'11'!U462</f>
        <v>55</v>
      </c>
      <c r="R55" s="398">
        <f>+'11'!V462</f>
        <v>0</v>
      </c>
      <c r="S55" s="396">
        <f t="shared" si="0"/>
        <v>55</v>
      </c>
    </row>
    <row r="56" spans="1:20" s="192" customFormat="1" ht="21.75" customHeight="1" thickBot="1" x14ac:dyDescent="0.25">
      <c r="A56" s="186"/>
      <c r="B56" s="418" t="str">
        <f>+'11'!B463:M463</f>
        <v>Иные закупки товаров, работ и услуг для государственных (муниципальных) нужд</v>
      </c>
      <c r="C56" s="419"/>
      <c r="D56" s="419"/>
      <c r="E56" s="419"/>
      <c r="F56" s="419"/>
      <c r="G56" s="419"/>
      <c r="H56" s="419"/>
      <c r="I56" s="419"/>
      <c r="J56" s="419"/>
      <c r="K56" s="419"/>
      <c r="L56" s="420"/>
      <c r="M56" s="193">
        <f>+'11'!O463</f>
        <v>1</v>
      </c>
      <c r="N56" s="193">
        <f>+'11'!P463</f>
        <v>4</v>
      </c>
      <c r="O56" s="193" t="str">
        <f>+'11'!Q463</f>
        <v>1100200020</v>
      </c>
      <c r="P56" s="193">
        <f>+'11'!R463</f>
        <v>0</v>
      </c>
      <c r="Q56" s="398">
        <f>+'11'!U463</f>
        <v>55</v>
      </c>
      <c r="R56" s="398">
        <f>+'11'!V463</f>
        <v>0</v>
      </c>
      <c r="S56" s="396">
        <f t="shared" si="0"/>
        <v>55</v>
      </c>
    </row>
    <row r="57" spans="1:20" s="192" customFormat="1" ht="21.75" customHeight="1" thickBot="1" x14ac:dyDescent="0.25">
      <c r="A57" s="186"/>
      <c r="B57" s="418" t="str">
        <f>+'11'!B464:M464</f>
        <v>Закупка товаров, работ и услуг для обеспечения государственных (муниципальных) нужд</v>
      </c>
      <c r="C57" s="419"/>
      <c r="D57" s="419"/>
      <c r="E57" s="419"/>
      <c r="F57" s="419"/>
      <c r="G57" s="419"/>
      <c r="H57" s="419"/>
      <c r="I57" s="419"/>
      <c r="J57" s="419"/>
      <c r="K57" s="419"/>
      <c r="L57" s="420"/>
      <c r="M57" s="193">
        <f>+'11'!O464</f>
        <v>1</v>
      </c>
      <c r="N57" s="193">
        <f>+'11'!P464</f>
        <v>4</v>
      </c>
      <c r="O57" s="193" t="str">
        <f>+'11'!Q464</f>
        <v>1100200020</v>
      </c>
      <c r="P57" s="193" t="str">
        <f>+'11'!R464</f>
        <v>200</v>
      </c>
      <c r="Q57" s="398">
        <f>+'11'!U464</f>
        <v>55</v>
      </c>
      <c r="R57" s="398">
        <f>+'11'!V464</f>
        <v>0</v>
      </c>
      <c r="S57" s="396">
        <f t="shared" si="0"/>
        <v>55</v>
      </c>
    </row>
    <row r="58" spans="1:20" s="192" customFormat="1" ht="21.75" customHeight="1" thickBot="1" x14ac:dyDescent="0.25">
      <c r="A58" s="186"/>
      <c r="B58" s="418" t="str">
        <f>+'11'!B465:M465</f>
        <v>Иные закупки товаров, работ и услуг для обеспечения государственных (муниципальных) нужд</v>
      </c>
      <c r="C58" s="419"/>
      <c r="D58" s="419"/>
      <c r="E58" s="419"/>
      <c r="F58" s="419"/>
      <c r="G58" s="419"/>
      <c r="H58" s="419"/>
      <c r="I58" s="419"/>
      <c r="J58" s="419"/>
      <c r="K58" s="419"/>
      <c r="L58" s="420"/>
      <c r="M58" s="193">
        <f>+'11'!O465</f>
        <v>1</v>
      </c>
      <c r="N58" s="193">
        <f>+'11'!P465</f>
        <v>4</v>
      </c>
      <c r="O58" s="193" t="str">
        <f>+'11'!Q465</f>
        <v>1100200020</v>
      </c>
      <c r="P58" s="193" t="str">
        <f>+'11'!R465</f>
        <v>240</v>
      </c>
      <c r="Q58" s="398">
        <f>+'11'!U465</f>
        <v>55</v>
      </c>
      <c r="R58" s="398">
        <f>+'11'!V465</f>
        <v>0</v>
      </c>
      <c r="S58" s="396">
        <f t="shared" si="0"/>
        <v>55</v>
      </c>
    </row>
    <row r="59" spans="1:20" s="192" customFormat="1" ht="12.75" customHeight="1" thickBot="1" x14ac:dyDescent="0.25">
      <c r="A59" s="186"/>
      <c r="B59" s="418" t="str">
        <f>+'11'!B466:M466</f>
        <v>Прочая закупка товаров, работ и услуг</v>
      </c>
      <c r="C59" s="419"/>
      <c r="D59" s="419"/>
      <c r="E59" s="419"/>
      <c r="F59" s="419"/>
      <c r="G59" s="419"/>
      <c r="H59" s="419"/>
      <c r="I59" s="419"/>
      <c r="J59" s="419"/>
      <c r="K59" s="419"/>
      <c r="L59" s="420"/>
      <c r="M59" s="193">
        <f>+'11'!O466</f>
        <v>1</v>
      </c>
      <c r="N59" s="193">
        <f>+'11'!P466</f>
        <v>4</v>
      </c>
      <c r="O59" s="193" t="str">
        <f>+'11'!Q466</f>
        <v>1100200020</v>
      </c>
      <c r="P59" s="193" t="str">
        <f>+'11'!R466</f>
        <v>244</v>
      </c>
      <c r="Q59" s="398">
        <f>+'11'!U466</f>
        <v>55</v>
      </c>
      <c r="R59" s="398">
        <f>+'11'!V466</f>
        <v>0</v>
      </c>
      <c r="S59" s="396">
        <f t="shared" si="0"/>
        <v>55</v>
      </c>
    </row>
    <row r="60" spans="1:20" s="192" customFormat="1" ht="32.25" customHeight="1" thickBot="1" x14ac:dyDescent="0.25">
      <c r="A60" s="186"/>
      <c r="B60" s="418" t="str">
        <f>+'11'!B467:M467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60" s="419"/>
      <c r="D60" s="419"/>
      <c r="E60" s="419"/>
      <c r="F60" s="419"/>
      <c r="G60" s="419"/>
      <c r="H60" s="419"/>
      <c r="I60" s="419"/>
      <c r="J60" s="419"/>
      <c r="K60" s="419"/>
      <c r="L60" s="420"/>
      <c r="M60" s="193">
        <f>+'11'!O467</f>
        <v>1</v>
      </c>
      <c r="N60" s="193">
        <f>+'11'!P467</f>
        <v>4</v>
      </c>
      <c r="O60" s="193" t="str">
        <f>+'11'!Q467</f>
        <v>7800000000</v>
      </c>
      <c r="P60" s="193">
        <f>+'11'!R467</f>
        <v>0</v>
      </c>
      <c r="Q60" s="398">
        <f>+'11'!U467</f>
        <v>17645.217500000002</v>
      </c>
      <c r="R60" s="398">
        <f>+'11'!V467</f>
        <v>761.83663999999999</v>
      </c>
      <c r="S60" s="396">
        <f t="shared" si="0"/>
        <v>18407.054140000004</v>
      </c>
    </row>
    <row r="61" spans="1:20" s="192" customFormat="1" ht="21.75" customHeight="1" thickBot="1" x14ac:dyDescent="0.25">
      <c r="A61" s="186"/>
      <c r="B61" s="418" t="str">
        <f>+'11'!B468:M468</f>
        <v>Обеспечение функционирования высшего должностного лица муниципального района</v>
      </c>
      <c r="C61" s="419"/>
      <c r="D61" s="419"/>
      <c r="E61" s="419"/>
      <c r="F61" s="419"/>
      <c r="G61" s="419"/>
      <c r="H61" s="419"/>
      <c r="I61" s="419"/>
      <c r="J61" s="419"/>
      <c r="K61" s="419"/>
      <c r="L61" s="420"/>
      <c r="M61" s="193">
        <f>+'11'!O468</f>
        <v>1</v>
      </c>
      <c r="N61" s="193">
        <f>+'11'!P468</f>
        <v>4</v>
      </c>
      <c r="O61" s="193" t="str">
        <f>+'11'!Q468</f>
        <v>7800000112</v>
      </c>
      <c r="P61" s="193">
        <f>+'11'!R468</f>
        <v>0</v>
      </c>
      <c r="Q61" s="398">
        <f>+'11'!U468</f>
        <v>12699.63048</v>
      </c>
      <c r="R61" s="398">
        <f>+'11'!V468</f>
        <v>68.309629999999999</v>
      </c>
      <c r="S61" s="396">
        <f t="shared" si="0"/>
        <v>12767.94011</v>
      </c>
    </row>
    <row r="62" spans="1:20" s="192" customFormat="1" ht="53.25" customHeight="1" thickBot="1" x14ac:dyDescent="0.25">
      <c r="A62" s="186"/>
      <c r="B62" s="418" t="str">
        <f>+'11'!B469:M469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62" s="419"/>
      <c r="D62" s="419"/>
      <c r="E62" s="419"/>
      <c r="F62" s="419"/>
      <c r="G62" s="419"/>
      <c r="H62" s="419"/>
      <c r="I62" s="419"/>
      <c r="J62" s="419"/>
      <c r="K62" s="419"/>
      <c r="L62" s="420"/>
      <c r="M62" s="193">
        <f>+'11'!O469</f>
        <v>1</v>
      </c>
      <c r="N62" s="193">
        <f>+'11'!P469</f>
        <v>4</v>
      </c>
      <c r="O62" s="193" t="str">
        <f>+'11'!Q469</f>
        <v>7800000112</v>
      </c>
      <c r="P62" s="193" t="str">
        <f>+'11'!R469</f>
        <v>100</v>
      </c>
      <c r="Q62" s="398">
        <f>+'11'!U469</f>
        <v>12699.63048</v>
      </c>
      <c r="R62" s="398">
        <f>+'11'!V469</f>
        <v>68.309629999999999</v>
      </c>
      <c r="S62" s="396">
        <f t="shared" si="0"/>
        <v>12767.94011</v>
      </c>
    </row>
    <row r="63" spans="1:20" s="192" customFormat="1" ht="21.75" customHeight="1" thickBot="1" x14ac:dyDescent="0.25">
      <c r="A63" s="186"/>
      <c r="B63" s="418" t="str">
        <f>+'11'!B470:M470</f>
        <v>Расходы на выплаты персоналу государственных (муниципальных) органов</v>
      </c>
      <c r="C63" s="419"/>
      <c r="D63" s="419"/>
      <c r="E63" s="419"/>
      <c r="F63" s="419"/>
      <c r="G63" s="419"/>
      <c r="H63" s="419"/>
      <c r="I63" s="419"/>
      <c r="J63" s="419"/>
      <c r="K63" s="419"/>
      <c r="L63" s="420"/>
      <c r="M63" s="193">
        <f>+'11'!O470</f>
        <v>1</v>
      </c>
      <c r="N63" s="193">
        <f>+'11'!P470</f>
        <v>4</v>
      </c>
      <c r="O63" s="193" t="str">
        <f>+'11'!Q470</f>
        <v>7800000112</v>
      </c>
      <c r="P63" s="193" t="str">
        <f>+'11'!R470</f>
        <v>120</v>
      </c>
      <c r="Q63" s="398">
        <f>+'11'!U470</f>
        <v>12699.63048</v>
      </c>
      <c r="R63" s="398">
        <f>+'11'!V470</f>
        <v>68.309629999999999</v>
      </c>
      <c r="S63" s="396">
        <f t="shared" si="0"/>
        <v>12767.94011</v>
      </c>
    </row>
    <row r="64" spans="1:20" s="192" customFormat="1" ht="21.75" customHeight="1" thickBot="1" x14ac:dyDescent="0.25">
      <c r="A64" s="186"/>
      <c r="B64" s="418" t="str">
        <f>+'11'!B471:M471</f>
        <v>Фонд оплаты труда государственных (муниципальных) органов</v>
      </c>
      <c r="C64" s="419"/>
      <c r="D64" s="419"/>
      <c r="E64" s="419"/>
      <c r="F64" s="419"/>
      <c r="G64" s="419"/>
      <c r="H64" s="419"/>
      <c r="I64" s="419"/>
      <c r="J64" s="419"/>
      <c r="K64" s="419"/>
      <c r="L64" s="420"/>
      <c r="M64" s="193">
        <f>+'11'!O471</f>
        <v>1</v>
      </c>
      <c r="N64" s="193">
        <f>+'11'!P471</f>
        <v>4</v>
      </c>
      <c r="O64" s="193" t="str">
        <f>+'11'!Q471</f>
        <v>7800000112</v>
      </c>
      <c r="P64" s="193" t="str">
        <f>+'11'!R471</f>
        <v>121</v>
      </c>
      <c r="Q64" s="398">
        <f>+'11'!U471</f>
        <v>9809.8240900000001</v>
      </c>
      <c r="R64" s="398">
        <f>+'11'!V471</f>
        <v>46.81035</v>
      </c>
      <c r="S64" s="396">
        <f t="shared" si="0"/>
        <v>9856.6344399999998</v>
      </c>
    </row>
    <row r="65" spans="1:19" s="192" customFormat="1" ht="32.25" customHeight="1" thickBot="1" x14ac:dyDescent="0.25">
      <c r="A65" s="186"/>
      <c r="B65" s="418" t="str">
        <f>+'11'!B472:M472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65" s="419"/>
      <c r="D65" s="419"/>
      <c r="E65" s="419"/>
      <c r="F65" s="419"/>
      <c r="G65" s="419"/>
      <c r="H65" s="419"/>
      <c r="I65" s="419"/>
      <c r="J65" s="419"/>
      <c r="K65" s="419"/>
      <c r="L65" s="420"/>
      <c r="M65" s="193">
        <f>+'11'!O472</f>
        <v>1</v>
      </c>
      <c r="N65" s="193">
        <f>+'11'!P472</f>
        <v>4</v>
      </c>
      <c r="O65" s="193" t="str">
        <f>+'11'!Q472</f>
        <v>7800000112</v>
      </c>
      <c r="P65" s="193" t="str">
        <f>+'11'!R472</f>
        <v>129</v>
      </c>
      <c r="Q65" s="398">
        <f>+'11'!U472</f>
        <v>2889.8063900000002</v>
      </c>
      <c r="R65" s="398">
        <f>+'11'!V472</f>
        <v>21.499279999999999</v>
      </c>
      <c r="S65" s="396">
        <f t="shared" si="0"/>
        <v>2911.3056700000002</v>
      </c>
    </row>
    <row r="66" spans="1:19" s="192" customFormat="1" ht="32.25" customHeight="1" thickBot="1" x14ac:dyDescent="0.25">
      <c r="A66" s="186"/>
      <c r="B66" s="418" t="str">
        <f>+'11'!B473:M473</f>
        <v>Обеспечение функционирования местной администрации (Закупка товаров, работ и услуг для обеспечения муниципальных нужд)</v>
      </c>
      <c r="C66" s="419"/>
      <c r="D66" s="419"/>
      <c r="E66" s="419"/>
      <c r="F66" s="419"/>
      <c r="G66" s="419"/>
      <c r="H66" s="419"/>
      <c r="I66" s="419"/>
      <c r="J66" s="419"/>
      <c r="K66" s="419"/>
      <c r="L66" s="420"/>
      <c r="M66" s="193">
        <f>+'11'!O473</f>
        <v>1</v>
      </c>
      <c r="N66" s="193">
        <f>+'11'!P473</f>
        <v>4</v>
      </c>
      <c r="O66" s="193" t="str">
        <f>+'11'!Q473</f>
        <v>7800000194</v>
      </c>
      <c r="P66" s="193">
        <f>+'11'!R473</f>
        <v>0</v>
      </c>
      <c r="Q66" s="398">
        <f>+'11'!U473</f>
        <v>4923.1870200000003</v>
      </c>
      <c r="R66" s="398">
        <f>+'11'!V473</f>
        <v>693.52701000000002</v>
      </c>
      <c r="S66" s="396">
        <f t="shared" si="0"/>
        <v>5616.7140300000001</v>
      </c>
    </row>
    <row r="67" spans="1:19" s="192" customFormat="1" ht="21.75" customHeight="1" thickBot="1" x14ac:dyDescent="0.25">
      <c r="A67" s="186"/>
      <c r="B67" s="418" t="str">
        <f>+'11'!B474:M474</f>
        <v>Закупка товаров, работ и услуг для обеспечения государственных (муниципальных) нужд</v>
      </c>
      <c r="C67" s="419"/>
      <c r="D67" s="419"/>
      <c r="E67" s="419"/>
      <c r="F67" s="419"/>
      <c r="G67" s="419"/>
      <c r="H67" s="419"/>
      <c r="I67" s="419"/>
      <c r="J67" s="419"/>
      <c r="K67" s="419"/>
      <c r="L67" s="420"/>
      <c r="M67" s="193">
        <f>+'11'!O474</f>
        <v>1</v>
      </c>
      <c r="N67" s="193">
        <f>+'11'!P474</f>
        <v>4</v>
      </c>
      <c r="O67" s="193" t="str">
        <f>+'11'!Q474</f>
        <v>7800000194</v>
      </c>
      <c r="P67" s="193" t="str">
        <f>+'11'!R474</f>
        <v>200</v>
      </c>
      <c r="Q67" s="398">
        <f>+'11'!U474</f>
        <v>4555.0870199999999</v>
      </c>
      <c r="R67" s="398">
        <f>+'11'!V474</f>
        <v>693.52701000000002</v>
      </c>
      <c r="S67" s="396">
        <f t="shared" si="0"/>
        <v>5248.6140299999997</v>
      </c>
    </row>
    <row r="68" spans="1:19" s="192" customFormat="1" ht="21.75" customHeight="1" thickBot="1" x14ac:dyDescent="0.25">
      <c r="A68" s="186"/>
      <c r="B68" s="418" t="str">
        <f>+'11'!B475:M475</f>
        <v>Иные закупки товаров, работ и услуг для обеспечения государственных (муниципальных) нужд</v>
      </c>
      <c r="C68" s="419"/>
      <c r="D68" s="419"/>
      <c r="E68" s="419"/>
      <c r="F68" s="419"/>
      <c r="G68" s="419"/>
      <c r="H68" s="419"/>
      <c r="I68" s="419"/>
      <c r="J68" s="419"/>
      <c r="K68" s="419"/>
      <c r="L68" s="420"/>
      <c r="M68" s="193">
        <f>+'11'!O475</f>
        <v>1</v>
      </c>
      <c r="N68" s="193">
        <f>+'11'!P475</f>
        <v>4</v>
      </c>
      <c r="O68" s="193" t="str">
        <f>+'11'!Q475</f>
        <v>7800000194</v>
      </c>
      <c r="P68" s="193" t="str">
        <f>+'11'!R475</f>
        <v>240</v>
      </c>
      <c r="Q68" s="398">
        <f>+'11'!U475</f>
        <v>4555.0870199999999</v>
      </c>
      <c r="R68" s="398">
        <f>+'11'!V475</f>
        <v>693.52701000000002</v>
      </c>
      <c r="S68" s="396">
        <f t="shared" si="0"/>
        <v>5248.6140299999997</v>
      </c>
    </row>
    <row r="69" spans="1:19" s="192" customFormat="1" ht="21.75" customHeight="1" thickBot="1" x14ac:dyDescent="0.25">
      <c r="A69" s="186"/>
      <c r="B69" s="418" t="str">
        <f>+'11'!B476:M476</f>
        <v>Закупка товаров, работ, услуг в сфере информационно-коммуникационных технологий</v>
      </c>
      <c r="C69" s="419"/>
      <c r="D69" s="419"/>
      <c r="E69" s="419"/>
      <c r="F69" s="419"/>
      <c r="G69" s="419"/>
      <c r="H69" s="419"/>
      <c r="I69" s="419"/>
      <c r="J69" s="419"/>
      <c r="K69" s="419"/>
      <c r="L69" s="420"/>
      <c r="M69" s="193">
        <f>+'11'!O476</f>
        <v>1</v>
      </c>
      <c r="N69" s="193">
        <f>+'11'!P476</f>
        <v>4</v>
      </c>
      <c r="O69" s="193" t="str">
        <f>+'11'!Q476</f>
        <v>7800000194</v>
      </c>
      <c r="P69" s="193" t="str">
        <f>+'11'!R476</f>
        <v>242</v>
      </c>
      <c r="Q69" s="398">
        <f>+'11'!U476</f>
        <v>724.91600000000005</v>
      </c>
      <c r="R69" s="398">
        <f>+'11'!V476</f>
        <v>385.678</v>
      </c>
      <c r="S69" s="396">
        <f t="shared" si="0"/>
        <v>1110.5940000000001</v>
      </c>
    </row>
    <row r="70" spans="1:19" s="192" customFormat="1" ht="12.75" customHeight="1" thickBot="1" x14ac:dyDescent="0.25">
      <c r="A70" s="186"/>
      <c r="B70" s="418" t="str">
        <f>+'11'!B477:M477</f>
        <v>Прочая закупка товаров, работ и услуг</v>
      </c>
      <c r="C70" s="419"/>
      <c r="D70" s="419"/>
      <c r="E70" s="419"/>
      <c r="F70" s="419"/>
      <c r="G70" s="419"/>
      <c r="H70" s="419"/>
      <c r="I70" s="419"/>
      <c r="J70" s="419"/>
      <c r="K70" s="419"/>
      <c r="L70" s="420"/>
      <c r="M70" s="193">
        <f>+'11'!O477</f>
        <v>1</v>
      </c>
      <c r="N70" s="193">
        <f>+'11'!P477</f>
        <v>4</v>
      </c>
      <c r="O70" s="193" t="str">
        <f>+'11'!Q477</f>
        <v>7800000194</v>
      </c>
      <c r="P70" s="193" t="str">
        <f>+'11'!R477</f>
        <v>244</v>
      </c>
      <c r="Q70" s="398">
        <f>+'11'!U477</f>
        <v>3830.1710200000002</v>
      </c>
      <c r="R70" s="398">
        <f>+'11'!V477</f>
        <v>307.84901000000002</v>
      </c>
      <c r="S70" s="396">
        <f t="shared" si="0"/>
        <v>4138.0200300000006</v>
      </c>
    </row>
    <row r="71" spans="1:19" s="192" customFormat="1" ht="12.75" customHeight="1" thickBot="1" x14ac:dyDescent="0.25">
      <c r="A71" s="186"/>
      <c r="B71" s="418" t="str">
        <f>+'11'!B478:M478</f>
        <v>Иные бюджетные ассигнования</v>
      </c>
      <c r="C71" s="419"/>
      <c r="D71" s="419"/>
      <c r="E71" s="419"/>
      <c r="F71" s="419"/>
      <c r="G71" s="419"/>
      <c r="H71" s="419"/>
      <c r="I71" s="419"/>
      <c r="J71" s="419"/>
      <c r="K71" s="419"/>
      <c r="L71" s="420"/>
      <c r="M71" s="193">
        <f>+'11'!O478</f>
        <v>1</v>
      </c>
      <c r="N71" s="193">
        <f>+'11'!P478</f>
        <v>4</v>
      </c>
      <c r="O71" s="193" t="str">
        <f>+'11'!Q478</f>
        <v>7800000194</v>
      </c>
      <c r="P71" s="193" t="str">
        <f>+'11'!R478</f>
        <v>800</v>
      </c>
      <c r="Q71" s="398">
        <f>+'11'!U478</f>
        <v>368.1</v>
      </c>
      <c r="R71" s="398">
        <f>+'11'!V478</f>
        <v>0</v>
      </c>
      <c r="S71" s="396">
        <f t="shared" si="0"/>
        <v>368.1</v>
      </c>
    </row>
    <row r="72" spans="1:19" s="192" customFormat="1" ht="12.75" customHeight="1" thickBot="1" x14ac:dyDescent="0.25">
      <c r="A72" s="186"/>
      <c r="B72" s="418" t="str">
        <f>+'11'!B479:M479</f>
        <v>Уплата налогов, сборов и иных платежей</v>
      </c>
      <c r="C72" s="419"/>
      <c r="D72" s="419"/>
      <c r="E72" s="419"/>
      <c r="F72" s="419"/>
      <c r="G72" s="419"/>
      <c r="H72" s="419"/>
      <c r="I72" s="419"/>
      <c r="J72" s="419"/>
      <c r="K72" s="419"/>
      <c r="L72" s="420"/>
      <c r="M72" s="193">
        <f>+'11'!O479</f>
        <v>1</v>
      </c>
      <c r="N72" s="193">
        <f>+'11'!P479</f>
        <v>4</v>
      </c>
      <c r="O72" s="193" t="str">
        <f>+'11'!Q479</f>
        <v>7800000194</v>
      </c>
      <c r="P72" s="193" t="str">
        <f>+'11'!R479</f>
        <v>850</v>
      </c>
      <c r="Q72" s="398">
        <f>+'11'!U479</f>
        <v>368.1</v>
      </c>
      <c r="R72" s="398">
        <f>+'11'!V479</f>
        <v>0</v>
      </c>
      <c r="S72" s="396">
        <f t="shared" si="0"/>
        <v>368.1</v>
      </c>
    </row>
    <row r="73" spans="1:19" s="192" customFormat="1" ht="21.75" customHeight="1" thickBot="1" x14ac:dyDescent="0.25">
      <c r="A73" s="186"/>
      <c r="B73" s="418" t="str">
        <f>+'11'!B480:M480</f>
        <v>Уплата налога на имущество организаций и земельного налога</v>
      </c>
      <c r="C73" s="419"/>
      <c r="D73" s="419"/>
      <c r="E73" s="419"/>
      <c r="F73" s="419"/>
      <c r="G73" s="419"/>
      <c r="H73" s="419"/>
      <c r="I73" s="419"/>
      <c r="J73" s="419"/>
      <c r="K73" s="419"/>
      <c r="L73" s="420"/>
      <c r="M73" s="193">
        <f>+'11'!O480</f>
        <v>1</v>
      </c>
      <c r="N73" s="193">
        <f>+'11'!P480</f>
        <v>4</v>
      </c>
      <c r="O73" s="193" t="str">
        <f>+'11'!Q480</f>
        <v>7800000194</v>
      </c>
      <c r="P73" s="193" t="str">
        <f>+'11'!R480</f>
        <v>851</v>
      </c>
      <c r="Q73" s="398">
        <f>+'11'!U480</f>
        <v>145</v>
      </c>
      <c r="R73" s="398">
        <f>+'11'!V480</f>
        <v>0</v>
      </c>
      <c r="S73" s="396">
        <f t="shared" si="0"/>
        <v>145</v>
      </c>
    </row>
    <row r="74" spans="1:19" s="192" customFormat="1" ht="12.75" customHeight="1" thickBot="1" x14ac:dyDescent="0.25">
      <c r="A74" s="186"/>
      <c r="B74" s="418" t="str">
        <f>+'11'!B481:M481</f>
        <v>Уплата прочих налогов, сборов</v>
      </c>
      <c r="C74" s="419"/>
      <c r="D74" s="419"/>
      <c r="E74" s="419"/>
      <c r="F74" s="419"/>
      <c r="G74" s="419"/>
      <c r="H74" s="419"/>
      <c r="I74" s="419"/>
      <c r="J74" s="419"/>
      <c r="K74" s="419"/>
      <c r="L74" s="420"/>
      <c r="M74" s="193">
        <f>+'11'!O481</f>
        <v>1</v>
      </c>
      <c r="N74" s="193">
        <f>+'11'!P481</f>
        <v>4</v>
      </c>
      <c r="O74" s="193" t="str">
        <f>+'11'!Q481</f>
        <v>7800000194</v>
      </c>
      <c r="P74" s="193" t="str">
        <f>+'11'!R481</f>
        <v>852</v>
      </c>
      <c r="Q74" s="398">
        <f>+'11'!U481</f>
        <v>80</v>
      </c>
      <c r="R74" s="398">
        <f>+'11'!V481</f>
        <v>0</v>
      </c>
      <c r="S74" s="396">
        <f t="shared" si="0"/>
        <v>80</v>
      </c>
    </row>
    <row r="75" spans="1:19" s="192" customFormat="1" ht="12.75" customHeight="1" thickBot="1" x14ac:dyDescent="0.25">
      <c r="A75" s="186"/>
      <c r="B75" s="418" t="str">
        <f>+'11'!B482:M482</f>
        <v>Уплата иных платежей</v>
      </c>
      <c r="C75" s="419"/>
      <c r="D75" s="419"/>
      <c r="E75" s="419"/>
      <c r="F75" s="419"/>
      <c r="G75" s="419"/>
      <c r="H75" s="419"/>
      <c r="I75" s="419"/>
      <c r="J75" s="419"/>
      <c r="K75" s="419"/>
      <c r="L75" s="420"/>
      <c r="M75" s="193">
        <f>+'11'!O482</f>
        <v>1</v>
      </c>
      <c r="N75" s="193">
        <f>+'11'!P482</f>
        <v>4</v>
      </c>
      <c r="O75" s="193" t="str">
        <f>+'11'!Q482</f>
        <v>7800000194</v>
      </c>
      <c r="P75" s="193" t="str">
        <f>+'11'!R482</f>
        <v>853</v>
      </c>
      <c r="Q75" s="398">
        <f>+'11'!U482</f>
        <v>143.1</v>
      </c>
      <c r="R75" s="398">
        <f>+'11'!V482</f>
        <v>0</v>
      </c>
      <c r="S75" s="396">
        <f t="shared" si="0"/>
        <v>143.1</v>
      </c>
    </row>
    <row r="76" spans="1:19" s="192" customFormat="1" ht="32.25" customHeight="1" thickBot="1" x14ac:dyDescent="0.25">
      <c r="A76" s="186"/>
      <c r="B76" s="418" t="str">
        <f>+'11'!B483:M483</f>
        <v>Обеспечение функционирования местной администрации (Иные выплаты персоналу муниципальных органов, за исключением фонда оплаты труда)</v>
      </c>
      <c r="C76" s="419"/>
      <c r="D76" s="419"/>
      <c r="E76" s="419"/>
      <c r="F76" s="419"/>
      <c r="G76" s="419"/>
      <c r="H76" s="419"/>
      <c r="I76" s="419"/>
      <c r="J76" s="419"/>
      <c r="K76" s="419"/>
      <c r="L76" s="420"/>
      <c r="M76" s="193">
        <f>+'11'!O483</f>
        <v>1</v>
      </c>
      <c r="N76" s="193">
        <f>+'11'!P483</f>
        <v>4</v>
      </c>
      <c r="O76" s="193" t="str">
        <f>+'11'!Q483</f>
        <v>7800000870</v>
      </c>
      <c r="P76" s="193">
        <f>+'11'!R483</f>
        <v>0</v>
      </c>
      <c r="Q76" s="398">
        <f>+'11'!U483</f>
        <v>22.4</v>
      </c>
      <c r="R76" s="398">
        <f>+'11'!V483</f>
        <v>0</v>
      </c>
      <c r="S76" s="396">
        <f t="shared" si="0"/>
        <v>22.4</v>
      </c>
    </row>
    <row r="77" spans="1:19" s="192" customFormat="1" ht="53.25" customHeight="1" thickBot="1" x14ac:dyDescent="0.25">
      <c r="A77" s="186"/>
      <c r="B77" s="418" t="str">
        <f>+'11'!B484:M484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77" s="419"/>
      <c r="D77" s="419"/>
      <c r="E77" s="419"/>
      <c r="F77" s="419"/>
      <c r="G77" s="419"/>
      <c r="H77" s="419"/>
      <c r="I77" s="419"/>
      <c r="J77" s="419"/>
      <c r="K77" s="419"/>
      <c r="L77" s="420"/>
      <c r="M77" s="193">
        <f>+'11'!O484</f>
        <v>1</v>
      </c>
      <c r="N77" s="193">
        <f>+'11'!P484</f>
        <v>4</v>
      </c>
      <c r="O77" s="193" t="str">
        <f>+'11'!Q484</f>
        <v>7800000870</v>
      </c>
      <c r="P77" s="193" t="str">
        <f>+'11'!R484</f>
        <v>100</v>
      </c>
      <c r="Q77" s="398">
        <f>+'11'!U484</f>
        <v>22.4</v>
      </c>
      <c r="R77" s="398">
        <f>+'11'!V484</f>
        <v>0</v>
      </c>
      <c r="S77" s="396">
        <f t="shared" si="0"/>
        <v>22.4</v>
      </c>
    </row>
    <row r="78" spans="1:19" s="192" customFormat="1" ht="21.75" customHeight="1" thickBot="1" x14ac:dyDescent="0.25">
      <c r="A78" s="186"/>
      <c r="B78" s="418" t="str">
        <f>+'11'!B485:M485</f>
        <v>Расходы на выплаты персоналу государственных (муниципальных) органов</v>
      </c>
      <c r="C78" s="419"/>
      <c r="D78" s="419"/>
      <c r="E78" s="419"/>
      <c r="F78" s="419"/>
      <c r="G78" s="419"/>
      <c r="H78" s="419"/>
      <c r="I78" s="419"/>
      <c r="J78" s="419"/>
      <c r="K78" s="419"/>
      <c r="L78" s="420"/>
      <c r="M78" s="193">
        <f>+'11'!O485</f>
        <v>1</v>
      </c>
      <c r="N78" s="193">
        <f>+'11'!P485</f>
        <v>4</v>
      </c>
      <c r="O78" s="193" t="str">
        <f>+'11'!Q485</f>
        <v>7800000870</v>
      </c>
      <c r="P78" s="193" t="str">
        <f>+'11'!R485</f>
        <v>120</v>
      </c>
      <c r="Q78" s="398">
        <f>+'11'!U485</f>
        <v>22.4</v>
      </c>
      <c r="R78" s="398">
        <f>+'11'!V485</f>
        <v>0</v>
      </c>
      <c r="S78" s="396">
        <f t="shared" si="0"/>
        <v>22.4</v>
      </c>
    </row>
    <row r="79" spans="1:19" s="192" customFormat="1" ht="32.25" customHeight="1" thickBot="1" x14ac:dyDescent="0.25">
      <c r="A79" s="186"/>
      <c r="B79" s="418" t="str">
        <f>+'11'!B486:M486</f>
        <v>Иные выплаты персоналу государственных (муниципальных) органов, за исключением фонда оплаты труда</v>
      </c>
      <c r="C79" s="419"/>
      <c r="D79" s="419"/>
      <c r="E79" s="419"/>
      <c r="F79" s="419"/>
      <c r="G79" s="419"/>
      <c r="H79" s="419"/>
      <c r="I79" s="419"/>
      <c r="J79" s="419"/>
      <c r="K79" s="419"/>
      <c r="L79" s="420"/>
      <c r="M79" s="193">
        <f>+'11'!O486</f>
        <v>1</v>
      </c>
      <c r="N79" s="193">
        <f>+'11'!P486</f>
        <v>4</v>
      </c>
      <c r="O79" s="193" t="str">
        <f>+'11'!Q486</f>
        <v>7800000870</v>
      </c>
      <c r="P79" s="193" t="str">
        <f>+'11'!R486</f>
        <v>122</v>
      </c>
      <c r="Q79" s="398">
        <f>+'11'!U486</f>
        <v>22.4</v>
      </c>
      <c r="R79" s="398">
        <f>+'11'!V486</f>
        <v>0</v>
      </c>
      <c r="S79" s="396">
        <f t="shared" si="0"/>
        <v>22.4</v>
      </c>
    </row>
    <row r="80" spans="1:19" s="192" customFormat="1" ht="21.75" customHeight="1" thickBot="1" x14ac:dyDescent="0.25">
      <c r="A80" s="186"/>
      <c r="B80" s="418" t="str">
        <f>+'11'!B487:M487</f>
        <v>Непрограммные расходы по предоставлению межбюджетных трансфертов и резервные фонды</v>
      </c>
      <c r="C80" s="419"/>
      <c r="D80" s="419"/>
      <c r="E80" s="419"/>
      <c r="F80" s="419"/>
      <c r="G80" s="419"/>
      <c r="H80" s="419"/>
      <c r="I80" s="419"/>
      <c r="J80" s="419"/>
      <c r="K80" s="419"/>
      <c r="L80" s="420"/>
      <c r="M80" s="193">
        <f>+'11'!O487</f>
        <v>1</v>
      </c>
      <c r="N80" s="193">
        <f>+'11'!P487</f>
        <v>4</v>
      </c>
      <c r="O80" s="193" t="str">
        <f>+'11'!Q487</f>
        <v>9700000000</v>
      </c>
      <c r="P80" s="193">
        <f>+'11'!R487</f>
        <v>0</v>
      </c>
      <c r="Q80" s="398">
        <f>+'11'!U487</f>
        <v>242.92000000000002</v>
      </c>
      <c r="R80" s="398">
        <f>+'11'!V487</f>
        <v>60</v>
      </c>
      <c r="S80" s="396">
        <f t="shared" si="0"/>
        <v>302.92</v>
      </c>
    </row>
    <row r="81" spans="1:20" s="192" customFormat="1" ht="12.75" customHeight="1" thickBot="1" x14ac:dyDescent="0.25">
      <c r="A81" s="186"/>
      <c r="B81" s="418" t="str">
        <f>+'11'!B488:M488</f>
        <v>Резервный фонд администрации Овюрского кожууна</v>
      </c>
      <c r="C81" s="419"/>
      <c r="D81" s="419"/>
      <c r="E81" s="419"/>
      <c r="F81" s="419"/>
      <c r="G81" s="419"/>
      <c r="H81" s="419"/>
      <c r="I81" s="419"/>
      <c r="J81" s="419"/>
      <c r="K81" s="419"/>
      <c r="L81" s="420"/>
      <c r="M81" s="193">
        <f>+'11'!O488</f>
        <v>1</v>
      </c>
      <c r="N81" s="193">
        <f>+'11'!P488</f>
        <v>4</v>
      </c>
      <c r="O81" s="193" t="str">
        <f>+'11'!Q488</f>
        <v>9700004000</v>
      </c>
      <c r="P81" s="193">
        <f>+'11'!R488</f>
        <v>0</v>
      </c>
      <c r="Q81" s="398">
        <f>+'11'!U488</f>
        <v>242.92000000000002</v>
      </c>
      <c r="R81" s="398">
        <f>+'11'!V488</f>
        <v>60</v>
      </c>
      <c r="S81" s="396">
        <f t="shared" si="0"/>
        <v>302.92</v>
      </c>
    </row>
    <row r="82" spans="1:20" s="192" customFormat="1" ht="21.75" customHeight="1" thickBot="1" x14ac:dyDescent="0.25">
      <c r="A82" s="186"/>
      <c r="B82" s="418" t="str">
        <f>+'11'!B489:M489</f>
        <v>Закупка товаров, работ и услуг для обеспечения государственных (муниципальных) нужд</v>
      </c>
      <c r="C82" s="419"/>
      <c r="D82" s="419"/>
      <c r="E82" s="419"/>
      <c r="F82" s="419"/>
      <c r="G82" s="419"/>
      <c r="H82" s="419"/>
      <c r="I82" s="419"/>
      <c r="J82" s="419"/>
      <c r="K82" s="419"/>
      <c r="L82" s="420"/>
      <c r="M82" s="193">
        <f>+'11'!O489</f>
        <v>1</v>
      </c>
      <c r="N82" s="193">
        <f>+'11'!P489</f>
        <v>4</v>
      </c>
      <c r="O82" s="193" t="str">
        <f>+'11'!Q489</f>
        <v>9700004000</v>
      </c>
      <c r="P82" s="193" t="str">
        <f>+'11'!R489</f>
        <v>200</v>
      </c>
      <c r="Q82" s="398">
        <f>+'11'!U489</f>
        <v>242.92000000000002</v>
      </c>
      <c r="R82" s="398">
        <f>+'11'!V489</f>
        <v>60</v>
      </c>
      <c r="S82" s="396">
        <f t="shared" si="0"/>
        <v>302.92</v>
      </c>
    </row>
    <row r="83" spans="1:20" s="192" customFormat="1" ht="21.75" customHeight="1" thickBot="1" x14ac:dyDescent="0.25">
      <c r="A83" s="186"/>
      <c r="B83" s="418" t="str">
        <f>+'11'!B490:M490</f>
        <v>Иные закупки товаров, работ и услуг для обеспечения государственных (муниципальных) нужд</v>
      </c>
      <c r="C83" s="419"/>
      <c r="D83" s="419"/>
      <c r="E83" s="419"/>
      <c r="F83" s="419"/>
      <c r="G83" s="419"/>
      <c r="H83" s="419"/>
      <c r="I83" s="419"/>
      <c r="J83" s="419"/>
      <c r="K83" s="419"/>
      <c r="L83" s="420"/>
      <c r="M83" s="193">
        <f>+'11'!O490</f>
        <v>1</v>
      </c>
      <c r="N83" s="193">
        <f>+'11'!P490</f>
        <v>4</v>
      </c>
      <c r="O83" s="193" t="str">
        <f>+'11'!Q490</f>
        <v>9700004000</v>
      </c>
      <c r="P83" s="193" t="str">
        <f>+'11'!R490</f>
        <v>240</v>
      </c>
      <c r="Q83" s="398">
        <f>+'11'!U490</f>
        <v>242.92000000000002</v>
      </c>
      <c r="R83" s="398">
        <f>+'11'!V490</f>
        <v>60</v>
      </c>
      <c r="S83" s="396">
        <f t="shared" ref="S83:S146" si="1">+Q83+R83</f>
        <v>302.92</v>
      </c>
    </row>
    <row r="84" spans="1:20" s="192" customFormat="1" ht="12.75" customHeight="1" thickBot="1" x14ac:dyDescent="0.25">
      <c r="A84" s="186"/>
      <c r="B84" s="418" t="str">
        <f>+'11'!B491:M491</f>
        <v>Прочая закупка товаров, работ и услуг</v>
      </c>
      <c r="C84" s="419"/>
      <c r="D84" s="419"/>
      <c r="E84" s="419"/>
      <c r="F84" s="419"/>
      <c r="G84" s="419"/>
      <c r="H84" s="419"/>
      <c r="I84" s="419"/>
      <c r="J84" s="419"/>
      <c r="K84" s="419"/>
      <c r="L84" s="420"/>
      <c r="M84" s="193">
        <f>+'11'!O491</f>
        <v>1</v>
      </c>
      <c r="N84" s="193">
        <f>+'11'!P491</f>
        <v>4</v>
      </c>
      <c r="O84" s="193" t="str">
        <f>+'11'!Q491</f>
        <v>9700004000</v>
      </c>
      <c r="P84" s="193" t="str">
        <f>+'11'!R491</f>
        <v>244</v>
      </c>
      <c r="Q84" s="398">
        <f>+'11'!U491</f>
        <v>242.92000000000002</v>
      </c>
      <c r="R84" s="398">
        <f>+'11'!V491</f>
        <v>60</v>
      </c>
      <c r="S84" s="396">
        <f t="shared" si="1"/>
        <v>302.92</v>
      </c>
    </row>
    <row r="85" spans="1:20" s="192" customFormat="1" ht="12.75" customHeight="1" thickBot="1" x14ac:dyDescent="0.25">
      <c r="A85" s="186"/>
      <c r="B85" s="418" t="str">
        <f>+'11'!B492:M492</f>
        <v>Судебная система</v>
      </c>
      <c r="C85" s="419"/>
      <c r="D85" s="419"/>
      <c r="E85" s="419"/>
      <c r="F85" s="419"/>
      <c r="G85" s="419"/>
      <c r="H85" s="419"/>
      <c r="I85" s="419"/>
      <c r="J85" s="419"/>
      <c r="K85" s="419"/>
      <c r="L85" s="420"/>
      <c r="M85" s="193">
        <f>+'11'!O492</f>
        <v>1</v>
      </c>
      <c r="N85" s="193">
        <f>+'11'!P492</f>
        <v>5</v>
      </c>
      <c r="O85" s="193">
        <f>+'11'!Q492</f>
        <v>0</v>
      </c>
      <c r="P85" s="193">
        <f>+'11'!R492</f>
        <v>0</v>
      </c>
      <c r="Q85" s="398">
        <f>+'11'!U492</f>
        <v>18.600000000000001</v>
      </c>
      <c r="R85" s="398">
        <f>+'11'!V492</f>
        <v>0</v>
      </c>
      <c r="S85" s="396">
        <f t="shared" si="1"/>
        <v>18.600000000000001</v>
      </c>
    </row>
    <row r="86" spans="1:20" s="192" customFormat="1" ht="32.25" customHeight="1" thickBot="1" x14ac:dyDescent="0.25">
      <c r="A86" s="186"/>
      <c r="B86" s="418" t="str">
        <f>+'11'!B493:M493</f>
        <v>Непрограммные расходы на реализацию переданных полномочий Российской Федерации и субъекта Российской Федерации</v>
      </c>
      <c r="C86" s="419"/>
      <c r="D86" s="419"/>
      <c r="E86" s="419"/>
      <c r="F86" s="419"/>
      <c r="G86" s="419"/>
      <c r="H86" s="419"/>
      <c r="I86" s="419"/>
      <c r="J86" s="419"/>
      <c r="K86" s="419"/>
      <c r="L86" s="420"/>
      <c r="M86" s="193">
        <f>+'11'!O493</f>
        <v>1</v>
      </c>
      <c r="N86" s="193">
        <f>+'11'!P493</f>
        <v>5</v>
      </c>
      <c r="O86" s="193" t="str">
        <f>+'11'!Q493</f>
        <v>9900000000</v>
      </c>
      <c r="P86" s="193">
        <f>+'11'!R493</f>
        <v>0</v>
      </c>
      <c r="Q86" s="398">
        <f>+'11'!U493</f>
        <v>18.600000000000001</v>
      </c>
      <c r="R86" s="398">
        <f>+'11'!V493</f>
        <v>0</v>
      </c>
      <c r="S86" s="396">
        <f t="shared" si="1"/>
        <v>18.600000000000001</v>
      </c>
    </row>
    <row r="87" spans="1:20" s="192" customFormat="1" ht="42.75" customHeight="1" thickBot="1" x14ac:dyDescent="0.25">
      <c r="A87" s="186"/>
      <c r="B87" s="418" t="str">
        <f>+'11'!B494:M494</f>
        <v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C87" s="419"/>
      <c r="D87" s="419"/>
      <c r="E87" s="419"/>
      <c r="F87" s="419"/>
      <c r="G87" s="419"/>
      <c r="H87" s="419"/>
      <c r="I87" s="419"/>
      <c r="J87" s="419"/>
      <c r="K87" s="419"/>
      <c r="L87" s="420"/>
      <c r="M87" s="193">
        <f>+'11'!O494</f>
        <v>1</v>
      </c>
      <c r="N87" s="193">
        <f>+'11'!P494</f>
        <v>5</v>
      </c>
      <c r="O87" s="193" t="str">
        <f>+'11'!Q494</f>
        <v>9900051200</v>
      </c>
      <c r="P87" s="193">
        <f>+'11'!R494</f>
        <v>0</v>
      </c>
      <c r="Q87" s="398">
        <f>+'11'!U494</f>
        <v>18.600000000000001</v>
      </c>
      <c r="R87" s="398">
        <f>+'11'!V494</f>
        <v>0</v>
      </c>
      <c r="S87" s="396">
        <f t="shared" si="1"/>
        <v>18.600000000000001</v>
      </c>
    </row>
    <row r="88" spans="1:20" s="192" customFormat="1" ht="21.75" customHeight="1" thickBot="1" x14ac:dyDescent="0.25">
      <c r="A88" s="186"/>
      <c r="B88" s="418" t="str">
        <f>+'11'!B495:M495</f>
        <v>Закупка товаров, работ и услуг для обеспечения государственных (муниципальных) нужд</v>
      </c>
      <c r="C88" s="419"/>
      <c r="D88" s="419"/>
      <c r="E88" s="419"/>
      <c r="F88" s="419"/>
      <c r="G88" s="419"/>
      <c r="H88" s="419"/>
      <c r="I88" s="419"/>
      <c r="J88" s="419"/>
      <c r="K88" s="419"/>
      <c r="L88" s="420"/>
      <c r="M88" s="193">
        <f>+'11'!O495</f>
        <v>1</v>
      </c>
      <c r="N88" s="193">
        <f>+'11'!P495</f>
        <v>5</v>
      </c>
      <c r="O88" s="193" t="str">
        <f>+'11'!Q495</f>
        <v>9900051200</v>
      </c>
      <c r="P88" s="193" t="str">
        <f>+'11'!R495</f>
        <v>200</v>
      </c>
      <c r="Q88" s="398">
        <f>+'11'!U495</f>
        <v>18.600000000000001</v>
      </c>
      <c r="R88" s="398">
        <f>+'11'!V495</f>
        <v>0</v>
      </c>
      <c r="S88" s="396">
        <f t="shared" si="1"/>
        <v>18.600000000000001</v>
      </c>
    </row>
    <row r="89" spans="1:20" s="192" customFormat="1" ht="21.75" customHeight="1" thickBot="1" x14ac:dyDescent="0.25">
      <c r="A89" s="186"/>
      <c r="B89" s="418" t="str">
        <f>+'11'!B496:M496</f>
        <v>Иные закупки товаров, работ и услуг для обеспечения государственных (муниципальных) нужд</v>
      </c>
      <c r="C89" s="419"/>
      <c r="D89" s="419"/>
      <c r="E89" s="419"/>
      <c r="F89" s="419"/>
      <c r="G89" s="419"/>
      <c r="H89" s="419"/>
      <c r="I89" s="419"/>
      <c r="J89" s="419"/>
      <c r="K89" s="419"/>
      <c r="L89" s="420"/>
      <c r="M89" s="193">
        <f>+'11'!O496</f>
        <v>1</v>
      </c>
      <c r="N89" s="193">
        <f>+'11'!P496</f>
        <v>5</v>
      </c>
      <c r="O89" s="193" t="str">
        <f>+'11'!Q496</f>
        <v>9900051200</v>
      </c>
      <c r="P89" s="193" t="str">
        <f>+'11'!R496</f>
        <v>240</v>
      </c>
      <c r="Q89" s="398">
        <f>+'11'!U496</f>
        <v>18.600000000000001</v>
      </c>
      <c r="R89" s="398">
        <f>+'11'!V496</f>
        <v>0</v>
      </c>
      <c r="S89" s="396">
        <f t="shared" si="1"/>
        <v>18.600000000000001</v>
      </c>
    </row>
    <row r="90" spans="1:20" s="192" customFormat="1" ht="12.75" customHeight="1" thickBot="1" x14ac:dyDescent="0.25">
      <c r="A90" s="186"/>
      <c r="B90" s="418" t="str">
        <f>+'11'!B497:M497</f>
        <v>Прочая закупка товаров, работ и услуг</v>
      </c>
      <c r="C90" s="419"/>
      <c r="D90" s="419"/>
      <c r="E90" s="419"/>
      <c r="F90" s="419"/>
      <c r="G90" s="419"/>
      <c r="H90" s="419"/>
      <c r="I90" s="419"/>
      <c r="J90" s="419"/>
      <c r="K90" s="419"/>
      <c r="L90" s="420"/>
      <c r="M90" s="193">
        <f>+'11'!O497</f>
        <v>1</v>
      </c>
      <c r="N90" s="193">
        <f>+'11'!P497</f>
        <v>5</v>
      </c>
      <c r="O90" s="193" t="str">
        <f>+'11'!Q497</f>
        <v>9900051200</v>
      </c>
      <c r="P90" s="193" t="str">
        <f>+'11'!R497</f>
        <v>244</v>
      </c>
      <c r="Q90" s="398">
        <f>+'11'!U497</f>
        <v>18.600000000000001</v>
      </c>
      <c r="R90" s="398">
        <f>+'11'!V497</f>
        <v>0</v>
      </c>
      <c r="S90" s="396">
        <f t="shared" si="1"/>
        <v>18.600000000000001</v>
      </c>
    </row>
    <row r="91" spans="1:20" s="192" customFormat="1" ht="12.75" customHeight="1" thickBot="1" x14ac:dyDescent="0.25">
      <c r="A91" s="186"/>
      <c r="B91" s="418" t="str">
        <f>+'11'!B731:M731</f>
        <v>Обеспечение деятельности финансовых, налоговых и таможенных органов и органов финансового (финансово-бюджетного) надзора</v>
      </c>
      <c r="C91" s="419"/>
      <c r="D91" s="419"/>
      <c r="E91" s="419"/>
      <c r="F91" s="419"/>
      <c r="G91" s="419"/>
      <c r="H91" s="419"/>
      <c r="I91" s="419"/>
      <c r="J91" s="419"/>
      <c r="K91" s="419"/>
      <c r="L91" s="420"/>
      <c r="M91" s="193">
        <f>+'11'!O731</f>
        <v>1</v>
      </c>
      <c r="N91" s="193">
        <f>+'11'!P731</f>
        <v>6</v>
      </c>
      <c r="O91" s="193">
        <f>+'11'!Q731</f>
        <v>0</v>
      </c>
      <c r="P91" s="193">
        <f>+'11'!R731</f>
        <v>0</v>
      </c>
      <c r="Q91" s="398">
        <f>+'11'!U731+Q112+Q117+Q122</f>
        <v>7776.8177699999997</v>
      </c>
      <c r="R91" s="398">
        <f>+'11'!V731+R112+R117+R122</f>
        <v>-515.22115999999994</v>
      </c>
      <c r="S91" s="396">
        <f t="shared" si="1"/>
        <v>7261.5966099999996</v>
      </c>
    </row>
    <row r="92" spans="1:20" s="192" customFormat="1" ht="12.75" customHeight="1" thickBot="1" x14ac:dyDescent="0.25">
      <c r="A92" s="186"/>
      <c r="B92" s="418" t="str">
        <f>+'11'!B732:M732</f>
        <v>Обеспечение деятельности органов местного самоуправления</v>
      </c>
      <c r="C92" s="419"/>
      <c r="D92" s="419"/>
      <c r="E92" s="419"/>
      <c r="F92" s="419"/>
      <c r="G92" s="419"/>
      <c r="H92" s="419"/>
      <c r="I92" s="419"/>
      <c r="J92" s="419"/>
      <c r="K92" s="419"/>
      <c r="L92" s="420"/>
      <c r="M92" s="193">
        <f>+'11'!O732</f>
        <v>1</v>
      </c>
      <c r="N92" s="193">
        <f>+'11'!P732</f>
        <v>6</v>
      </c>
      <c r="O92" s="193" t="str">
        <f>+'11'!Q732</f>
        <v>8900000000</v>
      </c>
      <c r="P92" s="193">
        <f>+'11'!R732</f>
        <v>0</v>
      </c>
      <c r="Q92" s="398">
        <f>+'11'!U732</f>
        <v>6361.827949999999</v>
      </c>
      <c r="R92" s="398">
        <f>+'11'!V732</f>
        <v>-480.84529999999995</v>
      </c>
      <c r="S92" s="396">
        <f t="shared" si="1"/>
        <v>5880.982649999999</v>
      </c>
    </row>
    <row r="93" spans="1:20" s="192" customFormat="1" ht="12.75" customHeight="1" thickBot="1" x14ac:dyDescent="0.25">
      <c r="A93" s="186"/>
      <c r="B93" s="418" t="str">
        <f>+'11'!B733:M733</f>
        <v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v>
      </c>
      <c r="C93" s="419"/>
      <c r="D93" s="419"/>
      <c r="E93" s="419"/>
      <c r="F93" s="419"/>
      <c r="G93" s="419"/>
      <c r="H93" s="419"/>
      <c r="I93" s="419"/>
      <c r="J93" s="419"/>
      <c r="K93" s="419"/>
      <c r="L93" s="420"/>
      <c r="M93" s="193">
        <f>+'11'!O733</f>
        <v>1</v>
      </c>
      <c r="N93" s="193">
        <f>+'11'!P733</f>
        <v>6</v>
      </c>
      <c r="O93" s="193" t="str">
        <f>+'11'!Q733</f>
        <v>8900000110</v>
      </c>
      <c r="P93" s="193">
        <f>+'11'!R733</f>
        <v>0</v>
      </c>
      <c r="Q93" s="398">
        <f>+'11'!U733</f>
        <v>4116.5279499999997</v>
      </c>
      <c r="R93" s="398">
        <f>+'11'!V733</f>
        <v>350</v>
      </c>
      <c r="S93" s="396">
        <f t="shared" si="1"/>
        <v>4466.5279499999997</v>
      </c>
    </row>
    <row r="94" spans="1:20" s="192" customFormat="1" ht="12.75" customHeight="1" thickBot="1" x14ac:dyDescent="0.25">
      <c r="A94" s="186"/>
      <c r="B94" s="418" t="str">
        <f>+'11'!B734:M734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94" s="419"/>
      <c r="D94" s="419"/>
      <c r="E94" s="419"/>
      <c r="F94" s="419"/>
      <c r="G94" s="419"/>
      <c r="H94" s="419"/>
      <c r="I94" s="419"/>
      <c r="J94" s="419"/>
      <c r="K94" s="419"/>
      <c r="L94" s="420"/>
      <c r="M94" s="193">
        <f>+'11'!O734</f>
        <v>1</v>
      </c>
      <c r="N94" s="193">
        <f>+'11'!P734</f>
        <v>6</v>
      </c>
      <c r="O94" s="193" t="str">
        <f>+'11'!Q734</f>
        <v>8900000110</v>
      </c>
      <c r="P94" s="193" t="str">
        <f>+'11'!R734</f>
        <v>100</v>
      </c>
      <c r="Q94" s="398">
        <f>+'11'!U734</f>
        <v>4116.5279499999997</v>
      </c>
      <c r="R94" s="398">
        <f>+'11'!V734</f>
        <v>350</v>
      </c>
      <c r="S94" s="396">
        <f t="shared" si="1"/>
        <v>4466.5279499999997</v>
      </c>
      <c r="T94" s="268">
        <f>+Q94+Q98+Q108+Q112+Q117+Q122</f>
        <v>7776.8177699999997</v>
      </c>
    </row>
    <row r="95" spans="1:20" s="192" customFormat="1" ht="12.75" customHeight="1" thickBot="1" x14ac:dyDescent="0.25">
      <c r="A95" s="186"/>
      <c r="B95" s="418" t="str">
        <f>+'11'!B735:M735</f>
        <v>Расходы на выплаты персоналу государственных (муниципальных) органов</v>
      </c>
      <c r="C95" s="419"/>
      <c r="D95" s="419"/>
      <c r="E95" s="419"/>
      <c r="F95" s="419"/>
      <c r="G95" s="419"/>
      <c r="H95" s="419"/>
      <c r="I95" s="419"/>
      <c r="J95" s="419"/>
      <c r="K95" s="419"/>
      <c r="L95" s="420"/>
      <c r="M95" s="193">
        <f>+'11'!O735</f>
        <v>1</v>
      </c>
      <c r="N95" s="193">
        <f>+'11'!P735</f>
        <v>6</v>
      </c>
      <c r="O95" s="193" t="str">
        <f>+'11'!Q735</f>
        <v>8900000110</v>
      </c>
      <c r="P95" s="193" t="str">
        <f>+'11'!R735</f>
        <v>120</v>
      </c>
      <c r="Q95" s="398">
        <f>+'11'!U735</f>
        <v>4116.5279499999997</v>
      </c>
      <c r="R95" s="398">
        <f>+'11'!V735</f>
        <v>350</v>
      </c>
      <c r="S95" s="396">
        <f t="shared" si="1"/>
        <v>4466.5279499999997</v>
      </c>
    </row>
    <row r="96" spans="1:20" s="192" customFormat="1" ht="12.75" customHeight="1" thickBot="1" x14ac:dyDescent="0.25">
      <c r="A96" s="186"/>
      <c r="B96" s="418" t="str">
        <f>+'11'!B736:M736</f>
        <v>Фонд оплаты труда государственных (муниципальных) органов</v>
      </c>
      <c r="C96" s="419"/>
      <c r="D96" s="419"/>
      <c r="E96" s="419"/>
      <c r="F96" s="419"/>
      <c r="G96" s="419"/>
      <c r="H96" s="419"/>
      <c r="I96" s="419"/>
      <c r="J96" s="419"/>
      <c r="K96" s="419"/>
      <c r="L96" s="420"/>
      <c r="M96" s="193">
        <f>+'11'!O736</f>
        <v>1</v>
      </c>
      <c r="N96" s="193">
        <f>+'11'!P736</f>
        <v>6</v>
      </c>
      <c r="O96" s="193" t="str">
        <f>+'11'!Q736</f>
        <v>8900000110</v>
      </c>
      <c r="P96" s="193" t="str">
        <f>+'11'!R736</f>
        <v>121</v>
      </c>
      <c r="Q96" s="398">
        <f>+'11'!U736</f>
        <v>3161.7076000000002</v>
      </c>
      <c r="R96" s="398">
        <f>+'11'!V736</f>
        <v>250</v>
      </c>
      <c r="S96" s="396">
        <f t="shared" si="1"/>
        <v>3411.7076000000002</v>
      </c>
    </row>
    <row r="97" spans="1:19" s="192" customFormat="1" ht="12.75" customHeight="1" thickBot="1" x14ac:dyDescent="0.25">
      <c r="A97" s="186"/>
      <c r="B97" s="418" t="str">
        <f>+'11'!B737:M737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97" s="419"/>
      <c r="D97" s="419"/>
      <c r="E97" s="419"/>
      <c r="F97" s="419"/>
      <c r="G97" s="419"/>
      <c r="H97" s="419"/>
      <c r="I97" s="419"/>
      <c r="J97" s="419"/>
      <c r="K97" s="419"/>
      <c r="L97" s="420"/>
      <c r="M97" s="193">
        <f>+'11'!O737</f>
        <v>1</v>
      </c>
      <c r="N97" s="193">
        <f>+'11'!P737</f>
        <v>6</v>
      </c>
      <c r="O97" s="193" t="str">
        <f>+'11'!Q737</f>
        <v>8900000110</v>
      </c>
      <c r="P97" s="193" t="str">
        <f>+'11'!R737</f>
        <v>129</v>
      </c>
      <c r="Q97" s="398">
        <f>+'11'!U737</f>
        <v>954.82034999999996</v>
      </c>
      <c r="R97" s="398">
        <f>+'11'!V737</f>
        <v>100</v>
      </c>
      <c r="S97" s="396">
        <f t="shared" si="1"/>
        <v>1054.82035</v>
      </c>
    </row>
    <row r="98" spans="1:19" s="192" customFormat="1" ht="12.75" customHeight="1" thickBot="1" x14ac:dyDescent="0.25">
      <c r="A98" s="186"/>
      <c r="B98" s="418" t="str">
        <f>+'11'!B738:M738</f>
        <v>Обеспечение деятельности органов местного самоуправления</v>
      </c>
      <c r="C98" s="419"/>
      <c r="D98" s="419"/>
      <c r="E98" s="419"/>
      <c r="F98" s="419"/>
      <c r="G98" s="419"/>
      <c r="H98" s="419"/>
      <c r="I98" s="419"/>
      <c r="J98" s="419"/>
      <c r="K98" s="419"/>
      <c r="L98" s="420"/>
      <c r="M98" s="193">
        <f>+'11'!O738</f>
        <v>1</v>
      </c>
      <c r="N98" s="193">
        <f>+'11'!P738</f>
        <v>6</v>
      </c>
      <c r="O98" s="193" t="str">
        <f>+'11'!Q738</f>
        <v>8900000190</v>
      </c>
      <c r="P98" s="193">
        <f>+'11'!R738</f>
        <v>0</v>
      </c>
      <c r="Q98" s="398">
        <f>+'11'!U738</f>
        <v>2086.4</v>
      </c>
      <c r="R98" s="398">
        <f>+'11'!V738</f>
        <v>-757.44529999999997</v>
      </c>
      <c r="S98" s="396">
        <f t="shared" si="1"/>
        <v>1328.9547000000002</v>
      </c>
    </row>
    <row r="99" spans="1:19" s="192" customFormat="1" ht="12.75" customHeight="1" thickBot="1" x14ac:dyDescent="0.25">
      <c r="A99" s="186"/>
      <c r="B99" s="418" t="str">
        <f>+'11'!B739:M739</f>
        <v>Закупка товаров, работ и услуг для обеспечения государственных (муниципальных) нужд</v>
      </c>
      <c r="C99" s="419"/>
      <c r="D99" s="419"/>
      <c r="E99" s="419"/>
      <c r="F99" s="419"/>
      <c r="G99" s="419"/>
      <c r="H99" s="419"/>
      <c r="I99" s="419"/>
      <c r="J99" s="419"/>
      <c r="K99" s="419"/>
      <c r="L99" s="420"/>
      <c r="M99" s="193">
        <f>+'11'!O739</f>
        <v>1</v>
      </c>
      <c r="N99" s="193">
        <f>+'11'!P739</f>
        <v>6</v>
      </c>
      <c r="O99" s="193" t="str">
        <f>+'11'!Q739</f>
        <v>8900000190</v>
      </c>
      <c r="P99" s="193" t="str">
        <f>+'11'!R739</f>
        <v>200</v>
      </c>
      <c r="Q99" s="398">
        <f>+'11'!U739</f>
        <v>2077.4</v>
      </c>
      <c r="R99" s="398">
        <f>+'11'!V739</f>
        <v>-757.44529999999997</v>
      </c>
      <c r="S99" s="396">
        <f t="shared" si="1"/>
        <v>1319.9547000000002</v>
      </c>
    </row>
    <row r="100" spans="1:19" s="192" customFormat="1" ht="12.75" customHeight="1" thickBot="1" x14ac:dyDescent="0.25">
      <c r="A100" s="186"/>
      <c r="B100" s="418" t="str">
        <f>+'11'!B740:M740</f>
        <v>Иные закупки товаров, работ и услуг для обеспечения государственных (муниципальных) нужд</v>
      </c>
      <c r="C100" s="419"/>
      <c r="D100" s="419"/>
      <c r="E100" s="419"/>
      <c r="F100" s="419"/>
      <c r="G100" s="419"/>
      <c r="H100" s="419"/>
      <c r="I100" s="419"/>
      <c r="J100" s="419"/>
      <c r="K100" s="419"/>
      <c r="L100" s="420"/>
      <c r="M100" s="193">
        <f>+'11'!O740</f>
        <v>1</v>
      </c>
      <c r="N100" s="193">
        <f>+'11'!P740</f>
        <v>6</v>
      </c>
      <c r="O100" s="193" t="str">
        <f>+'11'!Q740</f>
        <v>8900000190</v>
      </c>
      <c r="P100" s="193" t="str">
        <f>+'11'!R740</f>
        <v>240</v>
      </c>
      <c r="Q100" s="398">
        <f>+'11'!U740</f>
        <v>2077.4</v>
      </c>
      <c r="R100" s="398">
        <f>+'11'!V740</f>
        <v>-757.44529999999997</v>
      </c>
      <c r="S100" s="396">
        <f t="shared" si="1"/>
        <v>1319.9547000000002</v>
      </c>
    </row>
    <row r="101" spans="1:19" s="192" customFormat="1" ht="12.75" customHeight="1" thickBot="1" x14ac:dyDescent="0.25">
      <c r="A101" s="186"/>
      <c r="B101" s="418" t="str">
        <f>+'11'!B741:M741</f>
        <v>Закупка товаров, работ, услуг в сфере информационно-коммуникационных технологий</v>
      </c>
      <c r="C101" s="419"/>
      <c r="D101" s="419"/>
      <c r="E101" s="419"/>
      <c r="F101" s="419"/>
      <c r="G101" s="419"/>
      <c r="H101" s="419"/>
      <c r="I101" s="419"/>
      <c r="J101" s="419"/>
      <c r="K101" s="419"/>
      <c r="L101" s="420"/>
      <c r="M101" s="193">
        <f>+'11'!O741</f>
        <v>1</v>
      </c>
      <c r="N101" s="193">
        <f>+'11'!P741</f>
        <v>6</v>
      </c>
      <c r="O101" s="193" t="str">
        <f>+'11'!Q741</f>
        <v>8900000190</v>
      </c>
      <c r="P101" s="193" t="str">
        <f>+'11'!R741</f>
        <v>242</v>
      </c>
      <c r="Q101" s="398">
        <f>+'11'!U741</f>
        <v>567.20000000000005</v>
      </c>
      <c r="R101" s="398">
        <f>+'11'!V741</f>
        <v>122</v>
      </c>
      <c r="S101" s="396">
        <f t="shared" si="1"/>
        <v>689.2</v>
      </c>
    </row>
    <row r="102" spans="1:19" s="192" customFormat="1" ht="12.75" customHeight="1" thickBot="1" x14ac:dyDescent="0.25">
      <c r="A102" s="186"/>
      <c r="B102" s="418" t="str">
        <f>+'11'!B742:M742</f>
        <v>Прочая закупка товаров, работ и услуг</v>
      </c>
      <c r="C102" s="419"/>
      <c r="D102" s="419"/>
      <c r="E102" s="419"/>
      <c r="F102" s="419"/>
      <c r="G102" s="419"/>
      <c r="H102" s="419"/>
      <c r="I102" s="419"/>
      <c r="J102" s="419"/>
      <c r="K102" s="419"/>
      <c r="L102" s="420"/>
      <c r="M102" s="193">
        <f>+'11'!O742</f>
        <v>1</v>
      </c>
      <c r="N102" s="193">
        <f>+'11'!P742</f>
        <v>6</v>
      </c>
      <c r="O102" s="193" t="str">
        <f>+'11'!Q742</f>
        <v>8900000190</v>
      </c>
      <c r="P102" s="193" t="str">
        <f>+'11'!R742</f>
        <v>244</v>
      </c>
      <c r="Q102" s="398">
        <f>+'11'!U742</f>
        <v>1510.2</v>
      </c>
      <c r="R102" s="398">
        <f>+'11'!V742</f>
        <v>-879.44529999999997</v>
      </c>
      <c r="S102" s="396">
        <f t="shared" si="1"/>
        <v>630.75470000000007</v>
      </c>
    </row>
    <row r="103" spans="1:19" s="192" customFormat="1" ht="12.75" customHeight="1" thickBot="1" x14ac:dyDescent="0.25">
      <c r="A103" s="186"/>
      <c r="B103" s="418" t="str">
        <f>+'11'!B743:M743</f>
        <v>Иные бюджетные ассигнования</v>
      </c>
      <c r="C103" s="419"/>
      <c r="D103" s="419"/>
      <c r="E103" s="419"/>
      <c r="F103" s="419"/>
      <c r="G103" s="419"/>
      <c r="H103" s="419"/>
      <c r="I103" s="419"/>
      <c r="J103" s="419"/>
      <c r="K103" s="419"/>
      <c r="L103" s="420"/>
      <c r="M103" s="193">
        <f>+'11'!O743</f>
        <v>1</v>
      </c>
      <c r="N103" s="193">
        <f>+'11'!P743</f>
        <v>6</v>
      </c>
      <c r="O103" s="193" t="str">
        <f>+'11'!Q743</f>
        <v>8900000190</v>
      </c>
      <c r="P103" s="193" t="str">
        <f>+'11'!R743</f>
        <v>800</v>
      </c>
      <c r="Q103" s="398">
        <f>+'11'!U743</f>
        <v>9</v>
      </c>
      <c r="R103" s="398">
        <f>+'11'!V743</f>
        <v>0</v>
      </c>
      <c r="S103" s="396">
        <f t="shared" si="1"/>
        <v>9</v>
      </c>
    </row>
    <row r="104" spans="1:19" s="192" customFormat="1" ht="12.75" customHeight="1" thickBot="1" x14ac:dyDescent="0.25">
      <c r="A104" s="186"/>
      <c r="B104" s="418" t="str">
        <f>+'11'!B744:M744</f>
        <v>Уплата налогов, сборов и иных платежей</v>
      </c>
      <c r="C104" s="419"/>
      <c r="D104" s="419"/>
      <c r="E104" s="419"/>
      <c r="F104" s="419"/>
      <c r="G104" s="419"/>
      <c r="H104" s="419"/>
      <c r="I104" s="419"/>
      <c r="J104" s="419"/>
      <c r="K104" s="419"/>
      <c r="L104" s="420"/>
      <c r="M104" s="193">
        <f>+'11'!O744</f>
        <v>1</v>
      </c>
      <c r="N104" s="193">
        <f>+'11'!P744</f>
        <v>6</v>
      </c>
      <c r="O104" s="193" t="str">
        <f>+'11'!Q744</f>
        <v>8900000190</v>
      </c>
      <c r="P104" s="193" t="str">
        <f>+'11'!R744</f>
        <v>850</v>
      </c>
      <c r="Q104" s="398">
        <f>+'11'!U744</f>
        <v>9</v>
      </c>
      <c r="R104" s="398">
        <f>+'11'!V744</f>
        <v>0</v>
      </c>
      <c r="S104" s="396">
        <f t="shared" si="1"/>
        <v>9</v>
      </c>
    </row>
    <row r="105" spans="1:19" s="192" customFormat="1" ht="12.75" customHeight="1" thickBot="1" x14ac:dyDescent="0.25">
      <c r="A105" s="186"/>
      <c r="B105" s="418" t="str">
        <f>+'11'!B745:M745</f>
        <v>Уплата налога на имущество организаций и земельного налога</v>
      </c>
      <c r="C105" s="419"/>
      <c r="D105" s="419"/>
      <c r="E105" s="419"/>
      <c r="F105" s="419"/>
      <c r="G105" s="419"/>
      <c r="H105" s="419"/>
      <c r="I105" s="419"/>
      <c r="J105" s="419"/>
      <c r="K105" s="419"/>
      <c r="L105" s="420"/>
      <c r="M105" s="193">
        <f>+'11'!O745</f>
        <v>1</v>
      </c>
      <c r="N105" s="193">
        <f>+'11'!P745</f>
        <v>6</v>
      </c>
      <c r="O105" s="193" t="str">
        <f>+'11'!Q745</f>
        <v>8900000190</v>
      </c>
      <c r="P105" s="193" t="str">
        <f>+'11'!R745</f>
        <v>851</v>
      </c>
      <c r="Q105" s="398">
        <f>+'11'!U745</f>
        <v>5</v>
      </c>
      <c r="R105" s="398">
        <f>+'11'!V745</f>
        <v>0</v>
      </c>
      <c r="S105" s="396">
        <f t="shared" si="1"/>
        <v>5</v>
      </c>
    </row>
    <row r="106" spans="1:19" s="192" customFormat="1" ht="12.75" customHeight="1" thickBot="1" x14ac:dyDescent="0.25">
      <c r="A106" s="186"/>
      <c r="B106" s="418" t="str">
        <f>+'11'!B746:M746</f>
        <v>Уплата прочих налогов, сборов</v>
      </c>
      <c r="C106" s="419"/>
      <c r="D106" s="419"/>
      <c r="E106" s="419"/>
      <c r="F106" s="419"/>
      <c r="G106" s="419"/>
      <c r="H106" s="419"/>
      <c r="I106" s="419"/>
      <c r="J106" s="419"/>
      <c r="K106" s="419"/>
      <c r="L106" s="420"/>
      <c r="M106" s="193">
        <f>+'11'!O746</f>
        <v>1</v>
      </c>
      <c r="N106" s="193">
        <f>+'11'!P746</f>
        <v>6</v>
      </c>
      <c r="O106" s="193" t="str">
        <f>+'11'!Q746</f>
        <v>8900000190</v>
      </c>
      <c r="P106" s="193" t="str">
        <f>+'11'!R746</f>
        <v>852</v>
      </c>
      <c r="Q106" s="398">
        <f>+'11'!U746</f>
        <v>3</v>
      </c>
      <c r="R106" s="398">
        <f>+'11'!V746</f>
        <v>0</v>
      </c>
      <c r="S106" s="396">
        <f t="shared" si="1"/>
        <v>3</v>
      </c>
    </row>
    <row r="107" spans="1:19" s="192" customFormat="1" ht="12.75" customHeight="1" thickBot="1" x14ac:dyDescent="0.25">
      <c r="A107" s="186"/>
      <c r="B107" s="418" t="str">
        <f>+'11'!B747:M747</f>
        <v>Уплата иных платежей</v>
      </c>
      <c r="C107" s="419"/>
      <c r="D107" s="419"/>
      <c r="E107" s="419"/>
      <c r="F107" s="419"/>
      <c r="G107" s="419"/>
      <c r="H107" s="419"/>
      <c r="I107" s="419"/>
      <c r="J107" s="419"/>
      <c r="K107" s="419"/>
      <c r="L107" s="420"/>
      <c r="M107" s="193">
        <f>+'11'!O747</f>
        <v>1</v>
      </c>
      <c r="N107" s="193">
        <f>+'11'!P747</f>
        <v>6</v>
      </c>
      <c r="O107" s="193" t="str">
        <f>+'11'!Q747</f>
        <v>8900000190</v>
      </c>
      <c r="P107" s="193" t="str">
        <f>+'11'!R747</f>
        <v>853</v>
      </c>
      <c r="Q107" s="398">
        <f>+'11'!U747</f>
        <v>1</v>
      </c>
      <c r="R107" s="398">
        <f>+'11'!V747</f>
        <v>0</v>
      </c>
      <c r="S107" s="396">
        <f t="shared" si="1"/>
        <v>1</v>
      </c>
    </row>
    <row r="108" spans="1:19" s="192" customFormat="1" ht="12.75" customHeight="1" thickBot="1" x14ac:dyDescent="0.25">
      <c r="A108" s="186"/>
      <c r="B108" s="418" t="str">
        <f>+'11'!B748:M748</f>
        <v>Обеспечение деятельности органов местного самоуправления (Иные выплаты персоналу муниципальных органов, за исключением фонда оплаты труда)</v>
      </c>
      <c r="C108" s="419"/>
      <c r="D108" s="419"/>
      <c r="E108" s="419"/>
      <c r="F108" s="419"/>
      <c r="G108" s="419"/>
      <c r="H108" s="419"/>
      <c r="I108" s="419"/>
      <c r="J108" s="419"/>
      <c r="K108" s="419"/>
      <c r="L108" s="420"/>
      <c r="M108" s="193">
        <f>+'11'!O748</f>
        <v>1</v>
      </c>
      <c r="N108" s="193">
        <f>+'11'!P748</f>
        <v>6</v>
      </c>
      <c r="O108" s="193" t="str">
        <f>+'11'!Q748</f>
        <v>8900000870</v>
      </c>
      <c r="P108" s="193">
        <f>+'11'!R748</f>
        <v>0</v>
      </c>
      <c r="Q108" s="398">
        <f>+'11'!U748</f>
        <v>158.9</v>
      </c>
      <c r="R108" s="398">
        <f>+'11'!V748</f>
        <v>-73.400000000000006</v>
      </c>
      <c r="S108" s="396">
        <f t="shared" si="1"/>
        <v>85.5</v>
      </c>
    </row>
    <row r="109" spans="1:19" s="192" customFormat="1" ht="12.75" customHeight="1" thickBot="1" x14ac:dyDescent="0.25">
      <c r="A109" s="186"/>
      <c r="B109" s="418" t="str">
        <f>+'11'!B749:M749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09" s="419"/>
      <c r="D109" s="419"/>
      <c r="E109" s="419"/>
      <c r="F109" s="419"/>
      <c r="G109" s="419"/>
      <c r="H109" s="419"/>
      <c r="I109" s="419"/>
      <c r="J109" s="419"/>
      <c r="K109" s="419"/>
      <c r="L109" s="420"/>
      <c r="M109" s="193">
        <f>+'11'!O749</f>
        <v>1</v>
      </c>
      <c r="N109" s="193">
        <f>+'11'!P749</f>
        <v>6</v>
      </c>
      <c r="O109" s="193" t="str">
        <f>+'11'!Q749</f>
        <v>8900000870</v>
      </c>
      <c r="P109" s="193" t="str">
        <f>+'11'!R749</f>
        <v>100</v>
      </c>
      <c r="Q109" s="398">
        <f>+'11'!U749</f>
        <v>158.9</v>
      </c>
      <c r="R109" s="398">
        <f>+'11'!V749</f>
        <v>-73.400000000000006</v>
      </c>
      <c r="S109" s="396">
        <f t="shared" si="1"/>
        <v>85.5</v>
      </c>
    </row>
    <row r="110" spans="1:19" s="192" customFormat="1" ht="12.75" customHeight="1" thickBot="1" x14ac:dyDescent="0.25">
      <c r="A110" s="186"/>
      <c r="B110" s="418" t="str">
        <f>+'11'!B750:M750</f>
        <v>Расходы на выплаты персоналу государственных (муниципальных) органов</v>
      </c>
      <c r="C110" s="419"/>
      <c r="D110" s="419"/>
      <c r="E110" s="419"/>
      <c r="F110" s="419"/>
      <c r="G110" s="419"/>
      <c r="H110" s="419"/>
      <c r="I110" s="419"/>
      <c r="J110" s="419"/>
      <c r="K110" s="419"/>
      <c r="L110" s="420"/>
      <c r="M110" s="193">
        <f>+'11'!O750</f>
        <v>1</v>
      </c>
      <c r="N110" s="193">
        <f>+'11'!P750</f>
        <v>6</v>
      </c>
      <c r="O110" s="193" t="str">
        <f>+'11'!Q750</f>
        <v>8900000870</v>
      </c>
      <c r="P110" s="193" t="str">
        <f>+'11'!R750</f>
        <v>120</v>
      </c>
      <c r="Q110" s="398">
        <f>+'11'!U750</f>
        <v>158.9</v>
      </c>
      <c r="R110" s="398">
        <f>+'11'!V750</f>
        <v>-73.400000000000006</v>
      </c>
      <c r="S110" s="396">
        <f t="shared" si="1"/>
        <v>85.5</v>
      </c>
    </row>
    <row r="111" spans="1:19" s="192" customFormat="1" ht="12.75" customHeight="1" thickBot="1" x14ac:dyDescent="0.25">
      <c r="A111" s="186"/>
      <c r="B111" s="418" t="str">
        <f>+'11'!B751:M751</f>
        <v>Иные выплаты персоналу государственных (муниципальных) органов, за исключением фонда оплаты труда</v>
      </c>
      <c r="C111" s="419"/>
      <c r="D111" s="419"/>
      <c r="E111" s="419"/>
      <c r="F111" s="419"/>
      <c r="G111" s="419"/>
      <c r="H111" s="419"/>
      <c r="I111" s="419"/>
      <c r="J111" s="419"/>
      <c r="K111" s="419"/>
      <c r="L111" s="420"/>
      <c r="M111" s="193">
        <f>+'11'!O751</f>
        <v>1</v>
      </c>
      <c r="N111" s="193">
        <f>+'11'!P751</f>
        <v>6</v>
      </c>
      <c r="O111" s="193" t="str">
        <f>+'11'!Q751</f>
        <v>8900000870</v>
      </c>
      <c r="P111" s="193" t="str">
        <f>+'11'!R751</f>
        <v>122</v>
      </c>
      <c r="Q111" s="398">
        <f>+'11'!U751</f>
        <v>158.9</v>
      </c>
      <c r="R111" s="398">
        <f>+'11'!V751</f>
        <v>-73.400000000000006</v>
      </c>
      <c r="S111" s="396">
        <f t="shared" si="1"/>
        <v>85.5</v>
      </c>
    </row>
    <row r="112" spans="1:19" s="192" customFormat="1" ht="30" customHeight="1" thickBot="1" x14ac:dyDescent="0.25">
      <c r="A112" s="186"/>
      <c r="B112" s="418" t="str">
        <f>+'11'!B432:M432</f>
        <v>Функционирование контрольно-счетных органов (Расходы на выплаты персоналу в целях обеспечения выполнения функций муниципальными органами)</v>
      </c>
      <c r="C112" s="419"/>
      <c r="D112" s="419"/>
      <c r="E112" s="419"/>
      <c r="F112" s="419"/>
      <c r="G112" s="419"/>
      <c r="H112" s="419"/>
      <c r="I112" s="419"/>
      <c r="J112" s="419"/>
      <c r="K112" s="419"/>
      <c r="L112" s="420"/>
      <c r="M112" s="193">
        <f>+'11'!O432</f>
        <v>1</v>
      </c>
      <c r="N112" s="193">
        <f>+'11'!P432</f>
        <v>6</v>
      </c>
      <c r="O112" s="193" t="str">
        <f>+'11'!Q432</f>
        <v>9300000110</v>
      </c>
      <c r="P112" s="193">
        <f>+'11'!R432</f>
        <v>0</v>
      </c>
      <c r="Q112" s="398">
        <f>+'11'!U432</f>
        <v>764.73621000000003</v>
      </c>
      <c r="R112" s="398">
        <f>+'11'!V432</f>
        <v>19.43337</v>
      </c>
      <c r="S112" s="396">
        <f t="shared" si="1"/>
        <v>784.16958</v>
      </c>
    </row>
    <row r="113" spans="1:19" s="192" customFormat="1" ht="21.75" customHeight="1" thickBot="1" x14ac:dyDescent="0.25">
      <c r="A113" s="186"/>
      <c r="B113" s="418" t="str">
        <f>+'11'!B433:M433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13" s="419"/>
      <c r="D113" s="419"/>
      <c r="E113" s="419"/>
      <c r="F113" s="419"/>
      <c r="G113" s="419"/>
      <c r="H113" s="419"/>
      <c r="I113" s="419"/>
      <c r="J113" s="419"/>
      <c r="K113" s="419"/>
      <c r="L113" s="420"/>
      <c r="M113" s="193">
        <f>+'11'!O433</f>
        <v>1</v>
      </c>
      <c r="N113" s="193">
        <f>+'11'!P433</f>
        <v>6</v>
      </c>
      <c r="O113" s="193" t="str">
        <f>+'11'!Q433</f>
        <v>9300000110</v>
      </c>
      <c r="P113" s="193" t="str">
        <f>+'11'!R433</f>
        <v>100</v>
      </c>
      <c r="Q113" s="398">
        <f>+'11'!U433</f>
        <v>764.73621000000003</v>
      </c>
      <c r="R113" s="398">
        <f>+'11'!V433</f>
        <v>19.43337</v>
      </c>
      <c r="S113" s="396">
        <f t="shared" si="1"/>
        <v>784.16958</v>
      </c>
    </row>
    <row r="114" spans="1:19" s="192" customFormat="1" ht="42.75" customHeight="1" thickBot="1" x14ac:dyDescent="0.25">
      <c r="A114" s="186"/>
      <c r="B114" s="418" t="str">
        <f>+'11'!B434:M434</f>
        <v>Расходы на выплаты персоналу государственных (муниципальных) органов</v>
      </c>
      <c r="C114" s="419"/>
      <c r="D114" s="419"/>
      <c r="E114" s="419"/>
      <c r="F114" s="419"/>
      <c r="G114" s="419"/>
      <c r="H114" s="419"/>
      <c r="I114" s="419"/>
      <c r="J114" s="419"/>
      <c r="K114" s="419"/>
      <c r="L114" s="420"/>
      <c r="M114" s="193">
        <f>+'11'!O434</f>
        <v>1</v>
      </c>
      <c r="N114" s="193">
        <f>+'11'!P434</f>
        <v>6</v>
      </c>
      <c r="O114" s="193" t="str">
        <f>+'11'!Q434</f>
        <v>9300000110</v>
      </c>
      <c r="P114" s="193" t="str">
        <f>+'11'!R434</f>
        <v>120</v>
      </c>
      <c r="Q114" s="398">
        <f>+'11'!U434</f>
        <v>764.73621000000003</v>
      </c>
      <c r="R114" s="398">
        <f>+'11'!V434</f>
        <v>19.43337</v>
      </c>
      <c r="S114" s="396">
        <f t="shared" si="1"/>
        <v>784.16958</v>
      </c>
    </row>
    <row r="115" spans="1:19" s="192" customFormat="1" ht="53.25" customHeight="1" thickBot="1" x14ac:dyDescent="0.25">
      <c r="A115" s="186"/>
      <c r="B115" s="418" t="str">
        <f>+'11'!B435:M435</f>
        <v>Фонд оплаты труда государственных (муниципальных) органов</v>
      </c>
      <c r="C115" s="419"/>
      <c r="D115" s="419"/>
      <c r="E115" s="419"/>
      <c r="F115" s="419"/>
      <c r="G115" s="419"/>
      <c r="H115" s="419"/>
      <c r="I115" s="419"/>
      <c r="J115" s="419"/>
      <c r="K115" s="419"/>
      <c r="L115" s="420"/>
      <c r="M115" s="193">
        <f>+'11'!O435</f>
        <v>1</v>
      </c>
      <c r="N115" s="193">
        <f>+'11'!P435</f>
        <v>6</v>
      </c>
      <c r="O115" s="193" t="str">
        <f>+'11'!Q435</f>
        <v>9300000110</v>
      </c>
      <c r="P115" s="193" t="str">
        <f>+'11'!R435</f>
        <v>121</v>
      </c>
      <c r="Q115" s="398">
        <f>+'11'!U435</f>
        <v>587.35500000000002</v>
      </c>
      <c r="R115" s="398">
        <f>+'11'!V435</f>
        <v>16.832329999999999</v>
      </c>
      <c r="S115" s="396">
        <f t="shared" si="1"/>
        <v>604.18732999999997</v>
      </c>
    </row>
    <row r="116" spans="1:19" s="192" customFormat="1" ht="21.75" customHeight="1" thickBot="1" x14ac:dyDescent="0.25">
      <c r="A116" s="186"/>
      <c r="B116" s="418" t="str">
        <f>+'11'!B436:M436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16" s="419"/>
      <c r="D116" s="419"/>
      <c r="E116" s="419"/>
      <c r="F116" s="419"/>
      <c r="G116" s="419"/>
      <c r="H116" s="419"/>
      <c r="I116" s="419"/>
      <c r="J116" s="419"/>
      <c r="K116" s="419"/>
      <c r="L116" s="420"/>
      <c r="M116" s="193">
        <f>+'11'!O436</f>
        <v>1</v>
      </c>
      <c r="N116" s="193">
        <f>+'11'!P436</f>
        <v>6</v>
      </c>
      <c r="O116" s="193" t="str">
        <f>+'11'!Q436</f>
        <v>9300000110</v>
      </c>
      <c r="P116" s="193" t="str">
        <f>+'11'!R436</f>
        <v>129</v>
      </c>
      <c r="Q116" s="398">
        <f>+'11'!U436</f>
        <v>177.38121000000001</v>
      </c>
      <c r="R116" s="398">
        <f>+'11'!V436</f>
        <v>2.6010400000000002</v>
      </c>
      <c r="S116" s="396">
        <f t="shared" si="1"/>
        <v>179.98225000000002</v>
      </c>
    </row>
    <row r="117" spans="1:19" s="192" customFormat="1" ht="21.75" customHeight="1" thickBot="1" x14ac:dyDescent="0.25">
      <c r="A117" s="186"/>
      <c r="B117" s="418" t="str">
        <f>+'11'!B437:M437</f>
        <v>Функционирование контрольно-счетных органов (Расходы на выплаты персоналу в целях обеспечения выполнения функций муниципальными органами ИНСПЕКТОР)</v>
      </c>
      <c r="C117" s="419"/>
      <c r="D117" s="419"/>
      <c r="E117" s="419"/>
      <c r="F117" s="419"/>
      <c r="G117" s="419"/>
      <c r="H117" s="419"/>
      <c r="I117" s="419"/>
      <c r="J117" s="419"/>
      <c r="K117" s="419"/>
      <c r="L117" s="420"/>
      <c r="M117" s="193">
        <f>+'11'!O437</f>
        <v>1</v>
      </c>
      <c r="N117" s="193">
        <f>+'11'!P437</f>
        <v>6</v>
      </c>
      <c r="O117" s="193" t="str">
        <f>+'11'!Q437</f>
        <v>9300000120</v>
      </c>
      <c r="P117" s="193">
        <f>+'11'!R437</f>
        <v>0</v>
      </c>
      <c r="Q117" s="398">
        <f>+'11'!U437</f>
        <v>581.28440999999998</v>
      </c>
      <c r="R117" s="398">
        <f>+'11'!V437</f>
        <v>-53.809229999999999</v>
      </c>
      <c r="S117" s="396">
        <f t="shared" si="1"/>
        <v>527.47518000000002</v>
      </c>
    </row>
    <row r="118" spans="1:19" s="192" customFormat="1" ht="32.25" customHeight="1" thickBot="1" x14ac:dyDescent="0.25">
      <c r="A118" s="186"/>
      <c r="B118" s="418" t="str">
        <f>+'11'!B438:M438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18" s="419"/>
      <c r="D118" s="419"/>
      <c r="E118" s="419"/>
      <c r="F118" s="419"/>
      <c r="G118" s="419"/>
      <c r="H118" s="419"/>
      <c r="I118" s="419"/>
      <c r="J118" s="419"/>
      <c r="K118" s="419"/>
      <c r="L118" s="420"/>
      <c r="M118" s="193">
        <f>+'11'!O438</f>
        <v>1</v>
      </c>
      <c r="N118" s="193">
        <f>+'11'!P438</f>
        <v>6</v>
      </c>
      <c r="O118" s="193" t="str">
        <f>+'11'!Q438</f>
        <v>9300000120</v>
      </c>
      <c r="P118" s="193" t="str">
        <f>+'11'!R438</f>
        <v>100</v>
      </c>
      <c r="Q118" s="398">
        <f>+'11'!U438</f>
        <v>581.28440999999998</v>
      </c>
      <c r="R118" s="398">
        <f>+'11'!V438</f>
        <v>-53.809229999999999</v>
      </c>
      <c r="S118" s="396">
        <f t="shared" si="1"/>
        <v>527.47518000000002</v>
      </c>
    </row>
    <row r="119" spans="1:19" s="192" customFormat="1" ht="21.75" customHeight="1" thickBot="1" x14ac:dyDescent="0.25">
      <c r="A119" s="186"/>
      <c r="B119" s="418" t="str">
        <f>+'11'!B439:M439</f>
        <v>Расходы на выплаты персоналу государственных (муниципальных) органов</v>
      </c>
      <c r="C119" s="419"/>
      <c r="D119" s="419"/>
      <c r="E119" s="419"/>
      <c r="F119" s="419"/>
      <c r="G119" s="419"/>
      <c r="H119" s="419"/>
      <c r="I119" s="419"/>
      <c r="J119" s="419"/>
      <c r="K119" s="419"/>
      <c r="L119" s="420"/>
      <c r="M119" s="193">
        <f>+'11'!O439</f>
        <v>1</v>
      </c>
      <c r="N119" s="193">
        <f>+'11'!P439</f>
        <v>6</v>
      </c>
      <c r="O119" s="193" t="str">
        <f>+'11'!Q439</f>
        <v>9300000120</v>
      </c>
      <c r="P119" s="193" t="str">
        <f>+'11'!R439</f>
        <v>120</v>
      </c>
      <c r="Q119" s="398">
        <f>+'11'!U439</f>
        <v>581.28440999999998</v>
      </c>
      <c r="R119" s="398">
        <f>+'11'!V439</f>
        <v>-53.809229999999999</v>
      </c>
      <c r="S119" s="396">
        <f t="shared" si="1"/>
        <v>527.47518000000002</v>
      </c>
    </row>
    <row r="120" spans="1:19" s="192" customFormat="1" ht="21.75" customHeight="1" thickBot="1" x14ac:dyDescent="0.25">
      <c r="A120" s="186"/>
      <c r="B120" s="418" t="str">
        <f>+'11'!B440:M440</f>
        <v>Фонд оплаты труда государственных (муниципальных) органов</v>
      </c>
      <c r="C120" s="419"/>
      <c r="D120" s="419"/>
      <c r="E120" s="419"/>
      <c r="F120" s="419"/>
      <c r="G120" s="419"/>
      <c r="H120" s="419"/>
      <c r="I120" s="419"/>
      <c r="J120" s="419"/>
      <c r="K120" s="419"/>
      <c r="L120" s="420"/>
      <c r="M120" s="193">
        <f>+'11'!O440</f>
        <v>1</v>
      </c>
      <c r="N120" s="193">
        <f>+'11'!P440</f>
        <v>6</v>
      </c>
      <c r="O120" s="193" t="str">
        <f>+'11'!Q440</f>
        <v>9300000120</v>
      </c>
      <c r="P120" s="193" t="str">
        <f>+'11'!R440</f>
        <v>121</v>
      </c>
      <c r="Q120" s="398">
        <f>+'11'!U440</f>
        <v>446.45499999999998</v>
      </c>
      <c r="R120" s="398">
        <f>+'11'!V440</f>
        <v>-40.406489999999998</v>
      </c>
      <c r="S120" s="396">
        <f t="shared" si="1"/>
        <v>406.04850999999996</v>
      </c>
    </row>
    <row r="121" spans="1:19" s="192" customFormat="1" ht="21.75" customHeight="1" thickBot="1" x14ac:dyDescent="0.25">
      <c r="A121" s="186"/>
      <c r="B121" s="418" t="str">
        <f>+'11'!B441:M441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21" s="419"/>
      <c r="D121" s="419"/>
      <c r="E121" s="419"/>
      <c r="F121" s="419"/>
      <c r="G121" s="419"/>
      <c r="H121" s="419"/>
      <c r="I121" s="419"/>
      <c r="J121" s="419"/>
      <c r="K121" s="419"/>
      <c r="L121" s="420"/>
      <c r="M121" s="193">
        <f>+'11'!O441</f>
        <v>1</v>
      </c>
      <c r="N121" s="193">
        <f>+'11'!P441</f>
        <v>6</v>
      </c>
      <c r="O121" s="193" t="str">
        <f>+'11'!Q441</f>
        <v>9300000120</v>
      </c>
      <c r="P121" s="193" t="str">
        <f>+'11'!R441</f>
        <v>129</v>
      </c>
      <c r="Q121" s="398">
        <f>+'11'!U441</f>
        <v>134.82941</v>
      </c>
      <c r="R121" s="398">
        <f>+'11'!V441</f>
        <v>-13.40274</v>
      </c>
      <c r="S121" s="396">
        <f t="shared" si="1"/>
        <v>121.42667</v>
      </c>
    </row>
    <row r="122" spans="1:19" s="192" customFormat="1" ht="21.75" customHeight="1" thickBot="1" x14ac:dyDescent="0.25">
      <c r="A122" s="186"/>
      <c r="B122" s="418" t="str">
        <f>+'11'!B442:M442</f>
        <v>Функционирование контрольно-счетных органов (Закупка товаров, работ и услуг для обеспечения муниципальных нужд)</v>
      </c>
      <c r="C122" s="419"/>
      <c r="D122" s="419"/>
      <c r="E122" s="419"/>
      <c r="F122" s="419"/>
      <c r="G122" s="419"/>
      <c r="H122" s="419"/>
      <c r="I122" s="419"/>
      <c r="J122" s="419"/>
      <c r="K122" s="419"/>
      <c r="L122" s="420"/>
      <c r="M122" s="193">
        <f>+'11'!O442</f>
        <v>1</v>
      </c>
      <c r="N122" s="193">
        <f>+'11'!P442</f>
        <v>6</v>
      </c>
      <c r="O122" s="193" t="str">
        <f>+'11'!Q442</f>
        <v>9300000190</v>
      </c>
      <c r="P122" s="193">
        <f>+'11'!R442</f>
        <v>0</v>
      </c>
      <c r="Q122" s="398">
        <f>+'11'!U442</f>
        <v>68.969200000000001</v>
      </c>
      <c r="R122" s="398">
        <f>+'11'!V442</f>
        <v>0</v>
      </c>
      <c r="S122" s="396">
        <f t="shared" si="1"/>
        <v>68.969200000000001</v>
      </c>
    </row>
    <row r="123" spans="1:19" s="192" customFormat="1" ht="12.75" customHeight="1" thickBot="1" x14ac:dyDescent="0.25">
      <c r="A123" s="186"/>
      <c r="B123" s="418" t="str">
        <f>+'11'!B443:M443</f>
        <v>Закупка товаров, работ и услуг для обеспечения государственных (муниципальных) нужд</v>
      </c>
      <c r="C123" s="419"/>
      <c r="D123" s="419"/>
      <c r="E123" s="419"/>
      <c r="F123" s="419"/>
      <c r="G123" s="419"/>
      <c r="H123" s="419"/>
      <c r="I123" s="419"/>
      <c r="J123" s="419"/>
      <c r="K123" s="419"/>
      <c r="L123" s="420"/>
      <c r="M123" s="193">
        <f>+'11'!O443</f>
        <v>1</v>
      </c>
      <c r="N123" s="193">
        <f>+'11'!P443</f>
        <v>6</v>
      </c>
      <c r="O123" s="193" t="str">
        <f>+'11'!Q443</f>
        <v>9300000190</v>
      </c>
      <c r="P123" s="193" t="str">
        <f>+'11'!R443</f>
        <v>200</v>
      </c>
      <c r="Q123" s="398">
        <f>+'11'!U443</f>
        <v>68.969200000000001</v>
      </c>
      <c r="R123" s="398">
        <f>+'11'!V443</f>
        <v>0</v>
      </c>
      <c r="S123" s="396">
        <f t="shared" si="1"/>
        <v>68.969200000000001</v>
      </c>
    </row>
    <row r="124" spans="1:19" s="192" customFormat="1" ht="12.75" customHeight="1" thickBot="1" x14ac:dyDescent="0.25">
      <c r="A124" s="186"/>
      <c r="B124" s="418" t="str">
        <f>+'11'!B444:M444</f>
        <v>Иные закупки товаров, работ и услуг для обеспечения государственных (муниципальных) нужд</v>
      </c>
      <c r="C124" s="419"/>
      <c r="D124" s="419"/>
      <c r="E124" s="419"/>
      <c r="F124" s="419"/>
      <c r="G124" s="419"/>
      <c r="H124" s="419"/>
      <c r="I124" s="419"/>
      <c r="J124" s="419"/>
      <c r="K124" s="419"/>
      <c r="L124" s="420"/>
      <c r="M124" s="193">
        <f>+'11'!O444</f>
        <v>1</v>
      </c>
      <c r="N124" s="193">
        <f>+'11'!P444</f>
        <v>6</v>
      </c>
      <c r="O124" s="193" t="str">
        <f>+'11'!Q444</f>
        <v>9300000190</v>
      </c>
      <c r="P124" s="193" t="str">
        <f>+'11'!R444</f>
        <v>240</v>
      </c>
      <c r="Q124" s="398">
        <f>+'11'!U444</f>
        <v>68.969200000000001</v>
      </c>
      <c r="R124" s="398">
        <f>+'11'!V444</f>
        <v>0</v>
      </c>
      <c r="S124" s="396">
        <f t="shared" si="1"/>
        <v>68.969200000000001</v>
      </c>
    </row>
    <row r="125" spans="1:19" s="192" customFormat="1" ht="12.75" customHeight="1" thickBot="1" x14ac:dyDescent="0.25">
      <c r="A125" s="186"/>
      <c r="B125" s="418" t="str">
        <f>+'11'!B445:M445</f>
        <v>Закупка товаров, работ, услуг в сфере информационно-коммуникационных технологий</v>
      </c>
      <c r="C125" s="419"/>
      <c r="D125" s="419"/>
      <c r="E125" s="419"/>
      <c r="F125" s="419"/>
      <c r="G125" s="419"/>
      <c r="H125" s="419"/>
      <c r="I125" s="419"/>
      <c r="J125" s="419"/>
      <c r="K125" s="419"/>
      <c r="L125" s="420"/>
      <c r="M125" s="193">
        <f>+'11'!O445</f>
        <v>1</v>
      </c>
      <c r="N125" s="193">
        <f>+'11'!P445</f>
        <v>6</v>
      </c>
      <c r="O125" s="193" t="str">
        <f>+'11'!Q445</f>
        <v>9300000190</v>
      </c>
      <c r="P125" s="193" t="str">
        <f>+'11'!R445</f>
        <v>242</v>
      </c>
      <c r="Q125" s="398">
        <f>+'11'!U445</f>
        <v>38.449199999999998</v>
      </c>
      <c r="R125" s="398">
        <f>+'11'!V445</f>
        <v>0</v>
      </c>
      <c r="S125" s="396">
        <f t="shared" si="1"/>
        <v>38.449199999999998</v>
      </c>
    </row>
    <row r="126" spans="1:19" s="192" customFormat="1" ht="21.75" customHeight="1" thickBot="1" x14ac:dyDescent="0.25">
      <c r="A126" s="186"/>
      <c r="B126" s="418" t="str">
        <f>+'11'!B446:M446</f>
        <v>Прочая закупка товаров, работ и услуг</v>
      </c>
      <c r="C126" s="419"/>
      <c r="D126" s="419"/>
      <c r="E126" s="419"/>
      <c r="F126" s="419"/>
      <c r="G126" s="419"/>
      <c r="H126" s="419"/>
      <c r="I126" s="419"/>
      <c r="J126" s="419"/>
      <c r="K126" s="419"/>
      <c r="L126" s="420"/>
      <c r="M126" s="193">
        <f>+'11'!O446</f>
        <v>1</v>
      </c>
      <c r="N126" s="193">
        <f>+'11'!P446</f>
        <v>6</v>
      </c>
      <c r="O126" s="193" t="str">
        <f>+'11'!Q446</f>
        <v>9300000190</v>
      </c>
      <c r="P126" s="193" t="str">
        <f>+'11'!R446</f>
        <v>244</v>
      </c>
      <c r="Q126" s="398">
        <f>+'11'!U446</f>
        <v>30.52</v>
      </c>
      <c r="R126" s="398">
        <f>+'11'!V446</f>
        <v>0</v>
      </c>
      <c r="S126" s="396">
        <f t="shared" si="1"/>
        <v>30.52</v>
      </c>
    </row>
    <row r="127" spans="1:19" s="192" customFormat="1" ht="12.75" customHeight="1" thickBot="1" x14ac:dyDescent="0.25">
      <c r="A127" s="186"/>
      <c r="B127" s="418" t="str">
        <f>+'11'!B447:M447</f>
        <v>Обеспечение проведения выборов и референдумов</v>
      </c>
      <c r="C127" s="419"/>
      <c r="D127" s="419"/>
      <c r="E127" s="419"/>
      <c r="F127" s="419"/>
      <c r="G127" s="419"/>
      <c r="H127" s="419"/>
      <c r="I127" s="419"/>
      <c r="J127" s="419"/>
      <c r="K127" s="419"/>
      <c r="L127" s="420"/>
      <c r="M127" s="193">
        <f>+'11'!O447</f>
        <v>1</v>
      </c>
      <c r="N127" s="193">
        <f>+'11'!P447</f>
        <v>7</v>
      </c>
      <c r="O127" s="193">
        <f>+'11'!Q447</f>
        <v>0</v>
      </c>
      <c r="P127" s="193">
        <f>+'11'!R447</f>
        <v>0</v>
      </c>
      <c r="Q127" s="398">
        <f>+'11'!U447</f>
        <v>292</v>
      </c>
      <c r="R127" s="398">
        <f>+'11'!V447</f>
        <v>360.72</v>
      </c>
      <c r="S127" s="396">
        <f t="shared" si="1"/>
        <v>652.72</v>
      </c>
    </row>
    <row r="128" spans="1:19" s="192" customFormat="1" ht="12.75" customHeight="1" thickBot="1" x14ac:dyDescent="0.25">
      <c r="A128" s="186"/>
      <c r="B128" s="418" t="str">
        <f>+'11'!B448:M448</f>
        <v>Обеспечение проведения выборов и референдумов в муниципальном районе</v>
      </c>
      <c r="C128" s="419"/>
      <c r="D128" s="419"/>
      <c r="E128" s="419"/>
      <c r="F128" s="419"/>
      <c r="G128" s="419"/>
      <c r="H128" s="419"/>
      <c r="I128" s="419"/>
      <c r="J128" s="419"/>
      <c r="K128" s="419"/>
      <c r="L128" s="420"/>
      <c r="M128" s="193">
        <f>+'11'!O448</f>
        <v>1</v>
      </c>
      <c r="N128" s="193">
        <f>+'11'!P448</f>
        <v>7</v>
      </c>
      <c r="O128" s="193" t="str">
        <f>+'11'!Q448</f>
        <v>9400000000</v>
      </c>
      <c r="P128" s="193">
        <f>+'11'!R448</f>
        <v>0</v>
      </c>
      <c r="Q128" s="398">
        <f>+'11'!U448</f>
        <v>292</v>
      </c>
      <c r="R128" s="398">
        <f>+'11'!V448</f>
        <v>360.72</v>
      </c>
      <c r="S128" s="396">
        <f t="shared" si="1"/>
        <v>652.72</v>
      </c>
    </row>
    <row r="129" spans="1:19" s="192" customFormat="1" ht="13.5" thickBot="1" x14ac:dyDescent="0.25">
      <c r="A129" s="186"/>
      <c r="B129" s="418" t="str">
        <f>+'11'!B449:M449</f>
        <v>Обеспечение проведения выборов местного самоуправления</v>
      </c>
      <c r="C129" s="419"/>
      <c r="D129" s="419"/>
      <c r="E129" s="419"/>
      <c r="F129" s="419"/>
      <c r="G129" s="419"/>
      <c r="H129" s="419"/>
      <c r="I129" s="419"/>
      <c r="J129" s="419"/>
      <c r="K129" s="419"/>
      <c r="L129" s="420"/>
      <c r="M129" s="193">
        <f>+'11'!O449</f>
        <v>1</v>
      </c>
      <c r="N129" s="193">
        <f>+'11'!P449</f>
        <v>7</v>
      </c>
      <c r="O129" s="193" t="str">
        <f>+'11'!Q449</f>
        <v>9400099990</v>
      </c>
      <c r="P129" s="193">
        <f>+'11'!R449</f>
        <v>0</v>
      </c>
      <c r="Q129" s="398">
        <f>+'11'!U449</f>
        <v>292</v>
      </c>
      <c r="R129" s="398">
        <f>+'11'!V449</f>
        <v>360.72</v>
      </c>
      <c r="S129" s="396">
        <f t="shared" si="1"/>
        <v>652.72</v>
      </c>
    </row>
    <row r="130" spans="1:19" s="192" customFormat="1" ht="13.5" thickBot="1" x14ac:dyDescent="0.25">
      <c r="A130" s="186"/>
      <c r="B130" s="418" t="str">
        <f>+'11'!B450:M450</f>
        <v>Иные бюджетные ассигнования</v>
      </c>
      <c r="C130" s="419"/>
      <c r="D130" s="419"/>
      <c r="E130" s="419"/>
      <c r="F130" s="419"/>
      <c r="G130" s="419"/>
      <c r="H130" s="419"/>
      <c r="I130" s="419"/>
      <c r="J130" s="419"/>
      <c r="K130" s="419"/>
      <c r="L130" s="420"/>
      <c r="M130" s="193">
        <f>+'11'!O450</f>
        <v>1</v>
      </c>
      <c r="N130" s="193">
        <f>+'11'!P450</f>
        <v>7</v>
      </c>
      <c r="O130" s="193" t="str">
        <f>+'11'!Q450</f>
        <v>9400099990</v>
      </c>
      <c r="P130" s="193" t="str">
        <f>+'11'!R450</f>
        <v>800</v>
      </c>
      <c r="Q130" s="398">
        <f>+'11'!U450</f>
        <v>292</v>
      </c>
      <c r="R130" s="398">
        <f>+'11'!V450</f>
        <v>360.72</v>
      </c>
      <c r="S130" s="396">
        <f t="shared" si="1"/>
        <v>652.72</v>
      </c>
    </row>
    <row r="131" spans="1:19" s="192" customFormat="1" ht="13.5" thickBot="1" x14ac:dyDescent="0.25">
      <c r="A131" s="186"/>
      <c r="B131" s="418" t="str">
        <f>+'11'!B451:M451</f>
        <v>Специальные расходы</v>
      </c>
      <c r="C131" s="419"/>
      <c r="D131" s="419"/>
      <c r="E131" s="419"/>
      <c r="F131" s="419"/>
      <c r="G131" s="419"/>
      <c r="H131" s="419"/>
      <c r="I131" s="419"/>
      <c r="J131" s="419"/>
      <c r="K131" s="419"/>
      <c r="L131" s="420"/>
      <c r="M131" s="193">
        <f>+'11'!O451</f>
        <v>1</v>
      </c>
      <c r="N131" s="193">
        <f>+'11'!P451</f>
        <v>7</v>
      </c>
      <c r="O131" s="193" t="str">
        <f>+'11'!Q451</f>
        <v>9400099990</v>
      </c>
      <c r="P131" s="193" t="str">
        <f>+'11'!R451</f>
        <v>880</v>
      </c>
      <c r="Q131" s="398">
        <f>+'11'!U451</f>
        <v>292</v>
      </c>
      <c r="R131" s="398">
        <f>+'11'!V451</f>
        <v>360.72</v>
      </c>
      <c r="S131" s="396">
        <f t="shared" si="1"/>
        <v>652.72</v>
      </c>
    </row>
    <row r="132" spans="1:19" s="192" customFormat="1" ht="13.5" thickBot="1" x14ac:dyDescent="0.25">
      <c r="A132" s="186"/>
      <c r="B132" s="418" t="str">
        <f>+'11'!B498:M498</f>
        <v>Резервные фонды</v>
      </c>
      <c r="C132" s="419"/>
      <c r="D132" s="419"/>
      <c r="E132" s="419"/>
      <c r="F132" s="419"/>
      <c r="G132" s="419"/>
      <c r="H132" s="419"/>
      <c r="I132" s="419"/>
      <c r="J132" s="419"/>
      <c r="K132" s="419"/>
      <c r="L132" s="420"/>
      <c r="M132" s="193">
        <f>+'11'!O498</f>
        <v>1</v>
      </c>
      <c r="N132" s="193">
        <f>+'11'!P498</f>
        <v>11</v>
      </c>
      <c r="O132" s="193">
        <f>+'11'!Q498</f>
        <v>0</v>
      </c>
      <c r="P132" s="193">
        <f>+'11'!R498</f>
        <v>0</v>
      </c>
      <c r="Q132" s="398">
        <f>+'11'!U498</f>
        <v>229.07999999999998</v>
      </c>
      <c r="R132" s="398">
        <f>+'11'!V498</f>
        <v>-70</v>
      </c>
      <c r="S132" s="396">
        <f t="shared" si="1"/>
        <v>159.07999999999998</v>
      </c>
    </row>
    <row r="133" spans="1:19" s="192" customFormat="1" ht="26.25" customHeight="1" thickBot="1" x14ac:dyDescent="0.25">
      <c r="A133" s="186"/>
      <c r="B133" s="418" t="str">
        <f>+'11'!B499:M499</f>
        <v>Непрограммные расходы по предоставлению межбюджетных трансфертов и резервные фонды</v>
      </c>
      <c r="C133" s="419"/>
      <c r="D133" s="419"/>
      <c r="E133" s="419"/>
      <c r="F133" s="419"/>
      <c r="G133" s="419"/>
      <c r="H133" s="419"/>
      <c r="I133" s="419"/>
      <c r="J133" s="419"/>
      <c r="K133" s="419"/>
      <c r="L133" s="420"/>
      <c r="M133" s="193">
        <f>+'11'!O499</f>
        <v>1</v>
      </c>
      <c r="N133" s="193">
        <f>+'11'!P499</f>
        <v>11</v>
      </c>
      <c r="O133" s="193" t="str">
        <f>+'11'!Q499</f>
        <v>9700000000</v>
      </c>
      <c r="P133" s="193">
        <f>+'11'!R499</f>
        <v>0</v>
      </c>
      <c r="Q133" s="398">
        <f>+'11'!U499</f>
        <v>229.07999999999998</v>
      </c>
      <c r="R133" s="398">
        <f>+'11'!V499</f>
        <v>-70</v>
      </c>
      <c r="S133" s="396">
        <f t="shared" si="1"/>
        <v>159.07999999999998</v>
      </c>
    </row>
    <row r="134" spans="1:19" s="192" customFormat="1" ht="13.5" thickBot="1" x14ac:dyDescent="0.25">
      <c r="A134" s="186"/>
      <c r="B134" s="418" t="str">
        <f>+'11'!B500:M500</f>
        <v>Резервный фонд администрации Овюрского кожууна</v>
      </c>
      <c r="C134" s="419"/>
      <c r="D134" s="419"/>
      <c r="E134" s="419"/>
      <c r="F134" s="419"/>
      <c r="G134" s="419"/>
      <c r="H134" s="419"/>
      <c r="I134" s="419"/>
      <c r="J134" s="419"/>
      <c r="K134" s="419"/>
      <c r="L134" s="420"/>
      <c r="M134" s="193">
        <f>+'11'!O500</f>
        <v>1</v>
      </c>
      <c r="N134" s="193">
        <f>+'11'!P500</f>
        <v>11</v>
      </c>
      <c r="O134" s="193" t="str">
        <f>+'11'!Q500</f>
        <v>9700004000</v>
      </c>
      <c r="P134" s="193">
        <f>+'11'!R500</f>
        <v>0</v>
      </c>
      <c r="Q134" s="398">
        <f>+'11'!U500</f>
        <v>229.07999999999998</v>
      </c>
      <c r="R134" s="398">
        <f>+'11'!V500</f>
        <v>-70</v>
      </c>
      <c r="S134" s="396">
        <f t="shared" si="1"/>
        <v>159.07999999999998</v>
      </c>
    </row>
    <row r="135" spans="1:19" s="192" customFormat="1" ht="13.5" thickBot="1" x14ac:dyDescent="0.25">
      <c r="A135" s="186"/>
      <c r="B135" s="418" t="str">
        <f>+'11'!B501:M501</f>
        <v>Иные бюджетные ассигнования</v>
      </c>
      <c r="C135" s="419"/>
      <c r="D135" s="419"/>
      <c r="E135" s="419"/>
      <c r="F135" s="419"/>
      <c r="G135" s="419"/>
      <c r="H135" s="419"/>
      <c r="I135" s="419"/>
      <c r="J135" s="419"/>
      <c r="K135" s="419"/>
      <c r="L135" s="420"/>
      <c r="M135" s="193">
        <f>+'11'!O501</f>
        <v>1</v>
      </c>
      <c r="N135" s="193">
        <f>+'11'!P501</f>
        <v>11</v>
      </c>
      <c r="O135" s="193" t="str">
        <f>+'11'!Q501</f>
        <v>9700004000</v>
      </c>
      <c r="P135" s="193" t="str">
        <f>+'11'!R501</f>
        <v>800</v>
      </c>
      <c r="Q135" s="398">
        <f>+'11'!U501</f>
        <v>229.07999999999998</v>
      </c>
      <c r="R135" s="398">
        <f>+'11'!V501</f>
        <v>-70</v>
      </c>
      <c r="S135" s="396">
        <f t="shared" si="1"/>
        <v>159.07999999999998</v>
      </c>
    </row>
    <row r="136" spans="1:19" s="192" customFormat="1" ht="13.5" thickBot="1" x14ac:dyDescent="0.25">
      <c r="A136" s="186"/>
      <c r="B136" s="418" t="str">
        <f>+'11'!B502:M502</f>
        <v>Резервные средства</v>
      </c>
      <c r="C136" s="419"/>
      <c r="D136" s="419"/>
      <c r="E136" s="419"/>
      <c r="F136" s="419"/>
      <c r="G136" s="419"/>
      <c r="H136" s="419"/>
      <c r="I136" s="419"/>
      <c r="J136" s="419"/>
      <c r="K136" s="419"/>
      <c r="L136" s="420"/>
      <c r="M136" s="193">
        <f>+'11'!O502</f>
        <v>1</v>
      </c>
      <c r="N136" s="193">
        <f>+'11'!P502</f>
        <v>11</v>
      </c>
      <c r="O136" s="193" t="str">
        <f>+'11'!Q502</f>
        <v>9700004000</v>
      </c>
      <c r="P136" s="193" t="str">
        <f>+'11'!R502</f>
        <v>870</v>
      </c>
      <c r="Q136" s="398">
        <f>+'11'!U502</f>
        <v>229.07999999999998</v>
      </c>
      <c r="R136" s="398">
        <f>+'11'!V502</f>
        <v>-70</v>
      </c>
      <c r="S136" s="396">
        <f t="shared" si="1"/>
        <v>159.07999999999998</v>
      </c>
    </row>
    <row r="137" spans="1:19" s="192" customFormat="1" ht="21.75" customHeight="1" thickBot="1" x14ac:dyDescent="0.25">
      <c r="A137" s="186"/>
      <c r="B137" s="418" t="str">
        <f>+'11'!B503:M503</f>
        <v>Другие общегосударственные вопросы</v>
      </c>
      <c r="C137" s="419"/>
      <c r="D137" s="419"/>
      <c r="E137" s="419"/>
      <c r="F137" s="419"/>
      <c r="G137" s="419"/>
      <c r="H137" s="419"/>
      <c r="I137" s="419"/>
      <c r="J137" s="419"/>
      <c r="K137" s="419"/>
      <c r="L137" s="420"/>
      <c r="M137" s="193">
        <f>+'11'!O503</f>
        <v>1</v>
      </c>
      <c r="N137" s="193">
        <f>+'11'!P503</f>
        <v>13</v>
      </c>
      <c r="O137" s="193">
        <f>+'11'!Q503</f>
        <v>0</v>
      </c>
      <c r="P137" s="193">
        <f>+'11'!R503</f>
        <v>0</v>
      </c>
      <c r="Q137" s="398">
        <f>+Q138+Q144+Q150+Q155+Q160+Q166+Q176+Q182+Q188</f>
        <v>5629.3706499999998</v>
      </c>
      <c r="R137" s="398">
        <f>+R138+R144+R150+R155+R160+R166+R176+R182+R188</f>
        <v>58.5</v>
      </c>
      <c r="S137" s="396">
        <f t="shared" si="1"/>
        <v>5687.8706499999998</v>
      </c>
    </row>
    <row r="138" spans="1:19" s="192" customFormat="1" ht="32.25" customHeight="1" thickBot="1" x14ac:dyDescent="0.25">
      <c r="A138" s="186"/>
      <c r="B138" s="418" t="str">
        <f>+'11'!B504:M504</f>
        <v>Муниципальная программа "Безопасность Овюрского кожууна на 2016-2018 годы"</v>
      </c>
      <c r="C138" s="419"/>
      <c r="D138" s="419"/>
      <c r="E138" s="419"/>
      <c r="F138" s="419"/>
      <c r="G138" s="419"/>
      <c r="H138" s="419"/>
      <c r="I138" s="419"/>
      <c r="J138" s="419"/>
      <c r="K138" s="419"/>
      <c r="L138" s="420"/>
      <c r="M138" s="193">
        <f>+'11'!O504</f>
        <v>1</v>
      </c>
      <c r="N138" s="193">
        <f>+'11'!P504</f>
        <v>13</v>
      </c>
      <c r="O138" s="193" t="str">
        <f>+'11'!Q504</f>
        <v>0200000000</v>
      </c>
      <c r="P138" s="193">
        <f>+'11'!R504</f>
        <v>0</v>
      </c>
      <c r="Q138" s="398">
        <f>+'11'!U504</f>
        <v>64</v>
      </c>
      <c r="R138" s="398">
        <f>+'11'!V504</f>
        <v>0</v>
      </c>
      <c r="S138" s="396">
        <f t="shared" si="1"/>
        <v>64</v>
      </c>
    </row>
    <row r="139" spans="1:19" s="192" customFormat="1" ht="32.25" customHeight="1" thickBot="1" x14ac:dyDescent="0.25">
      <c r="A139" s="186"/>
      <c r="B139" s="418" t="str">
        <f>+'11'!B505:M505</f>
        <v>подпрограмма "Профилактика правонарушений"</v>
      </c>
      <c r="C139" s="419"/>
      <c r="D139" s="419"/>
      <c r="E139" s="419"/>
      <c r="F139" s="419"/>
      <c r="G139" s="419"/>
      <c r="H139" s="419"/>
      <c r="I139" s="419"/>
      <c r="J139" s="419"/>
      <c r="K139" s="419"/>
      <c r="L139" s="420"/>
      <c r="M139" s="193">
        <f>+'11'!O505</f>
        <v>1</v>
      </c>
      <c r="N139" s="193">
        <f>+'11'!P505</f>
        <v>13</v>
      </c>
      <c r="O139" s="193" t="str">
        <f>+'11'!Q505</f>
        <v>0220000000</v>
      </c>
      <c r="P139" s="193">
        <f>+'11'!R505</f>
        <v>0</v>
      </c>
      <c r="Q139" s="398">
        <f>+'11'!U505</f>
        <v>64</v>
      </c>
      <c r="R139" s="398">
        <f>+'11'!V505</f>
        <v>0</v>
      </c>
      <c r="S139" s="396">
        <f t="shared" si="1"/>
        <v>64</v>
      </c>
    </row>
    <row r="140" spans="1:19" s="192" customFormat="1" ht="53.25" customHeight="1" thickBot="1" x14ac:dyDescent="0.25">
      <c r="A140" s="186"/>
      <c r="B140" s="418" t="str">
        <f>+'11'!B506:M506</f>
        <v>Основное мероприятие: "Осуществление отдельных государственных полномочий по профилактике безнадзорности и правонарушений несовершеннолетних"</v>
      </c>
      <c r="C140" s="419"/>
      <c r="D140" s="419"/>
      <c r="E140" s="419"/>
      <c r="F140" s="419"/>
      <c r="G140" s="419"/>
      <c r="H140" s="419"/>
      <c r="I140" s="419"/>
      <c r="J140" s="419"/>
      <c r="K140" s="419"/>
      <c r="L140" s="420"/>
      <c r="M140" s="193">
        <f>+'11'!O506</f>
        <v>1</v>
      </c>
      <c r="N140" s="193">
        <f>+'11'!P506</f>
        <v>13</v>
      </c>
      <c r="O140" s="193" t="str">
        <f>+'11'!Q506</f>
        <v>0220104016</v>
      </c>
      <c r="P140" s="193">
        <f>+'11'!R506</f>
        <v>0</v>
      </c>
      <c r="Q140" s="398">
        <f>+'11'!U506</f>
        <v>64</v>
      </c>
      <c r="R140" s="398">
        <f>+'11'!V506</f>
        <v>0</v>
      </c>
      <c r="S140" s="396">
        <f t="shared" si="1"/>
        <v>64</v>
      </c>
    </row>
    <row r="141" spans="1:19" s="192" customFormat="1" ht="21.75" customHeight="1" thickBot="1" x14ac:dyDescent="0.25">
      <c r="A141" s="186"/>
      <c r="B141" s="418" t="str">
        <f>+'11'!B507:M507</f>
        <v>Закупка товаров, работ и услуг для обеспечения государственных (муниципальных) нужд</v>
      </c>
      <c r="C141" s="419"/>
      <c r="D141" s="419"/>
      <c r="E141" s="419"/>
      <c r="F141" s="419"/>
      <c r="G141" s="419"/>
      <c r="H141" s="419"/>
      <c r="I141" s="419"/>
      <c r="J141" s="419"/>
      <c r="K141" s="419"/>
      <c r="L141" s="420"/>
      <c r="M141" s="193">
        <f>+'11'!O507</f>
        <v>1</v>
      </c>
      <c r="N141" s="193">
        <f>+'11'!P507</f>
        <v>13</v>
      </c>
      <c r="O141" s="193" t="str">
        <f>+'11'!Q507</f>
        <v>0220104016</v>
      </c>
      <c r="P141" s="193" t="str">
        <f>+'11'!R507</f>
        <v>200</v>
      </c>
      <c r="Q141" s="398">
        <f>+'11'!U507</f>
        <v>64</v>
      </c>
      <c r="R141" s="398">
        <f>+'11'!V507</f>
        <v>0</v>
      </c>
      <c r="S141" s="396">
        <f t="shared" si="1"/>
        <v>64</v>
      </c>
    </row>
    <row r="142" spans="1:19" s="192" customFormat="1" ht="21.75" customHeight="1" thickBot="1" x14ac:dyDescent="0.25">
      <c r="A142" s="186"/>
      <c r="B142" s="418" t="str">
        <f>+'11'!B508:M508</f>
        <v>Иные закупки товаров, работ и услуг для обеспечения государственных (муниципальных) нужд</v>
      </c>
      <c r="C142" s="419"/>
      <c r="D142" s="419"/>
      <c r="E142" s="419"/>
      <c r="F142" s="419"/>
      <c r="G142" s="419"/>
      <c r="H142" s="419"/>
      <c r="I142" s="419"/>
      <c r="J142" s="419"/>
      <c r="K142" s="419"/>
      <c r="L142" s="420"/>
      <c r="M142" s="193">
        <f>+'11'!O508</f>
        <v>1</v>
      </c>
      <c r="N142" s="193">
        <f>+'11'!P508</f>
        <v>13</v>
      </c>
      <c r="O142" s="193" t="str">
        <f>+'11'!Q508</f>
        <v>0220104016</v>
      </c>
      <c r="P142" s="193" t="str">
        <f>+'11'!R508</f>
        <v>240</v>
      </c>
      <c r="Q142" s="398">
        <f>+'11'!U508</f>
        <v>64</v>
      </c>
      <c r="R142" s="398">
        <f>+'11'!V508</f>
        <v>0</v>
      </c>
      <c r="S142" s="396">
        <f t="shared" si="1"/>
        <v>64</v>
      </c>
    </row>
    <row r="143" spans="1:19" s="192" customFormat="1" ht="32.25" customHeight="1" thickBot="1" x14ac:dyDescent="0.25">
      <c r="A143" s="186"/>
      <c r="B143" s="418" t="str">
        <f>+'11'!B509:M509</f>
        <v>Прочая закупка товаров, работ и услуг</v>
      </c>
      <c r="C143" s="419"/>
      <c r="D143" s="419"/>
      <c r="E143" s="419"/>
      <c r="F143" s="419"/>
      <c r="G143" s="419"/>
      <c r="H143" s="419"/>
      <c r="I143" s="419"/>
      <c r="J143" s="419"/>
      <c r="K143" s="419"/>
      <c r="L143" s="420"/>
      <c r="M143" s="193">
        <f>+'11'!O509</f>
        <v>1</v>
      </c>
      <c r="N143" s="193">
        <f>+'11'!P509</f>
        <v>13</v>
      </c>
      <c r="O143" s="193" t="str">
        <f>+'11'!Q509</f>
        <v>0220104016</v>
      </c>
      <c r="P143" s="193" t="str">
        <f>+'11'!R509</f>
        <v>244</v>
      </c>
      <c r="Q143" s="398">
        <f>+'11'!U509</f>
        <v>64</v>
      </c>
      <c r="R143" s="398">
        <f>+'11'!V509</f>
        <v>0</v>
      </c>
      <c r="S143" s="396">
        <f t="shared" si="1"/>
        <v>64</v>
      </c>
    </row>
    <row r="144" spans="1:19" s="192" customFormat="1" ht="32.25" customHeight="1" thickBot="1" x14ac:dyDescent="0.25">
      <c r="A144" s="186"/>
      <c r="B144" s="418" t="str">
        <f>+'11'!B510:M510</f>
        <v xml:space="preserve">Программа "Создание благоприятных условий для ведения бизнеса" </v>
      </c>
      <c r="C144" s="419"/>
      <c r="D144" s="419"/>
      <c r="E144" s="419"/>
      <c r="F144" s="419"/>
      <c r="G144" s="419"/>
      <c r="H144" s="419"/>
      <c r="I144" s="419"/>
      <c r="J144" s="419"/>
      <c r="K144" s="419"/>
      <c r="L144" s="420"/>
      <c r="M144" s="193">
        <f>+'11'!O510</f>
        <v>1</v>
      </c>
      <c r="N144" s="193">
        <f>+'11'!P510</f>
        <v>13</v>
      </c>
      <c r="O144" s="193" t="str">
        <f>+'11'!Q510</f>
        <v>0900000000</v>
      </c>
      <c r="P144" s="193">
        <f>+'11'!R510</f>
        <v>0</v>
      </c>
      <c r="Q144" s="398">
        <f>+'11'!U510</f>
        <v>100</v>
      </c>
      <c r="R144" s="398">
        <f>+'11'!V510</f>
        <v>-6.5</v>
      </c>
      <c r="S144" s="396">
        <f t="shared" si="1"/>
        <v>93.5</v>
      </c>
    </row>
    <row r="145" spans="1:19" s="192" customFormat="1" ht="21.75" customHeight="1" thickBot="1" x14ac:dyDescent="0.25">
      <c r="A145" s="186"/>
      <c r="B145" s="418" t="str">
        <f>+'11'!B511:M511</f>
        <v>Реализация мероприятий направленных на создание условий для развития предпринимательства</v>
      </c>
      <c r="C145" s="419"/>
      <c r="D145" s="419"/>
      <c r="E145" s="419"/>
      <c r="F145" s="419"/>
      <c r="G145" s="419"/>
      <c r="H145" s="419"/>
      <c r="I145" s="419"/>
      <c r="J145" s="419"/>
      <c r="K145" s="419"/>
      <c r="L145" s="420"/>
      <c r="M145" s="193">
        <f>+'11'!O511</f>
        <v>1</v>
      </c>
      <c r="N145" s="193">
        <f>+'11'!P511</f>
        <v>13</v>
      </c>
      <c r="O145" s="193" t="str">
        <f>+'11'!Q511</f>
        <v>0910000000</v>
      </c>
      <c r="P145" s="193">
        <f>+'11'!R511</f>
        <v>0</v>
      </c>
      <c r="Q145" s="398">
        <f>+'11'!U511</f>
        <v>100</v>
      </c>
      <c r="R145" s="398">
        <f>+'11'!V511</f>
        <v>-6.5</v>
      </c>
      <c r="S145" s="396">
        <f t="shared" si="1"/>
        <v>93.5</v>
      </c>
    </row>
    <row r="146" spans="1:19" s="192" customFormat="1" ht="21.75" customHeight="1" thickBot="1" x14ac:dyDescent="0.25">
      <c r="A146" s="186"/>
      <c r="B146" s="418" t="str">
        <f>+'11'!B512:M512</f>
        <v>Реализация мероприятий направленных на создание условий для развития предпринимательства</v>
      </c>
      <c r="C146" s="419"/>
      <c r="D146" s="419"/>
      <c r="E146" s="419"/>
      <c r="F146" s="419"/>
      <c r="G146" s="419"/>
      <c r="H146" s="419"/>
      <c r="I146" s="419"/>
      <c r="J146" s="419"/>
      <c r="K146" s="419"/>
      <c r="L146" s="420"/>
      <c r="M146" s="193">
        <f>+'11'!O512</f>
        <v>1</v>
      </c>
      <c r="N146" s="193">
        <f>+'11'!P512</f>
        <v>13</v>
      </c>
      <c r="O146" s="193" t="str">
        <f>+'11'!Q512</f>
        <v>0910104014</v>
      </c>
      <c r="P146" s="193">
        <f>+'11'!R512</f>
        <v>0</v>
      </c>
      <c r="Q146" s="398">
        <f>+'11'!U512</f>
        <v>100</v>
      </c>
      <c r="R146" s="398">
        <f>+'11'!V512</f>
        <v>-6.5</v>
      </c>
      <c r="S146" s="396">
        <f t="shared" si="1"/>
        <v>93.5</v>
      </c>
    </row>
    <row r="147" spans="1:19" s="192" customFormat="1" ht="21.75" customHeight="1" thickBot="1" x14ac:dyDescent="0.25">
      <c r="A147" s="186"/>
      <c r="B147" s="418" t="str">
        <f>+'11'!B513:M513</f>
        <v>Закупка товаров, работ и услуг для обеспечения государственных (муниципальных) нужд</v>
      </c>
      <c r="C147" s="419"/>
      <c r="D147" s="419"/>
      <c r="E147" s="419"/>
      <c r="F147" s="419"/>
      <c r="G147" s="419"/>
      <c r="H147" s="419"/>
      <c r="I147" s="419"/>
      <c r="J147" s="419"/>
      <c r="K147" s="419"/>
      <c r="L147" s="420"/>
      <c r="M147" s="193">
        <f>+'11'!O513</f>
        <v>1</v>
      </c>
      <c r="N147" s="193">
        <f>+'11'!P513</f>
        <v>13</v>
      </c>
      <c r="O147" s="193" t="str">
        <f>+'11'!Q513</f>
        <v>0910104014</v>
      </c>
      <c r="P147" s="193" t="str">
        <f>+'11'!R513</f>
        <v>200</v>
      </c>
      <c r="Q147" s="398">
        <f>+'11'!U513</f>
        <v>100</v>
      </c>
      <c r="R147" s="398">
        <f>+'11'!V513</f>
        <v>-6.5</v>
      </c>
      <c r="S147" s="396">
        <f t="shared" ref="S147:S210" si="2">+Q147+R147</f>
        <v>93.5</v>
      </c>
    </row>
    <row r="148" spans="1:19" s="192" customFormat="1" ht="12.75" customHeight="1" thickBot="1" x14ac:dyDescent="0.25">
      <c r="A148" s="186"/>
      <c r="B148" s="418" t="str">
        <f>+'11'!B514:M514</f>
        <v>Иные закупки товаров, работ и услуг для обеспечения государственных (муниципальных) нужд</v>
      </c>
      <c r="C148" s="419"/>
      <c r="D148" s="419"/>
      <c r="E148" s="419"/>
      <c r="F148" s="419"/>
      <c r="G148" s="419"/>
      <c r="H148" s="419"/>
      <c r="I148" s="419"/>
      <c r="J148" s="419"/>
      <c r="K148" s="419"/>
      <c r="L148" s="420"/>
      <c r="M148" s="193">
        <f>+'11'!O514</f>
        <v>1</v>
      </c>
      <c r="N148" s="193">
        <f>+'11'!P514</f>
        <v>13</v>
      </c>
      <c r="O148" s="193" t="str">
        <f>+'11'!Q514</f>
        <v>0910104014</v>
      </c>
      <c r="P148" s="193" t="str">
        <f>+'11'!R514</f>
        <v>240</v>
      </c>
      <c r="Q148" s="398">
        <f>+'11'!U514</f>
        <v>100</v>
      </c>
      <c r="R148" s="398">
        <f>+'11'!V514</f>
        <v>-6.5</v>
      </c>
      <c r="S148" s="396">
        <f t="shared" si="2"/>
        <v>93.5</v>
      </c>
    </row>
    <row r="149" spans="1:19" s="192" customFormat="1" ht="12.75" customHeight="1" thickBot="1" x14ac:dyDescent="0.25">
      <c r="A149" s="186"/>
      <c r="B149" s="418" t="str">
        <f>+'11'!B515:M515</f>
        <v>Прочая закупка товаров, работ и услуг</v>
      </c>
      <c r="C149" s="419"/>
      <c r="D149" s="419"/>
      <c r="E149" s="419"/>
      <c r="F149" s="419"/>
      <c r="G149" s="419"/>
      <c r="H149" s="419"/>
      <c r="I149" s="419"/>
      <c r="J149" s="419"/>
      <c r="K149" s="419"/>
      <c r="L149" s="420"/>
      <c r="M149" s="193">
        <f>+'11'!O515</f>
        <v>1</v>
      </c>
      <c r="N149" s="193">
        <f>+'11'!P515</f>
        <v>13</v>
      </c>
      <c r="O149" s="193" t="str">
        <f>+'11'!Q515</f>
        <v>0910104014</v>
      </c>
      <c r="P149" s="193" t="str">
        <f>+'11'!R515</f>
        <v>244</v>
      </c>
      <c r="Q149" s="398">
        <f>+'11'!U515</f>
        <v>100</v>
      </c>
      <c r="R149" s="398">
        <f>+'11'!V515</f>
        <v>-6.5</v>
      </c>
      <c r="S149" s="396">
        <f t="shared" si="2"/>
        <v>93.5</v>
      </c>
    </row>
    <row r="150" spans="1:19" s="192" customFormat="1" ht="21.75" customHeight="1" thickBot="1" x14ac:dyDescent="0.25">
      <c r="A150" s="186"/>
      <c r="B150" s="418" t="str">
        <f>+'11'!B516:M516</f>
        <v>Муниципальная программа "Профилактика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 на 2020-2022 годы"</v>
      </c>
      <c r="C150" s="419"/>
      <c r="D150" s="419"/>
      <c r="E150" s="419"/>
      <c r="F150" s="419"/>
      <c r="G150" s="419"/>
      <c r="H150" s="419"/>
      <c r="I150" s="419"/>
      <c r="J150" s="419"/>
      <c r="K150" s="419"/>
      <c r="L150" s="420"/>
      <c r="M150" s="193">
        <f>+'11'!O516</f>
        <v>1</v>
      </c>
      <c r="N150" s="193">
        <f>+'11'!P516</f>
        <v>13</v>
      </c>
      <c r="O150" s="193" t="str">
        <f>+'11'!Q516</f>
        <v>1200000000</v>
      </c>
      <c r="P150" s="193">
        <f>+'11'!R516</f>
        <v>0</v>
      </c>
      <c r="Q150" s="398">
        <f>+'11'!U516</f>
        <v>50</v>
      </c>
      <c r="R150" s="398">
        <f>+'11'!V516</f>
        <v>0</v>
      </c>
      <c r="S150" s="396">
        <f t="shared" si="2"/>
        <v>50</v>
      </c>
    </row>
    <row r="151" spans="1:19" s="192" customFormat="1" ht="21.75" customHeight="1" thickBot="1" x14ac:dyDescent="0.25">
      <c r="A151" s="186"/>
      <c r="B151" s="418" t="str">
        <f>+'11'!B517:M517</f>
        <v>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</v>
      </c>
      <c r="C151" s="419"/>
      <c r="D151" s="419"/>
      <c r="E151" s="419"/>
      <c r="F151" s="419"/>
      <c r="G151" s="419"/>
      <c r="H151" s="419"/>
      <c r="I151" s="419"/>
      <c r="J151" s="419"/>
      <c r="K151" s="419"/>
      <c r="L151" s="420"/>
      <c r="M151" s="193">
        <f>+'11'!O517</f>
        <v>1</v>
      </c>
      <c r="N151" s="193">
        <f>+'11'!P517</f>
        <v>13</v>
      </c>
      <c r="O151" s="193" t="str">
        <f>+'11'!Q517</f>
        <v>1200003150</v>
      </c>
      <c r="P151" s="193">
        <f>+'11'!R517</f>
        <v>0</v>
      </c>
      <c r="Q151" s="398">
        <f>+'11'!U517</f>
        <v>50</v>
      </c>
      <c r="R151" s="398">
        <f>+'11'!V517</f>
        <v>0</v>
      </c>
      <c r="S151" s="396">
        <f t="shared" si="2"/>
        <v>50</v>
      </c>
    </row>
    <row r="152" spans="1:19" s="192" customFormat="1" ht="12.75" customHeight="1" thickBot="1" x14ac:dyDescent="0.25">
      <c r="A152" s="186"/>
      <c r="B152" s="418" t="str">
        <f>+'11'!B518:M518</f>
        <v>Закупка товаров, работ и услуг для обеспечения государственных (муниципальных) нужд</v>
      </c>
      <c r="C152" s="419"/>
      <c r="D152" s="419"/>
      <c r="E152" s="419"/>
      <c r="F152" s="419"/>
      <c r="G152" s="419"/>
      <c r="H152" s="419"/>
      <c r="I152" s="419"/>
      <c r="J152" s="419"/>
      <c r="K152" s="419"/>
      <c r="L152" s="420"/>
      <c r="M152" s="193">
        <f>+'11'!O518</f>
        <v>1</v>
      </c>
      <c r="N152" s="193">
        <f>+'11'!P518</f>
        <v>13</v>
      </c>
      <c r="O152" s="193" t="str">
        <f>+'11'!Q518</f>
        <v>1200003150</v>
      </c>
      <c r="P152" s="193" t="str">
        <f>+'11'!R518</f>
        <v>200</v>
      </c>
      <c r="Q152" s="398">
        <f>+'11'!U518</f>
        <v>50</v>
      </c>
      <c r="R152" s="398">
        <f>+'11'!V518</f>
        <v>0</v>
      </c>
      <c r="S152" s="396">
        <f t="shared" si="2"/>
        <v>50</v>
      </c>
    </row>
    <row r="153" spans="1:19" s="192" customFormat="1" ht="12.75" customHeight="1" thickBot="1" x14ac:dyDescent="0.25">
      <c r="A153" s="186"/>
      <c r="B153" s="418" t="str">
        <f>+'11'!B519:M519</f>
        <v>Иные закупки товаров, работ и услуг для обеспечения государственных (муниципальных) нужд</v>
      </c>
      <c r="C153" s="419"/>
      <c r="D153" s="419"/>
      <c r="E153" s="419"/>
      <c r="F153" s="419"/>
      <c r="G153" s="419"/>
      <c r="H153" s="419"/>
      <c r="I153" s="419"/>
      <c r="J153" s="419"/>
      <c r="K153" s="419"/>
      <c r="L153" s="420"/>
      <c r="M153" s="193">
        <f>+'11'!O519</f>
        <v>1</v>
      </c>
      <c r="N153" s="193">
        <f>+'11'!P519</f>
        <v>13</v>
      </c>
      <c r="O153" s="193" t="str">
        <f>+'11'!Q519</f>
        <v>1200003150</v>
      </c>
      <c r="P153" s="193" t="str">
        <f>+'11'!R519</f>
        <v>240</v>
      </c>
      <c r="Q153" s="398">
        <f>+'11'!U519</f>
        <v>50</v>
      </c>
      <c r="R153" s="398">
        <f>+'11'!V519</f>
        <v>0</v>
      </c>
      <c r="S153" s="396">
        <f t="shared" si="2"/>
        <v>50</v>
      </c>
    </row>
    <row r="154" spans="1:19" s="192" customFormat="1" ht="12.75" customHeight="1" thickBot="1" x14ac:dyDescent="0.25">
      <c r="A154" s="186"/>
      <c r="B154" s="418" t="str">
        <f>+'11'!B520:M520</f>
        <v>Прочая закупка товаров, работ и услуг</v>
      </c>
      <c r="C154" s="419"/>
      <c r="D154" s="419"/>
      <c r="E154" s="419"/>
      <c r="F154" s="419"/>
      <c r="G154" s="419"/>
      <c r="H154" s="419"/>
      <c r="I154" s="419"/>
      <c r="J154" s="419"/>
      <c r="K154" s="419"/>
      <c r="L154" s="420"/>
      <c r="M154" s="193">
        <f>+'11'!O520</f>
        <v>1</v>
      </c>
      <c r="N154" s="193">
        <f>+'11'!P520</f>
        <v>13</v>
      </c>
      <c r="O154" s="193" t="str">
        <f>+'11'!Q520</f>
        <v>1200003150</v>
      </c>
      <c r="P154" s="193" t="str">
        <f>+'11'!R520</f>
        <v>244</v>
      </c>
      <c r="Q154" s="398">
        <f>+'11'!U520</f>
        <v>50</v>
      </c>
      <c r="R154" s="398">
        <f>+'11'!V520</f>
        <v>0</v>
      </c>
      <c r="S154" s="396">
        <f t="shared" si="2"/>
        <v>50</v>
      </c>
    </row>
    <row r="155" spans="1:19" s="192" customFormat="1" ht="21.75" customHeight="1" thickBot="1" x14ac:dyDescent="0.25">
      <c r="A155" s="186"/>
      <c r="B155" s="418" t="str">
        <f>+'11'!B521:M521</f>
        <v>Муниципальная программа " Совершенствование и развитие гражданской обороны, защиты населения и территорий от чрезвычайных ситуаций природного и техногенного характера на территории муниципального района "Овюрский кожуун" РТ на 2020-2022 г"</v>
      </c>
      <c r="C155" s="419"/>
      <c r="D155" s="419"/>
      <c r="E155" s="419"/>
      <c r="F155" s="419"/>
      <c r="G155" s="419"/>
      <c r="H155" s="419"/>
      <c r="I155" s="419"/>
      <c r="J155" s="419"/>
      <c r="K155" s="419"/>
      <c r="L155" s="420"/>
      <c r="M155" s="193">
        <f>+'11'!O521</f>
        <v>1</v>
      </c>
      <c r="N155" s="193">
        <f>+'11'!P521</f>
        <v>13</v>
      </c>
      <c r="O155" s="193" t="str">
        <f>+'11'!Q521</f>
        <v>1400000000</v>
      </c>
      <c r="P155" s="193">
        <f>+'11'!R521</f>
        <v>0</v>
      </c>
      <c r="Q155" s="398">
        <f>+'11'!U521</f>
        <v>100</v>
      </c>
      <c r="R155" s="398">
        <f>+'11'!V521</f>
        <v>0</v>
      </c>
      <c r="S155" s="396">
        <f t="shared" si="2"/>
        <v>100</v>
      </c>
    </row>
    <row r="156" spans="1:19" s="192" customFormat="1" ht="12.75" customHeight="1" thickBot="1" x14ac:dyDescent="0.25">
      <c r="A156" s="186"/>
      <c r="B156" s="418" t="str">
        <f>+'11'!B522:M522</f>
        <v>Основное направление "Обеспечение безопасности населения и территорий муниципального района "Овюрский кожуун"РТ"</v>
      </c>
      <c r="C156" s="419"/>
      <c r="D156" s="419"/>
      <c r="E156" s="419"/>
      <c r="F156" s="419"/>
      <c r="G156" s="419"/>
      <c r="H156" s="419"/>
      <c r="I156" s="419"/>
      <c r="J156" s="419"/>
      <c r="K156" s="419"/>
      <c r="L156" s="420"/>
      <c r="M156" s="193">
        <f>+'11'!O522</f>
        <v>1</v>
      </c>
      <c r="N156" s="193">
        <f>+'11'!P522</f>
        <v>13</v>
      </c>
      <c r="O156" s="193" t="str">
        <f>+'11'!Q522</f>
        <v>1400004000</v>
      </c>
      <c r="P156" s="193">
        <f>+'11'!R522</f>
        <v>0</v>
      </c>
      <c r="Q156" s="398">
        <f>+'11'!U522</f>
        <v>100</v>
      </c>
      <c r="R156" s="398">
        <f>+'11'!V522</f>
        <v>0</v>
      </c>
      <c r="S156" s="396">
        <f t="shared" si="2"/>
        <v>100</v>
      </c>
    </row>
    <row r="157" spans="1:19" s="192" customFormat="1" ht="12.75" customHeight="1" thickBot="1" x14ac:dyDescent="0.25">
      <c r="A157" s="186"/>
      <c r="B157" s="418" t="str">
        <f>+'11'!B523:M523</f>
        <v>Закупка товаров, работ и услуг для обеспечения государственных (муниципальных) нужд</v>
      </c>
      <c r="C157" s="419"/>
      <c r="D157" s="419"/>
      <c r="E157" s="419"/>
      <c r="F157" s="419"/>
      <c r="G157" s="419"/>
      <c r="H157" s="419"/>
      <c r="I157" s="419"/>
      <c r="J157" s="419"/>
      <c r="K157" s="419"/>
      <c r="L157" s="420"/>
      <c r="M157" s="193">
        <f>+'11'!O523</f>
        <v>1</v>
      </c>
      <c r="N157" s="193">
        <f>+'11'!P523</f>
        <v>13</v>
      </c>
      <c r="O157" s="193" t="str">
        <f>+'11'!Q523</f>
        <v>1400004000</v>
      </c>
      <c r="P157" s="193" t="str">
        <f>+'11'!R523</f>
        <v>200</v>
      </c>
      <c r="Q157" s="398">
        <f>+'11'!U523</f>
        <v>100</v>
      </c>
      <c r="R157" s="398">
        <f>+'11'!V523</f>
        <v>0</v>
      </c>
      <c r="S157" s="396">
        <f t="shared" si="2"/>
        <v>100</v>
      </c>
    </row>
    <row r="158" spans="1:19" s="192" customFormat="1" ht="12.75" customHeight="1" thickBot="1" x14ac:dyDescent="0.25">
      <c r="A158" s="186"/>
      <c r="B158" s="418" t="str">
        <f>+'11'!B524:M524</f>
        <v>Иные закупки товаров, работ и услуг для обеспечения государственных (муниципальных) нужд</v>
      </c>
      <c r="C158" s="419"/>
      <c r="D158" s="419"/>
      <c r="E158" s="419"/>
      <c r="F158" s="419"/>
      <c r="G158" s="419"/>
      <c r="H158" s="419"/>
      <c r="I158" s="419"/>
      <c r="J158" s="419"/>
      <c r="K158" s="419"/>
      <c r="L158" s="420"/>
      <c r="M158" s="193">
        <f>+'11'!O524</f>
        <v>1</v>
      </c>
      <c r="N158" s="193">
        <f>+'11'!P524</f>
        <v>13</v>
      </c>
      <c r="O158" s="193" t="str">
        <f>+'11'!Q524</f>
        <v>1400004000</v>
      </c>
      <c r="P158" s="193" t="str">
        <f>+'11'!R524</f>
        <v>240</v>
      </c>
      <c r="Q158" s="398">
        <f>+'11'!U524</f>
        <v>100</v>
      </c>
      <c r="R158" s="398">
        <f>+'11'!V524</f>
        <v>0</v>
      </c>
      <c r="S158" s="396">
        <f t="shared" si="2"/>
        <v>100</v>
      </c>
    </row>
    <row r="159" spans="1:19" s="192" customFormat="1" ht="12.75" customHeight="1" thickBot="1" x14ac:dyDescent="0.25">
      <c r="A159" s="186"/>
      <c r="B159" s="418" t="str">
        <f>+'11'!B525:M525</f>
        <v>Прочая закупка товаров, работ и услуг</v>
      </c>
      <c r="C159" s="419"/>
      <c r="D159" s="419"/>
      <c r="E159" s="419"/>
      <c r="F159" s="419"/>
      <c r="G159" s="419"/>
      <c r="H159" s="419"/>
      <c r="I159" s="419"/>
      <c r="J159" s="419"/>
      <c r="K159" s="419"/>
      <c r="L159" s="420"/>
      <c r="M159" s="193">
        <f>+'11'!O525</f>
        <v>1</v>
      </c>
      <c r="N159" s="193">
        <f>+'11'!P525</f>
        <v>13</v>
      </c>
      <c r="O159" s="193" t="str">
        <f>+'11'!Q525</f>
        <v>1400004000</v>
      </c>
      <c r="P159" s="193" t="str">
        <f>+'11'!R525</f>
        <v>244</v>
      </c>
      <c r="Q159" s="398">
        <f>+'11'!U525</f>
        <v>100</v>
      </c>
      <c r="R159" s="398">
        <f>+'11'!V525</f>
        <v>0</v>
      </c>
      <c r="S159" s="396">
        <f t="shared" si="2"/>
        <v>100</v>
      </c>
    </row>
    <row r="160" spans="1:19" s="192" customFormat="1" ht="21.75" customHeight="1" thickBot="1" x14ac:dyDescent="0.25">
      <c r="A160" s="186"/>
      <c r="B160" s="418" t="str">
        <f>+'11'!B526:M526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160" s="419"/>
      <c r="D160" s="419"/>
      <c r="E160" s="419"/>
      <c r="F160" s="419"/>
      <c r="G160" s="419"/>
      <c r="H160" s="419"/>
      <c r="I160" s="419"/>
      <c r="J160" s="419"/>
      <c r="K160" s="419"/>
      <c r="L160" s="420"/>
      <c r="M160" s="193">
        <f>+'11'!O526</f>
        <v>1</v>
      </c>
      <c r="N160" s="193">
        <f>+'11'!P526</f>
        <v>13</v>
      </c>
      <c r="O160" s="193" t="str">
        <f>+'11'!Q526</f>
        <v>7800000000</v>
      </c>
      <c r="P160" s="193">
        <f>+'11'!R526</f>
        <v>0</v>
      </c>
      <c r="Q160" s="398">
        <f>+'11'!U526</f>
        <v>4207.1486999999997</v>
      </c>
      <c r="R160" s="398">
        <f>+'11'!V526</f>
        <v>46</v>
      </c>
      <c r="S160" s="396">
        <f t="shared" si="2"/>
        <v>4253.1486999999997</v>
      </c>
    </row>
    <row r="161" spans="1:19" s="192" customFormat="1" ht="12.75" customHeight="1" thickBot="1" x14ac:dyDescent="0.25">
      <c r="A161" s="186"/>
      <c r="B161" s="418" t="str">
        <f>+'11'!B527:M527</f>
        <v>Обеспечение хозяйственного обслуживания в целях функционирования органов местного самоуправления</v>
      </c>
      <c r="C161" s="419"/>
      <c r="D161" s="419"/>
      <c r="E161" s="419"/>
      <c r="F161" s="419"/>
      <c r="G161" s="419"/>
      <c r="H161" s="419"/>
      <c r="I161" s="419"/>
      <c r="J161" s="419"/>
      <c r="K161" s="419"/>
      <c r="L161" s="420"/>
      <c r="M161" s="193">
        <f>+'11'!O527</f>
        <v>1</v>
      </c>
      <c r="N161" s="193">
        <f>+'11'!P527</f>
        <v>13</v>
      </c>
      <c r="O161" s="193" t="str">
        <f>+'11'!Q527</f>
        <v>7800000114</v>
      </c>
      <c r="P161" s="193">
        <f>+'11'!R527</f>
        <v>0</v>
      </c>
      <c r="Q161" s="398">
        <f>+'11'!U527</f>
        <v>4207.1486999999997</v>
      </c>
      <c r="R161" s="398">
        <f>+'11'!V527</f>
        <v>46</v>
      </c>
      <c r="S161" s="396">
        <f t="shared" si="2"/>
        <v>4253.1486999999997</v>
      </c>
    </row>
    <row r="162" spans="1:19" s="192" customFormat="1" ht="32.25" customHeight="1" thickBot="1" x14ac:dyDescent="0.25">
      <c r="A162" s="186"/>
      <c r="B162" s="418" t="str">
        <f>+'11'!B528:M528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62" s="419"/>
      <c r="D162" s="419"/>
      <c r="E162" s="419"/>
      <c r="F162" s="419"/>
      <c r="G162" s="419"/>
      <c r="H162" s="419"/>
      <c r="I162" s="419"/>
      <c r="J162" s="419"/>
      <c r="K162" s="419"/>
      <c r="L162" s="420"/>
      <c r="M162" s="193">
        <f>+'11'!O528</f>
        <v>1</v>
      </c>
      <c r="N162" s="193">
        <f>+'11'!P528</f>
        <v>13</v>
      </c>
      <c r="O162" s="193" t="str">
        <f>+'11'!Q528</f>
        <v>7800000114</v>
      </c>
      <c r="P162" s="193" t="str">
        <f>+'11'!R528</f>
        <v>100</v>
      </c>
      <c r="Q162" s="398">
        <f>+'11'!U528</f>
        <v>4207.1486999999997</v>
      </c>
      <c r="R162" s="398">
        <f>+'11'!V528</f>
        <v>46</v>
      </c>
      <c r="S162" s="396">
        <f t="shared" si="2"/>
        <v>4253.1486999999997</v>
      </c>
    </row>
    <row r="163" spans="1:19" s="192" customFormat="1" ht="21.75" customHeight="1" thickBot="1" x14ac:dyDescent="0.25">
      <c r="A163" s="186"/>
      <c r="B163" s="418" t="str">
        <f>+'11'!B529:M529</f>
        <v>Расходы на выплаты персоналу государственных (муниципальных) органов</v>
      </c>
      <c r="C163" s="419"/>
      <c r="D163" s="419"/>
      <c r="E163" s="419"/>
      <c r="F163" s="419"/>
      <c r="G163" s="419"/>
      <c r="H163" s="419"/>
      <c r="I163" s="419"/>
      <c r="J163" s="419"/>
      <c r="K163" s="419"/>
      <c r="L163" s="420"/>
      <c r="M163" s="193">
        <f>+'11'!O529</f>
        <v>1</v>
      </c>
      <c r="N163" s="193">
        <f>+'11'!P529</f>
        <v>13</v>
      </c>
      <c r="O163" s="193" t="str">
        <f>+'11'!Q529</f>
        <v>7800000114</v>
      </c>
      <c r="P163" s="193" t="str">
        <f>+'11'!R529</f>
        <v>120</v>
      </c>
      <c r="Q163" s="398">
        <f>+'11'!U529</f>
        <v>4207.1486999999997</v>
      </c>
      <c r="R163" s="398">
        <f>+'11'!V529</f>
        <v>46</v>
      </c>
      <c r="S163" s="396">
        <f t="shared" si="2"/>
        <v>4253.1486999999997</v>
      </c>
    </row>
    <row r="164" spans="1:19" s="192" customFormat="1" ht="21.75" customHeight="1" thickBot="1" x14ac:dyDescent="0.25">
      <c r="A164" s="186"/>
      <c r="B164" s="418" t="str">
        <f>+'11'!B530:M530</f>
        <v>Фонд оплаты труда государственных (муниципальных) органов</v>
      </c>
      <c r="C164" s="419"/>
      <c r="D164" s="419"/>
      <c r="E164" s="419"/>
      <c r="F164" s="419"/>
      <c r="G164" s="419"/>
      <c r="H164" s="419"/>
      <c r="I164" s="419"/>
      <c r="J164" s="419"/>
      <c r="K164" s="419"/>
      <c r="L164" s="420"/>
      <c r="M164" s="193">
        <f>+'11'!O530</f>
        <v>1</v>
      </c>
      <c r="N164" s="193">
        <f>+'11'!P530</f>
        <v>13</v>
      </c>
      <c r="O164" s="193" t="str">
        <f>+'11'!Q530</f>
        <v>7800000114</v>
      </c>
      <c r="P164" s="193" t="str">
        <f>+'11'!R530</f>
        <v>121</v>
      </c>
      <c r="Q164" s="398">
        <f>+'11'!U530</f>
        <v>3231.297</v>
      </c>
      <c r="R164" s="398">
        <f>+'11'!V530</f>
        <v>35</v>
      </c>
      <c r="S164" s="396">
        <f t="shared" si="2"/>
        <v>3266.297</v>
      </c>
    </row>
    <row r="165" spans="1:19" s="192" customFormat="1" ht="12.75" customHeight="1" thickBot="1" x14ac:dyDescent="0.25">
      <c r="A165" s="186"/>
      <c r="B165" s="418" t="str">
        <f>+'11'!B531:M531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65" s="419"/>
      <c r="D165" s="419"/>
      <c r="E165" s="419"/>
      <c r="F165" s="419"/>
      <c r="G165" s="419"/>
      <c r="H165" s="419"/>
      <c r="I165" s="419"/>
      <c r="J165" s="419"/>
      <c r="K165" s="419"/>
      <c r="L165" s="420"/>
      <c r="M165" s="193">
        <f>+'11'!O531</f>
        <v>1</v>
      </c>
      <c r="N165" s="193">
        <f>+'11'!P531</f>
        <v>13</v>
      </c>
      <c r="O165" s="193" t="str">
        <f>+'11'!Q531</f>
        <v>7800000114</v>
      </c>
      <c r="P165" s="193" t="str">
        <f>+'11'!R531</f>
        <v>129</v>
      </c>
      <c r="Q165" s="398">
        <f>+'11'!U531</f>
        <v>975.85170000000005</v>
      </c>
      <c r="R165" s="398">
        <f>+'11'!V531</f>
        <v>11</v>
      </c>
      <c r="S165" s="396">
        <f t="shared" si="2"/>
        <v>986.85170000000005</v>
      </c>
    </row>
    <row r="166" spans="1:19" s="192" customFormat="1" ht="21.75" customHeight="1" thickBot="1" x14ac:dyDescent="0.25">
      <c r="A166" s="186"/>
      <c r="B166" s="418" t="str">
        <f>+'11'!B753:M753</f>
        <v>Обеспечение деятельности органов местного самоуправления</v>
      </c>
      <c r="C166" s="419"/>
      <c r="D166" s="419"/>
      <c r="E166" s="419"/>
      <c r="F166" s="419"/>
      <c r="G166" s="419"/>
      <c r="H166" s="419"/>
      <c r="I166" s="419"/>
      <c r="J166" s="419"/>
      <c r="K166" s="419"/>
      <c r="L166" s="420"/>
      <c r="M166" s="193">
        <f>+'11'!O753</f>
        <v>1</v>
      </c>
      <c r="N166" s="193">
        <f>+'11'!P753</f>
        <v>13</v>
      </c>
      <c r="O166" s="193" t="str">
        <f>+'11'!Q753</f>
        <v>8900000000</v>
      </c>
      <c r="P166" s="193">
        <f>+'11'!R753</f>
        <v>0</v>
      </c>
      <c r="Q166" s="398">
        <f>+'11'!U753</f>
        <v>380.22194999999999</v>
      </c>
      <c r="R166" s="398">
        <f>+'11'!V753</f>
        <v>19</v>
      </c>
      <c r="S166" s="396">
        <f t="shared" si="2"/>
        <v>399.22194999999999</v>
      </c>
    </row>
    <row r="167" spans="1:19" s="192" customFormat="1" ht="21.75" customHeight="1" thickBot="1" x14ac:dyDescent="0.25">
      <c r="A167" s="186"/>
      <c r="B167" s="418" t="str">
        <f>+'11'!B754:M754</f>
        <v>Обеспечение хозяйственного обслуживания в целях функционированияорганов местного самоуправления</v>
      </c>
      <c r="C167" s="419"/>
      <c r="D167" s="419"/>
      <c r="E167" s="419"/>
      <c r="F167" s="419"/>
      <c r="G167" s="419"/>
      <c r="H167" s="419"/>
      <c r="I167" s="419"/>
      <c r="J167" s="419"/>
      <c r="K167" s="419"/>
      <c r="L167" s="420"/>
      <c r="M167" s="193">
        <f>+'11'!O754</f>
        <v>1</v>
      </c>
      <c r="N167" s="193">
        <f>+'11'!P754</f>
        <v>13</v>
      </c>
      <c r="O167" s="193" t="str">
        <f>+'11'!Q754</f>
        <v>8900000140</v>
      </c>
      <c r="P167" s="193">
        <f>+'11'!R754</f>
        <v>0</v>
      </c>
      <c r="Q167" s="398">
        <f>+'11'!U754</f>
        <v>377.22194999999999</v>
      </c>
      <c r="R167" s="398">
        <f>+'11'!V754</f>
        <v>19</v>
      </c>
      <c r="S167" s="396">
        <f t="shared" si="2"/>
        <v>396.22194999999999</v>
      </c>
    </row>
    <row r="168" spans="1:19" s="192" customFormat="1" ht="21.75" customHeight="1" thickBot="1" x14ac:dyDescent="0.25">
      <c r="A168" s="186"/>
      <c r="B168" s="418" t="str">
        <f>+'11'!B755:M755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68" s="419"/>
      <c r="D168" s="419"/>
      <c r="E168" s="419"/>
      <c r="F168" s="419"/>
      <c r="G168" s="419"/>
      <c r="H168" s="419"/>
      <c r="I168" s="419"/>
      <c r="J168" s="419"/>
      <c r="K168" s="419"/>
      <c r="L168" s="420"/>
      <c r="M168" s="193">
        <f>+'11'!O755</f>
        <v>1</v>
      </c>
      <c r="N168" s="193">
        <f>+'11'!P755</f>
        <v>13</v>
      </c>
      <c r="O168" s="193" t="str">
        <f>+'11'!Q755</f>
        <v>8900000140</v>
      </c>
      <c r="P168" s="193" t="str">
        <f>+'11'!R755</f>
        <v>100</v>
      </c>
      <c r="Q168" s="398">
        <f>+'11'!U755</f>
        <v>377.22194999999999</v>
      </c>
      <c r="R168" s="398">
        <f>+'11'!V755</f>
        <v>19</v>
      </c>
      <c r="S168" s="396">
        <f t="shared" si="2"/>
        <v>396.22194999999999</v>
      </c>
    </row>
    <row r="169" spans="1:19" s="192" customFormat="1" ht="21.75" customHeight="1" thickBot="1" x14ac:dyDescent="0.25">
      <c r="A169" s="186"/>
      <c r="B169" s="418" t="str">
        <f>+'11'!B756:M756</f>
        <v>Расходы на выплаты персоналу государственных (муниципальных) органов</v>
      </c>
      <c r="C169" s="419"/>
      <c r="D169" s="419"/>
      <c r="E169" s="419"/>
      <c r="F169" s="419"/>
      <c r="G169" s="419"/>
      <c r="H169" s="419"/>
      <c r="I169" s="419"/>
      <c r="J169" s="419"/>
      <c r="K169" s="419"/>
      <c r="L169" s="420"/>
      <c r="M169" s="193">
        <f>+'11'!O756</f>
        <v>1</v>
      </c>
      <c r="N169" s="193">
        <f>+'11'!P756</f>
        <v>13</v>
      </c>
      <c r="O169" s="193" t="str">
        <f>+'11'!Q756</f>
        <v>8900000140</v>
      </c>
      <c r="P169" s="193" t="str">
        <f>+'11'!R756</f>
        <v>120</v>
      </c>
      <c r="Q169" s="398">
        <f>+'11'!U756</f>
        <v>377.22194999999999</v>
      </c>
      <c r="R169" s="398">
        <f>+'11'!V756</f>
        <v>19</v>
      </c>
      <c r="S169" s="396">
        <f t="shared" si="2"/>
        <v>396.22194999999999</v>
      </c>
    </row>
    <row r="170" spans="1:19" s="192" customFormat="1" ht="21.75" customHeight="1" thickBot="1" x14ac:dyDescent="0.25">
      <c r="A170" s="186"/>
      <c r="B170" s="418" t="str">
        <f>+'11'!B757:M757</f>
        <v>Фонд оплаты труда государственных (муниципальных) органов</v>
      </c>
      <c r="C170" s="419"/>
      <c r="D170" s="419"/>
      <c r="E170" s="419"/>
      <c r="F170" s="419"/>
      <c r="G170" s="419"/>
      <c r="H170" s="419"/>
      <c r="I170" s="419"/>
      <c r="J170" s="419"/>
      <c r="K170" s="419"/>
      <c r="L170" s="420"/>
      <c r="M170" s="193">
        <f>+'11'!O757</f>
        <v>1</v>
      </c>
      <c r="N170" s="193">
        <f>+'11'!P757</f>
        <v>13</v>
      </c>
      <c r="O170" s="193" t="str">
        <f>+'11'!Q757</f>
        <v>8900000140</v>
      </c>
      <c r="P170" s="193" t="str">
        <f>+'11'!R757</f>
        <v>121</v>
      </c>
      <c r="Q170" s="398">
        <f>+'11'!U757</f>
        <v>289.72500000000002</v>
      </c>
      <c r="R170" s="398">
        <f>+'11'!V757</f>
        <v>15</v>
      </c>
      <c r="S170" s="396">
        <f t="shared" si="2"/>
        <v>304.72500000000002</v>
      </c>
    </row>
    <row r="171" spans="1:19" s="192" customFormat="1" ht="12.75" customHeight="1" thickBot="1" x14ac:dyDescent="0.25">
      <c r="A171" s="186"/>
      <c r="B171" s="418" t="str">
        <f>+'11'!B758:M758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71" s="419"/>
      <c r="D171" s="419"/>
      <c r="E171" s="419"/>
      <c r="F171" s="419"/>
      <c r="G171" s="419"/>
      <c r="H171" s="419"/>
      <c r="I171" s="419"/>
      <c r="J171" s="419"/>
      <c r="K171" s="419"/>
      <c r="L171" s="420"/>
      <c r="M171" s="193">
        <f>+'11'!O758</f>
        <v>1</v>
      </c>
      <c r="N171" s="193">
        <f>+'11'!P758</f>
        <v>13</v>
      </c>
      <c r="O171" s="193" t="str">
        <f>+'11'!Q758</f>
        <v>8900000140</v>
      </c>
      <c r="P171" s="193" t="str">
        <f>+'11'!R758</f>
        <v>129</v>
      </c>
      <c r="Q171" s="398">
        <f>+'11'!U758</f>
        <v>87.496949999999998</v>
      </c>
      <c r="R171" s="398">
        <f>+'11'!V758</f>
        <v>4</v>
      </c>
      <c r="S171" s="396">
        <f t="shared" si="2"/>
        <v>91.496949999999998</v>
      </c>
    </row>
    <row r="172" spans="1:19" s="192" customFormat="1" ht="53.25" customHeight="1" thickBot="1" x14ac:dyDescent="0.25">
      <c r="A172" s="186"/>
      <c r="B172" s="418" t="str">
        <f>+'11'!B759:M759</f>
        <v>Обеспечение деятельности органов местного самоуправления (Иные выплаты персоналу муниципальных органов, за исключением фонда оплаты труда)</v>
      </c>
      <c r="C172" s="419"/>
      <c r="D172" s="419"/>
      <c r="E172" s="419"/>
      <c r="F172" s="419"/>
      <c r="G172" s="419"/>
      <c r="H172" s="419"/>
      <c r="I172" s="419"/>
      <c r="J172" s="419"/>
      <c r="K172" s="419"/>
      <c r="L172" s="420"/>
      <c r="M172" s="193">
        <f>+'11'!O759</f>
        <v>1</v>
      </c>
      <c r="N172" s="193">
        <f>+'11'!P759</f>
        <v>13</v>
      </c>
      <c r="O172" s="193" t="str">
        <f>+'11'!Q759</f>
        <v>8900000870</v>
      </c>
      <c r="P172" s="193">
        <f>+'11'!R759</f>
        <v>0</v>
      </c>
      <c r="Q172" s="398">
        <f>+'11'!U759</f>
        <v>3</v>
      </c>
      <c r="R172" s="398">
        <f>+'11'!V759</f>
        <v>0</v>
      </c>
      <c r="S172" s="396">
        <f t="shared" si="2"/>
        <v>3</v>
      </c>
    </row>
    <row r="173" spans="1:19" s="192" customFormat="1" ht="42.75" customHeight="1" thickBot="1" x14ac:dyDescent="0.25">
      <c r="A173" s="186"/>
      <c r="B173" s="418" t="str">
        <f>+'11'!B760:M760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73" s="419"/>
      <c r="D173" s="419"/>
      <c r="E173" s="419"/>
      <c r="F173" s="419"/>
      <c r="G173" s="419"/>
      <c r="H173" s="419"/>
      <c r="I173" s="419"/>
      <c r="J173" s="419"/>
      <c r="K173" s="419"/>
      <c r="L173" s="420"/>
      <c r="M173" s="193">
        <f>+'11'!O760</f>
        <v>1</v>
      </c>
      <c r="N173" s="193">
        <f>+'11'!P760</f>
        <v>13</v>
      </c>
      <c r="O173" s="193" t="str">
        <f>+'11'!Q760</f>
        <v>8900000870</v>
      </c>
      <c r="P173" s="193" t="str">
        <f>+'11'!R760</f>
        <v>100</v>
      </c>
      <c r="Q173" s="398">
        <f>+'11'!U760</f>
        <v>3</v>
      </c>
      <c r="R173" s="398">
        <f>+'11'!V760</f>
        <v>0</v>
      </c>
      <c r="S173" s="396">
        <f t="shared" si="2"/>
        <v>3</v>
      </c>
    </row>
    <row r="174" spans="1:19" s="192" customFormat="1" ht="21.75" customHeight="1" thickBot="1" x14ac:dyDescent="0.25">
      <c r="A174" s="186"/>
      <c r="B174" s="418" t="str">
        <f>+'11'!B761:M761</f>
        <v>Расходы на выплаты персоналу государственных (муниципальных) органов</v>
      </c>
      <c r="C174" s="419"/>
      <c r="D174" s="419"/>
      <c r="E174" s="419"/>
      <c r="F174" s="419"/>
      <c r="G174" s="419"/>
      <c r="H174" s="419"/>
      <c r="I174" s="419"/>
      <c r="J174" s="419"/>
      <c r="K174" s="419"/>
      <c r="L174" s="420"/>
      <c r="M174" s="193">
        <f>+'11'!O761</f>
        <v>1</v>
      </c>
      <c r="N174" s="193">
        <f>+'11'!P761</f>
        <v>13</v>
      </c>
      <c r="O174" s="193" t="str">
        <f>+'11'!Q761</f>
        <v>8900000870</v>
      </c>
      <c r="P174" s="193" t="str">
        <f>+'11'!R761</f>
        <v>120</v>
      </c>
      <c r="Q174" s="398">
        <f>+'11'!U761</f>
        <v>3</v>
      </c>
      <c r="R174" s="398">
        <f>+'11'!V761</f>
        <v>0</v>
      </c>
      <c r="S174" s="396">
        <f t="shared" si="2"/>
        <v>3</v>
      </c>
    </row>
    <row r="175" spans="1:19" s="192" customFormat="1" ht="21.75" customHeight="1" thickBot="1" x14ac:dyDescent="0.25">
      <c r="A175" s="186"/>
      <c r="B175" s="418" t="str">
        <f>+'11'!B762:M762</f>
        <v>Иные выплаты персоналу государственных (муниципальных) органов, за исключением фонда оплаты труда</v>
      </c>
      <c r="C175" s="419"/>
      <c r="D175" s="419"/>
      <c r="E175" s="419"/>
      <c r="F175" s="419"/>
      <c r="G175" s="419"/>
      <c r="H175" s="419"/>
      <c r="I175" s="419"/>
      <c r="J175" s="419"/>
      <c r="K175" s="419"/>
      <c r="L175" s="420"/>
      <c r="M175" s="193">
        <f>+'11'!O762</f>
        <v>1</v>
      </c>
      <c r="N175" s="193">
        <f>+'11'!P762</f>
        <v>13</v>
      </c>
      <c r="O175" s="193" t="str">
        <f>+'11'!Q762</f>
        <v>8900000870</v>
      </c>
      <c r="P175" s="193" t="str">
        <f>+'11'!R762</f>
        <v>122</v>
      </c>
      <c r="Q175" s="398">
        <f>+'11'!U762</f>
        <v>3</v>
      </c>
      <c r="R175" s="398">
        <f>+'11'!V762</f>
        <v>0</v>
      </c>
      <c r="S175" s="396">
        <f t="shared" si="2"/>
        <v>3</v>
      </c>
    </row>
    <row r="176" spans="1:19" s="192" customFormat="1" ht="12.75" customHeight="1" thickBot="1" x14ac:dyDescent="0.25">
      <c r="A176" s="186"/>
      <c r="B176" s="415" t="str">
        <f>+'11'!B532:M532</f>
        <v>Непрограммные расходы на реализацию переданных полномочий Российской Федерации и субъекта Российской Федерации</v>
      </c>
      <c r="C176" s="416"/>
      <c r="D176" s="416"/>
      <c r="E176" s="416"/>
      <c r="F176" s="416"/>
      <c r="G176" s="416"/>
      <c r="H176" s="416"/>
      <c r="I176" s="416"/>
      <c r="J176" s="416"/>
      <c r="K176" s="416"/>
      <c r="L176" s="417"/>
      <c r="M176" s="193">
        <f>+'11'!O532</f>
        <v>1</v>
      </c>
      <c r="N176" s="193">
        <f>+'11'!P532</f>
        <v>13</v>
      </c>
      <c r="O176" s="193" t="str">
        <f>+'11'!Q532</f>
        <v>9900000000</v>
      </c>
      <c r="P176" s="267">
        <f>+'11'!R532</f>
        <v>0</v>
      </c>
      <c r="Q176" s="398">
        <f>+'11'!U532</f>
        <v>170.89999999999998</v>
      </c>
      <c r="R176" s="398">
        <f>+'11'!V532</f>
        <v>0</v>
      </c>
      <c r="S176" s="396">
        <f t="shared" si="2"/>
        <v>170.89999999999998</v>
      </c>
    </row>
    <row r="177" spans="1:19" s="192" customFormat="1" ht="53.25" customHeight="1" thickBot="1" x14ac:dyDescent="0.25">
      <c r="A177" s="186"/>
      <c r="B177" s="415" t="str">
        <f>+'11'!B533:M533</f>
        <v>Субвенции на проведение Всероссийской переписи населения 2020 года</v>
      </c>
      <c r="C177" s="416"/>
      <c r="D177" s="416"/>
      <c r="E177" s="416"/>
      <c r="F177" s="416"/>
      <c r="G177" s="416"/>
      <c r="H177" s="416"/>
      <c r="I177" s="416"/>
      <c r="J177" s="416"/>
      <c r="K177" s="416"/>
      <c r="L177" s="417"/>
      <c r="M177" s="193">
        <f>+'11'!O533</f>
        <v>1</v>
      </c>
      <c r="N177" s="193">
        <f>+'11'!P533</f>
        <v>13</v>
      </c>
      <c r="O177" s="193" t="str">
        <f>+'11'!Q533</f>
        <v>9900054690</v>
      </c>
      <c r="P177" s="267">
        <f>+'11'!R533</f>
        <v>0</v>
      </c>
      <c r="Q177" s="398">
        <f>+'11'!U533</f>
        <v>170.89999999999998</v>
      </c>
      <c r="R177" s="398">
        <f>+'11'!V533</f>
        <v>0</v>
      </c>
      <c r="S177" s="396">
        <f t="shared" si="2"/>
        <v>170.89999999999998</v>
      </c>
    </row>
    <row r="178" spans="1:19" s="192" customFormat="1" ht="32.25" customHeight="1" thickBot="1" x14ac:dyDescent="0.25">
      <c r="A178" s="186"/>
      <c r="B178" s="415" t="str">
        <f>+'11'!B534:M534</f>
        <v>Закупка товаров, работ и услуг для обеспечения государственных (муниципальных) нужд</v>
      </c>
      <c r="C178" s="416"/>
      <c r="D178" s="416"/>
      <c r="E178" s="416"/>
      <c r="F178" s="416"/>
      <c r="G178" s="416"/>
      <c r="H178" s="416"/>
      <c r="I178" s="416"/>
      <c r="J178" s="416"/>
      <c r="K178" s="416"/>
      <c r="L178" s="417"/>
      <c r="M178" s="193">
        <f>+'11'!O534</f>
        <v>1</v>
      </c>
      <c r="N178" s="193">
        <f>+'11'!P534</f>
        <v>13</v>
      </c>
      <c r="O178" s="193" t="str">
        <f>+'11'!Q534</f>
        <v>9900054690</v>
      </c>
      <c r="P178" s="267" t="str">
        <f>+'11'!R534</f>
        <v>200</v>
      </c>
      <c r="Q178" s="398">
        <f>+'11'!U534</f>
        <v>170.89999999999998</v>
      </c>
      <c r="R178" s="398">
        <f>+'11'!V534</f>
        <v>0</v>
      </c>
      <c r="S178" s="396">
        <f t="shared" si="2"/>
        <v>170.89999999999998</v>
      </c>
    </row>
    <row r="179" spans="1:19" s="192" customFormat="1" ht="21.75" customHeight="1" thickBot="1" x14ac:dyDescent="0.25">
      <c r="A179" s="186"/>
      <c r="B179" s="415" t="str">
        <f>+'11'!B535:M535</f>
        <v>Иные закупки товаров, работ и услуг для обеспечения государственных (муниципальных) нужд</v>
      </c>
      <c r="C179" s="416"/>
      <c r="D179" s="416"/>
      <c r="E179" s="416"/>
      <c r="F179" s="416"/>
      <c r="G179" s="416"/>
      <c r="H179" s="416"/>
      <c r="I179" s="416"/>
      <c r="J179" s="416"/>
      <c r="K179" s="416"/>
      <c r="L179" s="417"/>
      <c r="M179" s="193">
        <f>+'11'!O535</f>
        <v>1</v>
      </c>
      <c r="N179" s="193">
        <f>+'11'!P535</f>
        <v>13</v>
      </c>
      <c r="O179" s="193" t="str">
        <f>+'11'!Q535</f>
        <v>9900054690</v>
      </c>
      <c r="P179" s="267" t="str">
        <f>+'11'!R535</f>
        <v>240</v>
      </c>
      <c r="Q179" s="398">
        <f>+'11'!U535</f>
        <v>170.89999999999998</v>
      </c>
      <c r="R179" s="398">
        <f>+'11'!V535</f>
        <v>0</v>
      </c>
      <c r="S179" s="396">
        <f t="shared" si="2"/>
        <v>170.89999999999998</v>
      </c>
    </row>
    <row r="180" spans="1:19" s="192" customFormat="1" ht="21.75" customHeight="1" thickBot="1" x14ac:dyDescent="0.25">
      <c r="A180" s="186"/>
      <c r="B180" s="415" t="str">
        <f>+'11'!B536:M536</f>
        <v>Закупка товаров, работ, услуг в сфере информационно-коммуникационных технологий</v>
      </c>
      <c r="C180" s="416"/>
      <c r="D180" s="416"/>
      <c r="E180" s="416"/>
      <c r="F180" s="416"/>
      <c r="G180" s="416"/>
      <c r="H180" s="416"/>
      <c r="I180" s="416"/>
      <c r="J180" s="416"/>
      <c r="K180" s="416"/>
      <c r="L180" s="417"/>
      <c r="M180" s="193">
        <f>+'11'!O536</f>
        <v>1</v>
      </c>
      <c r="N180" s="193">
        <f>+'11'!P536</f>
        <v>13</v>
      </c>
      <c r="O180" s="193" t="str">
        <f>+'11'!Q536</f>
        <v>9900054690</v>
      </c>
      <c r="P180" s="267" t="str">
        <f>+'11'!R536</f>
        <v>242</v>
      </c>
      <c r="Q180" s="398">
        <f>+'11'!U536</f>
        <v>16.760000000000002</v>
      </c>
      <c r="R180" s="398">
        <f>+'11'!V536</f>
        <v>0</v>
      </c>
      <c r="S180" s="396">
        <f t="shared" si="2"/>
        <v>16.760000000000002</v>
      </c>
    </row>
    <row r="181" spans="1:19" s="192" customFormat="1" ht="12.75" customHeight="1" thickBot="1" x14ac:dyDescent="0.25">
      <c r="A181" s="186"/>
      <c r="B181" s="415" t="str">
        <f>+'11'!B537:M537</f>
        <v>Прочая закупка товаров, работ и услуг</v>
      </c>
      <c r="C181" s="416"/>
      <c r="D181" s="416"/>
      <c r="E181" s="416"/>
      <c r="F181" s="416"/>
      <c r="G181" s="416"/>
      <c r="H181" s="416"/>
      <c r="I181" s="416"/>
      <c r="J181" s="416"/>
      <c r="K181" s="416"/>
      <c r="L181" s="417"/>
      <c r="M181" s="193">
        <f>+'11'!O537</f>
        <v>1</v>
      </c>
      <c r="N181" s="193">
        <f>+'11'!P537</f>
        <v>13</v>
      </c>
      <c r="O181" s="193" t="str">
        <f>+'11'!Q537</f>
        <v>9900054690</v>
      </c>
      <c r="P181" s="267" t="str">
        <f>+'11'!R537</f>
        <v>244</v>
      </c>
      <c r="Q181" s="398">
        <f>+'11'!U537</f>
        <v>154.13999999999999</v>
      </c>
      <c r="R181" s="398">
        <f>+'11'!V537</f>
        <v>0</v>
      </c>
      <c r="S181" s="396">
        <f t="shared" si="2"/>
        <v>154.13999999999999</v>
      </c>
    </row>
    <row r="182" spans="1:19" s="192" customFormat="1" ht="21.75" customHeight="1" thickBot="1" x14ac:dyDescent="0.25">
      <c r="A182" s="186"/>
      <c r="B182" s="415" t="str">
        <f>+'11'!B539:M539</f>
        <v>Осуществление государственных полномочий по установлению запрета на розничную продажу алкогольной продукции в Республике Тыва</v>
      </c>
      <c r="C182" s="416"/>
      <c r="D182" s="416"/>
      <c r="E182" s="416"/>
      <c r="F182" s="416"/>
      <c r="G182" s="416"/>
      <c r="H182" s="416"/>
      <c r="I182" s="416"/>
      <c r="J182" s="416"/>
      <c r="K182" s="416"/>
      <c r="L182" s="417"/>
      <c r="M182" s="193">
        <f>+'11'!O539</f>
        <v>1</v>
      </c>
      <c r="N182" s="193">
        <f>+'11'!P539</f>
        <v>13</v>
      </c>
      <c r="O182" s="193" t="str">
        <f>+'11'!Q539</f>
        <v>9900076050</v>
      </c>
      <c r="P182" s="267">
        <f>+'11'!R539</f>
        <v>0</v>
      </c>
      <c r="Q182" s="398">
        <f>+Q183+Q186</f>
        <v>6</v>
      </c>
      <c r="R182" s="398">
        <f>+R183+R186</f>
        <v>0</v>
      </c>
      <c r="S182" s="396">
        <f t="shared" si="2"/>
        <v>6</v>
      </c>
    </row>
    <row r="183" spans="1:19" s="192" customFormat="1" ht="53.25" customHeight="1" thickBot="1" x14ac:dyDescent="0.25">
      <c r="A183" s="186"/>
      <c r="B183" s="415" t="str">
        <f>+'11'!B540:M540</f>
        <v>Закупка товаров, работ и услуг для обеспечения государственных (муниципальных) нужд</v>
      </c>
      <c r="C183" s="416"/>
      <c r="D183" s="416"/>
      <c r="E183" s="416"/>
      <c r="F183" s="416"/>
      <c r="G183" s="416"/>
      <c r="H183" s="416"/>
      <c r="I183" s="416"/>
      <c r="J183" s="416"/>
      <c r="K183" s="416"/>
      <c r="L183" s="417"/>
      <c r="M183" s="193">
        <f>+'11'!O540</f>
        <v>1</v>
      </c>
      <c r="N183" s="193">
        <f>+'11'!P540</f>
        <v>13</v>
      </c>
      <c r="O183" s="193" t="str">
        <f>+'11'!Q540</f>
        <v>9900076050</v>
      </c>
      <c r="P183" s="193" t="str">
        <f>+'11'!R540</f>
        <v>200</v>
      </c>
      <c r="Q183" s="398">
        <f>+'11'!U540</f>
        <v>1</v>
      </c>
      <c r="R183" s="398">
        <f>+'11'!V540</f>
        <v>0</v>
      </c>
      <c r="S183" s="396">
        <f t="shared" si="2"/>
        <v>1</v>
      </c>
    </row>
    <row r="184" spans="1:19" s="192" customFormat="1" ht="21.75" customHeight="1" thickBot="1" x14ac:dyDescent="0.25">
      <c r="A184" s="186"/>
      <c r="B184" s="415" t="str">
        <f>+'11'!B541:M541</f>
        <v>Иные закупки товаров, работ и услуг для обеспечения государственных (муниципальных) нужд</v>
      </c>
      <c r="C184" s="416"/>
      <c r="D184" s="416"/>
      <c r="E184" s="416"/>
      <c r="F184" s="416"/>
      <c r="G184" s="416"/>
      <c r="H184" s="416"/>
      <c r="I184" s="416"/>
      <c r="J184" s="416"/>
      <c r="K184" s="416"/>
      <c r="L184" s="417"/>
      <c r="M184" s="193">
        <f>+'11'!O541</f>
        <v>1</v>
      </c>
      <c r="N184" s="193">
        <f>+'11'!P541</f>
        <v>13</v>
      </c>
      <c r="O184" s="193" t="str">
        <f>+'11'!Q541</f>
        <v>9900076050</v>
      </c>
      <c r="P184" s="193" t="str">
        <f>+'11'!R541</f>
        <v>240</v>
      </c>
      <c r="Q184" s="398">
        <f>+'11'!U541</f>
        <v>1</v>
      </c>
      <c r="R184" s="398">
        <f>+'11'!V541</f>
        <v>0</v>
      </c>
      <c r="S184" s="396">
        <f t="shared" si="2"/>
        <v>1</v>
      </c>
    </row>
    <row r="185" spans="1:19" s="192" customFormat="1" ht="21.75" customHeight="1" thickBot="1" x14ac:dyDescent="0.25">
      <c r="A185" s="186"/>
      <c r="B185" s="415" t="str">
        <f>+'11'!B542:M542</f>
        <v>Прочая закупка товаров, работ и услуг</v>
      </c>
      <c r="C185" s="416"/>
      <c r="D185" s="416"/>
      <c r="E185" s="416"/>
      <c r="F185" s="416"/>
      <c r="G185" s="416"/>
      <c r="H185" s="416"/>
      <c r="I185" s="416"/>
      <c r="J185" s="416"/>
      <c r="K185" s="416"/>
      <c r="L185" s="417"/>
      <c r="M185" s="193">
        <f>+'11'!O542</f>
        <v>1</v>
      </c>
      <c r="N185" s="193">
        <f>+'11'!P542</f>
        <v>13</v>
      </c>
      <c r="O185" s="193" t="str">
        <f>+'11'!Q542</f>
        <v>9900076050</v>
      </c>
      <c r="P185" s="193" t="str">
        <f>+'11'!R542</f>
        <v>244</v>
      </c>
      <c r="Q185" s="398">
        <f>+'11'!U542</f>
        <v>1</v>
      </c>
      <c r="R185" s="398">
        <f>+'11'!V542</f>
        <v>0</v>
      </c>
      <c r="S185" s="396">
        <f t="shared" si="2"/>
        <v>1</v>
      </c>
    </row>
    <row r="186" spans="1:19" s="192" customFormat="1" ht="32.25" customHeight="1" thickBot="1" x14ac:dyDescent="0.25">
      <c r="A186" s="186"/>
      <c r="B186" s="415" t="str">
        <f>+'11'!B765:M765</f>
        <v>Межбюджетные трансферты</v>
      </c>
      <c r="C186" s="416"/>
      <c r="D186" s="416"/>
      <c r="E186" s="416"/>
      <c r="F186" s="416"/>
      <c r="G186" s="416"/>
      <c r="H186" s="416"/>
      <c r="I186" s="416"/>
      <c r="J186" s="416"/>
      <c r="K186" s="416"/>
      <c r="L186" s="417"/>
      <c r="M186" s="198">
        <f>+'11'!O765</f>
        <v>1</v>
      </c>
      <c r="N186" s="198">
        <f>+'11'!P765</f>
        <v>13</v>
      </c>
      <c r="O186" s="198" t="str">
        <f>+'11'!Q765</f>
        <v>9900076050</v>
      </c>
      <c r="P186" s="198" t="str">
        <f>+'11'!R765</f>
        <v>500</v>
      </c>
      <c r="Q186" s="399">
        <f>+'11'!U765</f>
        <v>5</v>
      </c>
      <c r="R186" s="399">
        <f>+'11'!V765</f>
        <v>0</v>
      </c>
      <c r="S186" s="396">
        <f t="shared" si="2"/>
        <v>5</v>
      </c>
    </row>
    <row r="187" spans="1:19" s="192" customFormat="1" ht="21.75" customHeight="1" thickBot="1" x14ac:dyDescent="0.25">
      <c r="A187" s="186"/>
      <c r="B187" s="415" t="str">
        <f>+'11'!B766:M766</f>
        <v>Субвенции</v>
      </c>
      <c r="C187" s="416"/>
      <c r="D187" s="416"/>
      <c r="E187" s="416"/>
      <c r="F187" s="416"/>
      <c r="G187" s="416"/>
      <c r="H187" s="416"/>
      <c r="I187" s="416"/>
      <c r="J187" s="416"/>
      <c r="K187" s="416"/>
      <c r="L187" s="417"/>
      <c r="M187" s="198">
        <f>+'11'!O766</f>
        <v>1</v>
      </c>
      <c r="N187" s="198">
        <f>+'11'!P766</f>
        <v>13</v>
      </c>
      <c r="O187" s="198" t="str">
        <f>+'11'!Q766</f>
        <v>9900076050</v>
      </c>
      <c r="P187" s="198" t="str">
        <f>+'11'!R766</f>
        <v>530</v>
      </c>
      <c r="Q187" s="399">
        <f>+'11'!U766</f>
        <v>5</v>
      </c>
      <c r="R187" s="399">
        <f>+'11'!V766</f>
        <v>0</v>
      </c>
      <c r="S187" s="396">
        <f t="shared" si="2"/>
        <v>5</v>
      </c>
    </row>
    <row r="188" spans="1:19" s="192" customFormat="1" ht="21.75" customHeight="1" thickBot="1" x14ac:dyDescent="0.25">
      <c r="A188" s="186"/>
      <c r="B188" s="415" t="str">
        <f>+'11'!B543:M543</f>
        <v>Осуществление государственных полномочий по созданию, организации и обеспечению деятельности административных комиссий</v>
      </c>
      <c r="C188" s="416"/>
      <c r="D188" s="416"/>
      <c r="E188" s="416"/>
      <c r="F188" s="416"/>
      <c r="G188" s="416"/>
      <c r="H188" s="416"/>
      <c r="I188" s="416"/>
      <c r="J188" s="416"/>
      <c r="K188" s="416"/>
      <c r="L188" s="417"/>
      <c r="M188" s="198">
        <f>++'11'!O543</f>
        <v>1</v>
      </c>
      <c r="N188" s="198">
        <f>++'11'!P543</f>
        <v>13</v>
      </c>
      <c r="O188" s="198" t="str">
        <f>++'11'!Q543</f>
        <v>9900076130</v>
      </c>
      <c r="P188" s="198">
        <f>++'11'!R543</f>
        <v>0</v>
      </c>
      <c r="Q188" s="399">
        <f>+'11'!U543</f>
        <v>551.1</v>
      </c>
      <c r="R188" s="399">
        <f>+'11'!V543</f>
        <v>0</v>
      </c>
      <c r="S188" s="396">
        <f t="shared" si="2"/>
        <v>551.1</v>
      </c>
    </row>
    <row r="189" spans="1:19" s="192" customFormat="1" ht="53.25" customHeight="1" thickBot="1" x14ac:dyDescent="0.25">
      <c r="A189" s="186"/>
      <c r="B189" s="415" t="str">
        <f>+'11'!B544:M544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89" s="416"/>
      <c r="D189" s="416"/>
      <c r="E189" s="416"/>
      <c r="F189" s="416"/>
      <c r="G189" s="416"/>
      <c r="H189" s="416"/>
      <c r="I189" s="416"/>
      <c r="J189" s="416"/>
      <c r="K189" s="416"/>
      <c r="L189" s="417"/>
      <c r="M189" s="198">
        <f>++'11'!O544</f>
        <v>1</v>
      </c>
      <c r="N189" s="198">
        <f>++'11'!P544</f>
        <v>13</v>
      </c>
      <c r="O189" s="198" t="str">
        <f>++'11'!Q544</f>
        <v>9900076130</v>
      </c>
      <c r="P189" s="198" t="str">
        <f>++'11'!R544</f>
        <v>100</v>
      </c>
      <c r="Q189" s="399">
        <f>+'11'!U544</f>
        <v>446.86748</v>
      </c>
      <c r="R189" s="399">
        <f>+'11'!V544</f>
        <v>15.723410000000001</v>
      </c>
      <c r="S189" s="396">
        <f t="shared" si="2"/>
        <v>462.59089</v>
      </c>
    </row>
    <row r="190" spans="1:19" s="192" customFormat="1" ht="21.75" customHeight="1" thickBot="1" x14ac:dyDescent="0.25">
      <c r="A190" s="186"/>
      <c r="B190" s="415" t="str">
        <f>+'11'!B545:M545</f>
        <v>Расходы на выплаты персоналу государственных (муниципальных) органов</v>
      </c>
      <c r="C190" s="416"/>
      <c r="D190" s="416"/>
      <c r="E190" s="416"/>
      <c r="F190" s="416"/>
      <c r="G190" s="416"/>
      <c r="H190" s="416"/>
      <c r="I190" s="416"/>
      <c r="J190" s="416"/>
      <c r="K190" s="416"/>
      <c r="L190" s="417"/>
      <c r="M190" s="198">
        <f>++'11'!O545</f>
        <v>1</v>
      </c>
      <c r="N190" s="198">
        <f>++'11'!P545</f>
        <v>13</v>
      </c>
      <c r="O190" s="198" t="str">
        <f>++'11'!Q545</f>
        <v>9900076130</v>
      </c>
      <c r="P190" s="198" t="str">
        <f>++'11'!R545</f>
        <v>120</v>
      </c>
      <c r="Q190" s="399">
        <f>+'11'!U545</f>
        <v>446.86748</v>
      </c>
      <c r="R190" s="399">
        <f>+'11'!V545</f>
        <v>15.723410000000001</v>
      </c>
      <c r="S190" s="396">
        <f t="shared" si="2"/>
        <v>462.59089</v>
      </c>
    </row>
    <row r="191" spans="1:19" s="192" customFormat="1" ht="21.75" customHeight="1" thickBot="1" x14ac:dyDescent="0.25">
      <c r="A191" s="186"/>
      <c r="B191" s="415" t="str">
        <f>+'11'!B546:M546</f>
        <v>Фонд оплаты труда государственных (муниципальных) органов</v>
      </c>
      <c r="C191" s="416"/>
      <c r="D191" s="416"/>
      <c r="E191" s="416"/>
      <c r="F191" s="416"/>
      <c r="G191" s="416"/>
      <c r="H191" s="416"/>
      <c r="I191" s="416"/>
      <c r="J191" s="416"/>
      <c r="K191" s="416"/>
      <c r="L191" s="417"/>
      <c r="M191" s="198">
        <f>++'11'!O546</f>
        <v>1</v>
      </c>
      <c r="N191" s="198">
        <f>++'11'!P546</f>
        <v>13</v>
      </c>
      <c r="O191" s="198" t="str">
        <f>++'11'!Q546</f>
        <v>9900076130</v>
      </c>
      <c r="P191" s="198" t="str">
        <f>++'11'!R546</f>
        <v>121</v>
      </c>
      <c r="Q191" s="399">
        <f>+'11'!U546</f>
        <v>343.21618999999998</v>
      </c>
      <c r="R191" s="399">
        <f>+'11'!V546</f>
        <v>13.415520000000001</v>
      </c>
      <c r="S191" s="396">
        <f t="shared" si="2"/>
        <v>356.63171</v>
      </c>
    </row>
    <row r="192" spans="1:19" s="192" customFormat="1" ht="32.25" customHeight="1" thickBot="1" x14ac:dyDescent="0.25">
      <c r="A192" s="186"/>
      <c r="B192" s="415" t="str">
        <f>+'11'!B547:M547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92" s="416"/>
      <c r="D192" s="416"/>
      <c r="E192" s="416"/>
      <c r="F192" s="416"/>
      <c r="G192" s="416"/>
      <c r="H192" s="416"/>
      <c r="I192" s="416"/>
      <c r="J192" s="416"/>
      <c r="K192" s="416"/>
      <c r="L192" s="417"/>
      <c r="M192" s="198">
        <f>++'11'!O547</f>
        <v>1</v>
      </c>
      <c r="N192" s="198">
        <f>++'11'!P547</f>
        <v>13</v>
      </c>
      <c r="O192" s="198" t="str">
        <f>++'11'!Q547</f>
        <v>9900076130</v>
      </c>
      <c r="P192" s="198" t="str">
        <f>++'11'!R547</f>
        <v>129</v>
      </c>
      <c r="Q192" s="399">
        <f>+'11'!U547</f>
        <v>103.65129</v>
      </c>
      <c r="R192" s="399">
        <f>+'11'!V547</f>
        <v>2.30789</v>
      </c>
      <c r="S192" s="396">
        <f t="shared" si="2"/>
        <v>105.95918</v>
      </c>
    </row>
    <row r="193" spans="1:19" s="192" customFormat="1" ht="42.75" customHeight="1" thickBot="1" x14ac:dyDescent="0.25">
      <c r="A193" s="186"/>
      <c r="B193" s="415" t="str">
        <f>+'11'!B548:M548</f>
        <v>Закупка товаров, работ и услуг для обеспечения государственных (муниципальных) нужд</v>
      </c>
      <c r="C193" s="416"/>
      <c r="D193" s="416"/>
      <c r="E193" s="416"/>
      <c r="F193" s="416"/>
      <c r="G193" s="416"/>
      <c r="H193" s="416"/>
      <c r="I193" s="416"/>
      <c r="J193" s="416"/>
      <c r="K193" s="416"/>
      <c r="L193" s="417"/>
      <c r="M193" s="198">
        <f>++'11'!O548</f>
        <v>1</v>
      </c>
      <c r="N193" s="198">
        <f>++'11'!P548</f>
        <v>13</v>
      </c>
      <c r="O193" s="198" t="str">
        <f>++'11'!Q548</f>
        <v>9900076130</v>
      </c>
      <c r="P193" s="198" t="str">
        <f>++'11'!R548</f>
        <v>200</v>
      </c>
      <c r="Q193" s="399">
        <f>+'11'!U548</f>
        <v>104.23251999999999</v>
      </c>
      <c r="R193" s="399">
        <f>+'11'!V548</f>
        <v>-15.723410000000001</v>
      </c>
      <c r="S193" s="396">
        <f t="shared" si="2"/>
        <v>88.509109999999993</v>
      </c>
    </row>
    <row r="194" spans="1:19" s="192" customFormat="1" ht="53.25" customHeight="1" thickBot="1" x14ac:dyDescent="0.25">
      <c r="A194" s="186"/>
      <c r="B194" s="415" t="str">
        <f>+'11'!B549:M549</f>
        <v>Иные закупки товаров, работ и услуг для обеспечения государственных (муниципальных) нужд</v>
      </c>
      <c r="C194" s="416"/>
      <c r="D194" s="416"/>
      <c r="E194" s="416"/>
      <c r="F194" s="416"/>
      <c r="G194" s="416"/>
      <c r="H194" s="416"/>
      <c r="I194" s="416"/>
      <c r="J194" s="416"/>
      <c r="K194" s="416"/>
      <c r="L194" s="417"/>
      <c r="M194" s="198">
        <f>++'11'!O549</f>
        <v>1</v>
      </c>
      <c r="N194" s="198">
        <f>++'11'!P549</f>
        <v>13</v>
      </c>
      <c r="O194" s="198" t="str">
        <f>++'11'!Q549</f>
        <v>9900076130</v>
      </c>
      <c r="P194" s="198" t="str">
        <f>++'11'!R549</f>
        <v>240</v>
      </c>
      <c r="Q194" s="399">
        <f>+'11'!U549</f>
        <v>104.23251999999999</v>
      </c>
      <c r="R194" s="399">
        <f>+'11'!V549</f>
        <v>-15.723410000000001</v>
      </c>
      <c r="S194" s="396">
        <f t="shared" si="2"/>
        <v>88.509109999999993</v>
      </c>
    </row>
    <row r="195" spans="1:19" s="192" customFormat="1" ht="21.75" customHeight="1" thickBot="1" x14ac:dyDescent="0.25">
      <c r="A195" s="186"/>
      <c r="B195" s="415" t="str">
        <f>+'11'!B550:M550</f>
        <v>Закупка товаров, работ, услуг в сфере информационно-коммуникационных технологий</v>
      </c>
      <c r="C195" s="416"/>
      <c r="D195" s="416"/>
      <c r="E195" s="416"/>
      <c r="F195" s="416"/>
      <c r="G195" s="416"/>
      <c r="H195" s="416"/>
      <c r="I195" s="416"/>
      <c r="J195" s="416"/>
      <c r="K195" s="416"/>
      <c r="L195" s="417"/>
      <c r="M195" s="198">
        <f>++'11'!O550</f>
        <v>1</v>
      </c>
      <c r="N195" s="198">
        <f>++'11'!P550</f>
        <v>13</v>
      </c>
      <c r="O195" s="198" t="str">
        <f>++'11'!Q550</f>
        <v>9900076130</v>
      </c>
      <c r="P195" s="198" t="str">
        <f>++'11'!R550</f>
        <v>242</v>
      </c>
      <c r="Q195" s="399">
        <f>+'11'!U550</f>
        <v>5</v>
      </c>
      <c r="R195" s="399">
        <f>+'11'!V550</f>
        <v>0</v>
      </c>
      <c r="S195" s="396">
        <f t="shared" si="2"/>
        <v>5</v>
      </c>
    </row>
    <row r="196" spans="1:19" s="192" customFormat="1" ht="32.25" customHeight="1" thickBot="1" x14ac:dyDescent="0.25">
      <c r="A196" s="186"/>
      <c r="B196" s="415" t="str">
        <f>+'11'!B551:M551</f>
        <v>Прочая закупка товаров, работ и услуг</v>
      </c>
      <c r="C196" s="416"/>
      <c r="D196" s="416"/>
      <c r="E196" s="416"/>
      <c r="F196" s="416"/>
      <c r="G196" s="416"/>
      <c r="H196" s="416"/>
      <c r="I196" s="416"/>
      <c r="J196" s="416"/>
      <c r="K196" s="416"/>
      <c r="L196" s="417"/>
      <c r="M196" s="198">
        <f>++'11'!O551</f>
        <v>1</v>
      </c>
      <c r="N196" s="198">
        <f>++'11'!P551</f>
        <v>13</v>
      </c>
      <c r="O196" s="198" t="str">
        <f>++'11'!Q551</f>
        <v>9900076130</v>
      </c>
      <c r="P196" s="198" t="str">
        <f>++'11'!R551</f>
        <v>244</v>
      </c>
      <c r="Q196" s="399">
        <f>+'11'!U551</f>
        <v>99.232519999999994</v>
      </c>
      <c r="R196" s="399">
        <f>+'11'!V551</f>
        <v>-15.723410000000001</v>
      </c>
      <c r="S196" s="396">
        <f t="shared" si="2"/>
        <v>83.509109999999993</v>
      </c>
    </row>
    <row r="197" spans="1:19" s="192" customFormat="1" ht="32.25" customHeight="1" thickBot="1" x14ac:dyDescent="0.25">
      <c r="A197" s="186"/>
      <c r="B197" s="415" t="str">
        <f>+'11'!B552:M552</f>
        <v>НАЦИОНАЛЬНАЯ ОБОРОНА</v>
      </c>
      <c r="C197" s="416"/>
      <c r="D197" s="416"/>
      <c r="E197" s="416"/>
      <c r="F197" s="416"/>
      <c r="G197" s="416"/>
      <c r="H197" s="416"/>
      <c r="I197" s="416"/>
      <c r="J197" s="416"/>
      <c r="K197" s="416"/>
      <c r="L197" s="417"/>
      <c r="M197" s="198">
        <f>+'11'!O552</f>
        <v>2</v>
      </c>
      <c r="N197" s="198">
        <f>+'11'!P552</f>
        <v>0</v>
      </c>
      <c r="O197" s="198">
        <f>+'11'!Q552</f>
        <v>0</v>
      </c>
      <c r="P197" s="198">
        <f>+'11'!R552</f>
        <v>0</v>
      </c>
      <c r="Q197" s="399">
        <f t="shared" ref="Q197:R199" si="3">+Q198</f>
        <v>1120.8000000000002</v>
      </c>
      <c r="R197" s="399">
        <f t="shared" si="3"/>
        <v>-8.5</v>
      </c>
      <c r="S197" s="396">
        <f t="shared" si="2"/>
        <v>1112.3000000000002</v>
      </c>
    </row>
    <row r="198" spans="1:19" s="192" customFormat="1" ht="21.75" customHeight="1" thickBot="1" x14ac:dyDescent="0.25">
      <c r="A198" s="186"/>
      <c r="B198" s="415" t="str">
        <f>+'11'!B553:M553</f>
        <v>Мобилизационная и вневойсковая подготовка</v>
      </c>
      <c r="C198" s="416"/>
      <c r="D198" s="416"/>
      <c r="E198" s="416"/>
      <c r="F198" s="416"/>
      <c r="G198" s="416"/>
      <c r="H198" s="416"/>
      <c r="I198" s="416"/>
      <c r="J198" s="416"/>
      <c r="K198" s="416"/>
      <c r="L198" s="417"/>
      <c r="M198" s="198">
        <f>+'11'!O553</f>
        <v>2</v>
      </c>
      <c r="N198" s="198">
        <f>+'11'!P553</f>
        <v>3</v>
      </c>
      <c r="O198" s="198">
        <f>+'11'!Q553</f>
        <v>0</v>
      </c>
      <c r="P198" s="198">
        <f>+'11'!R553</f>
        <v>0</v>
      </c>
      <c r="Q198" s="399">
        <f t="shared" si="3"/>
        <v>1120.8000000000002</v>
      </c>
      <c r="R198" s="399">
        <f t="shared" si="3"/>
        <v>-8.5</v>
      </c>
      <c r="S198" s="396">
        <f t="shared" si="2"/>
        <v>1112.3000000000002</v>
      </c>
    </row>
    <row r="199" spans="1:19" s="192" customFormat="1" ht="21.75" customHeight="1" thickBot="1" x14ac:dyDescent="0.25">
      <c r="A199" s="186"/>
      <c r="B199" s="415" t="str">
        <f>+'11'!B554:M554</f>
        <v>Непрограммные расходы на реализацию переданных полномочий Российской Федерации и субъекта Российской Федерации</v>
      </c>
      <c r="C199" s="416"/>
      <c r="D199" s="416"/>
      <c r="E199" s="416"/>
      <c r="F199" s="416"/>
      <c r="G199" s="416"/>
      <c r="H199" s="416"/>
      <c r="I199" s="416"/>
      <c r="J199" s="416"/>
      <c r="K199" s="416"/>
      <c r="L199" s="417"/>
      <c r="M199" s="198">
        <f>+'11'!O554</f>
        <v>2</v>
      </c>
      <c r="N199" s="198">
        <f>+'11'!P554</f>
        <v>3</v>
      </c>
      <c r="O199" s="198" t="str">
        <f>+'11'!Q554</f>
        <v>9900000000</v>
      </c>
      <c r="P199" s="198">
        <f>+'11'!R554</f>
        <v>0</v>
      </c>
      <c r="Q199" s="399">
        <f t="shared" si="3"/>
        <v>1120.8000000000002</v>
      </c>
      <c r="R199" s="399">
        <f t="shared" si="3"/>
        <v>-8.5</v>
      </c>
      <c r="S199" s="396">
        <f t="shared" si="2"/>
        <v>1112.3000000000002</v>
      </c>
    </row>
    <row r="200" spans="1:19" s="192" customFormat="1" ht="21.75" customHeight="1" thickBot="1" x14ac:dyDescent="0.25">
      <c r="A200" s="186"/>
      <c r="B200" s="415" t="str">
        <f>+'11'!B555:M555</f>
        <v>Субвенции на осуществление первичного воинского учета на территориях, где отсутствуют военные комиссариаты</v>
      </c>
      <c r="C200" s="416"/>
      <c r="D200" s="416"/>
      <c r="E200" s="416"/>
      <c r="F200" s="416"/>
      <c r="G200" s="416"/>
      <c r="H200" s="416"/>
      <c r="I200" s="416"/>
      <c r="J200" s="416"/>
      <c r="K200" s="416"/>
      <c r="L200" s="417"/>
      <c r="M200" s="198">
        <f>+'11'!O555</f>
        <v>2</v>
      </c>
      <c r="N200" s="198">
        <f>+'11'!P555</f>
        <v>3</v>
      </c>
      <c r="O200" s="198" t="str">
        <f>+'11'!Q555</f>
        <v>9900051180</v>
      </c>
      <c r="P200" s="198">
        <f>+'11'!R555</f>
        <v>0</v>
      </c>
      <c r="Q200" s="399">
        <f>+Q201+Q205+Q208</f>
        <v>1120.8000000000002</v>
      </c>
      <c r="R200" s="399">
        <f>+R201+R205+R208</f>
        <v>-8.5</v>
      </c>
      <c r="S200" s="396">
        <f t="shared" si="2"/>
        <v>1112.3000000000002</v>
      </c>
    </row>
    <row r="201" spans="1:19" s="192" customFormat="1" ht="21.75" customHeight="1" thickBot="1" x14ac:dyDescent="0.25">
      <c r="A201" s="186"/>
      <c r="B201" s="415" t="str">
        <f>+'11'!B556:M556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01" s="416"/>
      <c r="D201" s="416"/>
      <c r="E201" s="416"/>
      <c r="F201" s="416"/>
      <c r="G201" s="416"/>
      <c r="H201" s="416"/>
      <c r="I201" s="416"/>
      <c r="J201" s="416"/>
      <c r="K201" s="416"/>
      <c r="L201" s="417"/>
      <c r="M201" s="198">
        <f>+'11'!O556</f>
        <v>2</v>
      </c>
      <c r="N201" s="198">
        <f>+'11'!P556</f>
        <v>3</v>
      </c>
      <c r="O201" s="198" t="str">
        <f>+'11'!Q556</f>
        <v>9900051180</v>
      </c>
      <c r="P201" s="198" t="str">
        <f>+'11'!R556</f>
        <v>100</v>
      </c>
      <c r="Q201" s="399">
        <f>+'11'!U556</f>
        <v>368</v>
      </c>
      <c r="R201" s="399">
        <f>+'11'!V556</f>
        <v>0</v>
      </c>
      <c r="S201" s="396">
        <f t="shared" si="2"/>
        <v>368</v>
      </c>
    </row>
    <row r="202" spans="1:19" s="192" customFormat="1" ht="12.75" customHeight="1" thickBot="1" x14ac:dyDescent="0.25">
      <c r="A202" s="186"/>
      <c r="B202" s="415" t="str">
        <f>+'11'!B557:M557</f>
        <v>Расходы на выплаты персоналу казенных учреждений</v>
      </c>
      <c r="C202" s="416"/>
      <c r="D202" s="416"/>
      <c r="E202" s="416"/>
      <c r="F202" s="416"/>
      <c r="G202" s="416"/>
      <c r="H202" s="416"/>
      <c r="I202" s="416"/>
      <c r="J202" s="416"/>
      <c r="K202" s="416"/>
      <c r="L202" s="417"/>
      <c r="M202" s="198">
        <f>+'11'!O557</f>
        <v>2</v>
      </c>
      <c r="N202" s="198">
        <f>+'11'!P557</f>
        <v>3</v>
      </c>
      <c r="O202" s="198" t="str">
        <f>+'11'!Q557</f>
        <v>9900051180</v>
      </c>
      <c r="P202" s="198" t="str">
        <f>+'11'!R557</f>
        <v>110</v>
      </c>
      <c r="Q202" s="399">
        <f>+'11'!U557</f>
        <v>368</v>
      </c>
      <c r="R202" s="399">
        <f>+'11'!V557</f>
        <v>0</v>
      </c>
      <c r="S202" s="396">
        <f t="shared" si="2"/>
        <v>368</v>
      </c>
    </row>
    <row r="203" spans="1:19" s="192" customFormat="1" ht="32.25" customHeight="1" thickBot="1" x14ac:dyDescent="0.25">
      <c r="A203" s="186"/>
      <c r="B203" s="415" t="str">
        <f>+'11'!B558:M558</f>
        <v>Фонд оплаты труда учреждений</v>
      </c>
      <c r="C203" s="416"/>
      <c r="D203" s="416"/>
      <c r="E203" s="416"/>
      <c r="F203" s="416"/>
      <c r="G203" s="416"/>
      <c r="H203" s="416"/>
      <c r="I203" s="416"/>
      <c r="J203" s="416"/>
      <c r="K203" s="416"/>
      <c r="L203" s="417"/>
      <c r="M203" s="198">
        <f>+'11'!O558</f>
        <v>2</v>
      </c>
      <c r="N203" s="198">
        <f>+'11'!P558</f>
        <v>3</v>
      </c>
      <c r="O203" s="198" t="str">
        <f>+'11'!Q558</f>
        <v>9900051180</v>
      </c>
      <c r="P203" s="198" t="str">
        <f>+'11'!R558</f>
        <v>111</v>
      </c>
      <c r="Q203" s="399">
        <f>+'11'!U558</f>
        <v>282.64</v>
      </c>
      <c r="R203" s="399">
        <f>+'11'!V558</f>
        <v>0</v>
      </c>
      <c r="S203" s="396">
        <f t="shared" si="2"/>
        <v>282.64</v>
      </c>
    </row>
    <row r="204" spans="1:19" s="192" customFormat="1" ht="32.25" customHeight="1" thickBot="1" x14ac:dyDescent="0.25">
      <c r="A204" s="186"/>
      <c r="B204" s="415" t="str">
        <f>+'11'!B559:M559</f>
        <v>Взносы по обязательному социальному страхованию на выплаты по оплате труда работников и иные выплаты работникам учреждений</v>
      </c>
      <c r="C204" s="416"/>
      <c r="D204" s="416"/>
      <c r="E204" s="416"/>
      <c r="F204" s="416"/>
      <c r="G204" s="416"/>
      <c r="H204" s="416"/>
      <c r="I204" s="416"/>
      <c r="J204" s="416"/>
      <c r="K204" s="416"/>
      <c r="L204" s="417"/>
      <c r="M204" s="198">
        <f>+'11'!O559</f>
        <v>2</v>
      </c>
      <c r="N204" s="198">
        <f>+'11'!P559</f>
        <v>3</v>
      </c>
      <c r="O204" s="198" t="str">
        <f>+'11'!Q559</f>
        <v>9900051180</v>
      </c>
      <c r="P204" s="198" t="str">
        <f>+'11'!R559</f>
        <v>119</v>
      </c>
      <c r="Q204" s="399">
        <f>+'11'!U559</f>
        <v>85.36</v>
      </c>
      <c r="R204" s="399">
        <f>+'11'!V559</f>
        <v>0</v>
      </c>
      <c r="S204" s="396">
        <f t="shared" si="2"/>
        <v>85.36</v>
      </c>
    </row>
    <row r="205" spans="1:19" s="192" customFormat="1" ht="12.75" customHeight="1" thickBot="1" x14ac:dyDescent="0.25">
      <c r="A205" s="186"/>
      <c r="B205" s="415" t="str">
        <f>+'11'!B563:M563</f>
        <v>Закупка товаров, работ и услуг для обеспечения государственных (муниципальных) нужд</v>
      </c>
      <c r="C205" s="416"/>
      <c r="D205" s="416"/>
      <c r="E205" s="416"/>
      <c r="F205" s="416"/>
      <c r="G205" s="416"/>
      <c r="H205" s="416"/>
      <c r="I205" s="416"/>
      <c r="J205" s="416"/>
      <c r="K205" s="416"/>
      <c r="L205" s="417"/>
      <c r="M205" s="198">
        <f>+'11'!O563</f>
        <v>2</v>
      </c>
      <c r="N205" s="198">
        <f>+'11'!P563</f>
        <v>3</v>
      </c>
      <c r="O205" s="198" t="str">
        <f>+'11'!Q563</f>
        <v>9900051180</v>
      </c>
      <c r="P205" s="198" t="str">
        <f>+'11'!R563</f>
        <v>200</v>
      </c>
      <c r="Q205" s="399">
        <f>+'11'!U563</f>
        <v>46.1</v>
      </c>
      <c r="R205" s="399">
        <f>+'11'!V563</f>
        <v>-6.4</v>
      </c>
      <c r="S205" s="396">
        <f t="shared" si="2"/>
        <v>39.700000000000003</v>
      </c>
    </row>
    <row r="206" spans="1:19" s="192" customFormat="1" ht="12.75" customHeight="1" thickBot="1" x14ac:dyDescent="0.25">
      <c r="A206" s="186"/>
      <c r="B206" s="415" t="str">
        <f>+'11'!B564:M564</f>
        <v>Иные закупки товаров, работ и услуг для обеспечения государственных (муниципальных) нужд</v>
      </c>
      <c r="C206" s="416"/>
      <c r="D206" s="416"/>
      <c r="E206" s="416"/>
      <c r="F206" s="416"/>
      <c r="G206" s="416"/>
      <c r="H206" s="416"/>
      <c r="I206" s="416"/>
      <c r="J206" s="416"/>
      <c r="K206" s="416"/>
      <c r="L206" s="417"/>
      <c r="M206" s="198">
        <f>+'11'!O564</f>
        <v>2</v>
      </c>
      <c r="N206" s="198">
        <f>+'11'!P564</f>
        <v>3</v>
      </c>
      <c r="O206" s="198" t="str">
        <f>+'11'!Q564</f>
        <v>9900051180</v>
      </c>
      <c r="P206" s="198" t="str">
        <f>+'11'!R564</f>
        <v>240</v>
      </c>
      <c r="Q206" s="399">
        <f>+'11'!U564</f>
        <v>46.1</v>
      </c>
      <c r="R206" s="399">
        <f>+'11'!V564</f>
        <v>-6.4</v>
      </c>
      <c r="S206" s="396">
        <f t="shared" si="2"/>
        <v>39.700000000000003</v>
      </c>
    </row>
    <row r="207" spans="1:19" s="192" customFormat="1" ht="32.25" customHeight="1" thickBot="1" x14ac:dyDescent="0.25">
      <c r="A207" s="186"/>
      <c r="B207" s="415" t="str">
        <f>+'11'!B565:M565</f>
        <v>Прочая закупка товаров, работ и услуг</v>
      </c>
      <c r="C207" s="416"/>
      <c r="D207" s="416"/>
      <c r="E207" s="416"/>
      <c r="F207" s="416"/>
      <c r="G207" s="416"/>
      <c r="H207" s="416"/>
      <c r="I207" s="416"/>
      <c r="J207" s="416"/>
      <c r="K207" s="416"/>
      <c r="L207" s="417"/>
      <c r="M207" s="198">
        <f>+'11'!O771</f>
        <v>2</v>
      </c>
      <c r="N207" s="198">
        <f>+'11'!P565</f>
        <v>3</v>
      </c>
      <c r="O207" s="198" t="str">
        <f>+'11'!Q565</f>
        <v>9900051180</v>
      </c>
      <c r="P207" s="198" t="str">
        <f>+'11'!R565</f>
        <v>244</v>
      </c>
      <c r="Q207" s="399">
        <f>+'11'!U565</f>
        <v>46.1</v>
      </c>
      <c r="R207" s="399">
        <f>+'11'!V565</f>
        <v>-6.4</v>
      </c>
      <c r="S207" s="396">
        <f t="shared" si="2"/>
        <v>39.700000000000003</v>
      </c>
    </row>
    <row r="208" spans="1:19" s="192" customFormat="1" ht="53.25" customHeight="1" thickBot="1" x14ac:dyDescent="0.25">
      <c r="A208" s="186"/>
      <c r="B208" s="415" t="str">
        <f>+'11'!B771:M771</f>
        <v>Межбюджетные трансферты</v>
      </c>
      <c r="C208" s="416"/>
      <c r="D208" s="416"/>
      <c r="E208" s="416"/>
      <c r="F208" s="416"/>
      <c r="G208" s="416"/>
      <c r="H208" s="416"/>
      <c r="I208" s="416"/>
      <c r="J208" s="416"/>
      <c r="K208" s="416"/>
      <c r="L208" s="417"/>
      <c r="M208" s="198">
        <f>+'11'!O771</f>
        <v>2</v>
      </c>
      <c r="N208" s="198">
        <f>+'11'!P771</f>
        <v>3</v>
      </c>
      <c r="O208" s="198" t="str">
        <f>+'11'!Q771</f>
        <v>9900051180</v>
      </c>
      <c r="P208" s="198" t="str">
        <f>+'11'!R771</f>
        <v>500</v>
      </c>
      <c r="Q208" s="399">
        <f>+'11'!U771</f>
        <v>706.7</v>
      </c>
      <c r="R208" s="399">
        <f>+'11'!V771</f>
        <v>-2.1</v>
      </c>
      <c r="S208" s="396">
        <f t="shared" si="2"/>
        <v>704.6</v>
      </c>
    </row>
    <row r="209" spans="1:19" s="192" customFormat="1" ht="21.75" customHeight="1" thickBot="1" x14ac:dyDescent="0.25">
      <c r="A209" s="186"/>
      <c r="B209" s="415" t="str">
        <f>+'11'!B772:M772</f>
        <v>Субвенции</v>
      </c>
      <c r="C209" s="416"/>
      <c r="D209" s="416"/>
      <c r="E209" s="416"/>
      <c r="F209" s="416"/>
      <c r="G209" s="416"/>
      <c r="H209" s="416"/>
      <c r="I209" s="416"/>
      <c r="J209" s="416"/>
      <c r="K209" s="416"/>
      <c r="L209" s="417"/>
      <c r="M209" s="198">
        <f>+'11'!O772</f>
        <v>2</v>
      </c>
      <c r="N209" s="198">
        <f>+'11'!P772</f>
        <v>3</v>
      </c>
      <c r="O209" s="198" t="str">
        <f>+'11'!Q772</f>
        <v>9900051180</v>
      </c>
      <c r="P209" s="198" t="str">
        <f>+'11'!R772</f>
        <v>530</v>
      </c>
      <c r="Q209" s="399">
        <f>+'11'!U772</f>
        <v>706.7</v>
      </c>
      <c r="R209" s="399">
        <f>+'11'!V772</f>
        <v>-2.1</v>
      </c>
      <c r="S209" s="396">
        <f t="shared" si="2"/>
        <v>704.6</v>
      </c>
    </row>
    <row r="210" spans="1:19" s="192" customFormat="1" ht="21.75" customHeight="1" thickBot="1" x14ac:dyDescent="0.25">
      <c r="A210" s="186"/>
      <c r="B210" s="415" t="str">
        <f>+'11'!B566:M566</f>
        <v>НАЦИОНАЛЬНАЯ БЕЗОПАСНОСТЬ И ПРАВООХРАНИТЕЛЬНАЯ ДЕЯТЕЛЬНОСТЬ</v>
      </c>
      <c r="C210" s="416"/>
      <c r="D210" s="416"/>
      <c r="E210" s="416"/>
      <c r="F210" s="416"/>
      <c r="G210" s="416"/>
      <c r="H210" s="416"/>
      <c r="I210" s="416"/>
      <c r="J210" s="416"/>
      <c r="K210" s="416"/>
      <c r="L210" s="417"/>
      <c r="M210" s="198">
        <f>+'11'!O566</f>
        <v>3</v>
      </c>
      <c r="N210" s="198">
        <f>+'11'!P566</f>
        <v>0</v>
      </c>
      <c r="O210" s="198">
        <f>+'11'!Q566</f>
        <v>0</v>
      </c>
      <c r="P210" s="198">
        <f>+'11'!R566</f>
        <v>0</v>
      </c>
      <c r="Q210" s="399">
        <f>+Q211</f>
        <v>1591.8787300000001</v>
      </c>
      <c r="R210" s="399">
        <f>+R211</f>
        <v>-19.463239999999999</v>
      </c>
      <c r="S210" s="396">
        <f t="shared" si="2"/>
        <v>1572.4154900000001</v>
      </c>
    </row>
    <row r="211" spans="1:19" s="192" customFormat="1" ht="32.25" customHeight="1" thickBot="1" x14ac:dyDescent="0.25">
      <c r="A211" s="186"/>
      <c r="B211" s="415" t="str">
        <f>+'11'!B567:M567</f>
        <v>Защита населения и территории от чрезвычайных ситуаций природного и техногенного характера, гражданская оборона</v>
      </c>
      <c r="C211" s="416"/>
      <c r="D211" s="416"/>
      <c r="E211" s="416"/>
      <c r="F211" s="416"/>
      <c r="G211" s="416"/>
      <c r="H211" s="416"/>
      <c r="I211" s="416"/>
      <c r="J211" s="416"/>
      <c r="K211" s="416"/>
      <c r="L211" s="417"/>
      <c r="M211" s="198">
        <f>+'11'!O567</f>
        <v>3</v>
      </c>
      <c r="N211" s="198">
        <f>+'11'!P567</f>
        <v>9</v>
      </c>
      <c r="O211" s="198">
        <f>+'11'!Q567</f>
        <v>0</v>
      </c>
      <c r="P211" s="198">
        <f>+'11'!R567</f>
        <v>0</v>
      </c>
      <c r="Q211" s="399">
        <f>+'11'!U567</f>
        <v>1591.8787300000001</v>
      </c>
      <c r="R211" s="399">
        <f>+'11'!V567</f>
        <v>-19.463239999999999</v>
      </c>
      <c r="S211" s="396">
        <f t="shared" ref="S211:S280" si="4">+Q211+R211</f>
        <v>1572.4154900000001</v>
      </c>
    </row>
    <row r="212" spans="1:19" s="192" customFormat="1" ht="21.75" customHeight="1" thickBot="1" x14ac:dyDescent="0.25">
      <c r="A212" s="186"/>
      <c r="B212" s="415" t="str">
        <f>+'11'!B568:M568</f>
        <v>Обеспечение деятельности единой дежурной диспетчерской службы (ЕДДС)</v>
      </c>
      <c r="C212" s="416"/>
      <c r="D212" s="416"/>
      <c r="E212" s="416"/>
      <c r="F212" s="416"/>
      <c r="G212" s="416"/>
      <c r="H212" s="416"/>
      <c r="I212" s="416"/>
      <c r="J212" s="416"/>
      <c r="K212" s="416"/>
      <c r="L212" s="417"/>
      <c r="M212" s="198">
        <f>+'11'!O568</f>
        <v>3</v>
      </c>
      <c r="N212" s="198">
        <f>+'11'!P568</f>
        <v>9</v>
      </c>
      <c r="O212" s="198" t="str">
        <f>+'11'!Q568</f>
        <v>9500000000</v>
      </c>
      <c r="P212" s="198">
        <f>+'11'!R568</f>
        <v>0</v>
      </c>
      <c r="Q212" s="399">
        <f>+'11'!U568</f>
        <v>1591.8787300000001</v>
      </c>
      <c r="R212" s="399">
        <f>+'11'!V568</f>
        <v>-19.463239999999999</v>
      </c>
      <c r="S212" s="396">
        <f t="shared" si="4"/>
        <v>1572.4154900000001</v>
      </c>
    </row>
    <row r="213" spans="1:19" s="192" customFormat="1" ht="21.75" customHeight="1" thickBot="1" x14ac:dyDescent="0.25">
      <c r="A213" s="186"/>
      <c r="B213" s="415" t="str">
        <f>+'11'!B569:M569</f>
        <v>Расходы на выплаты по оплате труда работников</v>
      </c>
      <c r="C213" s="416"/>
      <c r="D213" s="416"/>
      <c r="E213" s="416"/>
      <c r="F213" s="416"/>
      <c r="G213" s="416"/>
      <c r="H213" s="416"/>
      <c r="I213" s="416"/>
      <c r="J213" s="416"/>
      <c r="K213" s="416"/>
      <c r="L213" s="417"/>
      <c r="M213" s="198">
        <f>+'11'!O569</f>
        <v>3</v>
      </c>
      <c r="N213" s="198">
        <f>+'11'!P569</f>
        <v>9</v>
      </c>
      <c r="O213" s="198" t="str">
        <f>+'11'!Q569</f>
        <v>9500000110</v>
      </c>
      <c r="P213" s="198">
        <f>+'11'!R569</f>
        <v>0</v>
      </c>
      <c r="Q213" s="399">
        <f>+'11'!U569</f>
        <v>1405.6587300000001</v>
      </c>
      <c r="R213" s="399">
        <f>+'11'!V569</f>
        <v>0</v>
      </c>
      <c r="S213" s="396">
        <f t="shared" si="4"/>
        <v>1405.6587300000001</v>
      </c>
    </row>
    <row r="214" spans="1:19" s="192" customFormat="1" ht="21.75" customHeight="1" thickBot="1" x14ac:dyDescent="0.25">
      <c r="A214" s="186"/>
      <c r="B214" s="415" t="str">
        <f>+'11'!B570:M570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14" s="416"/>
      <c r="D214" s="416"/>
      <c r="E214" s="416"/>
      <c r="F214" s="416"/>
      <c r="G214" s="416"/>
      <c r="H214" s="416"/>
      <c r="I214" s="416"/>
      <c r="J214" s="416"/>
      <c r="K214" s="416"/>
      <c r="L214" s="417"/>
      <c r="M214" s="198">
        <f>+'11'!O570</f>
        <v>3</v>
      </c>
      <c r="N214" s="198">
        <f>+'11'!P570</f>
        <v>9</v>
      </c>
      <c r="O214" s="198" t="str">
        <f>+'11'!Q570</f>
        <v>9500000110</v>
      </c>
      <c r="P214" s="198" t="str">
        <f>+'11'!R570</f>
        <v>100</v>
      </c>
      <c r="Q214" s="399">
        <f>+'11'!U570</f>
        <v>1405.6587300000001</v>
      </c>
      <c r="R214" s="399">
        <f>+'11'!V570</f>
        <v>0</v>
      </c>
      <c r="S214" s="396">
        <f t="shared" si="4"/>
        <v>1405.6587300000001</v>
      </c>
    </row>
    <row r="215" spans="1:19" s="192" customFormat="1" ht="12.75" customHeight="1" thickBot="1" x14ac:dyDescent="0.25">
      <c r="A215" s="186"/>
      <c r="B215" s="415" t="str">
        <f>+'11'!B571:M571</f>
        <v>Расходы на выплаты персоналу казенных учреждений</v>
      </c>
      <c r="C215" s="416"/>
      <c r="D215" s="416"/>
      <c r="E215" s="416"/>
      <c r="F215" s="416"/>
      <c r="G215" s="416"/>
      <c r="H215" s="416"/>
      <c r="I215" s="416"/>
      <c r="J215" s="416"/>
      <c r="K215" s="416"/>
      <c r="L215" s="417"/>
      <c r="M215" s="198">
        <f>+'11'!O571</f>
        <v>3</v>
      </c>
      <c r="N215" s="198">
        <f>+'11'!P571</f>
        <v>9</v>
      </c>
      <c r="O215" s="198" t="str">
        <f>+'11'!Q571</f>
        <v>9500000110</v>
      </c>
      <c r="P215" s="198" t="str">
        <f>+'11'!R571</f>
        <v>110</v>
      </c>
      <c r="Q215" s="399">
        <f>+'11'!U571</f>
        <v>1405.6587300000001</v>
      </c>
      <c r="R215" s="399">
        <f>+'11'!V571</f>
        <v>0</v>
      </c>
      <c r="S215" s="396">
        <f t="shared" si="4"/>
        <v>1405.6587300000001</v>
      </c>
    </row>
    <row r="216" spans="1:19" s="192" customFormat="1" ht="12.75" customHeight="1" thickBot="1" x14ac:dyDescent="0.25">
      <c r="A216" s="186"/>
      <c r="B216" s="415" t="str">
        <f>+'11'!B572:M572</f>
        <v>Фонд оплаты труда учреждений</v>
      </c>
      <c r="C216" s="416"/>
      <c r="D216" s="416"/>
      <c r="E216" s="416"/>
      <c r="F216" s="416"/>
      <c r="G216" s="416"/>
      <c r="H216" s="416"/>
      <c r="I216" s="416"/>
      <c r="J216" s="416"/>
      <c r="K216" s="416"/>
      <c r="L216" s="417"/>
      <c r="M216" s="198">
        <f>+'11'!O572</f>
        <v>3</v>
      </c>
      <c r="N216" s="198">
        <f>+'11'!P572</f>
        <v>9</v>
      </c>
      <c r="O216" s="198" t="str">
        <f>+'11'!Q572</f>
        <v>9500000110</v>
      </c>
      <c r="P216" s="198" t="str">
        <f>+'11'!R572</f>
        <v>111</v>
      </c>
      <c r="Q216" s="399">
        <f>+'11'!U572</f>
        <v>1079.615</v>
      </c>
      <c r="R216" s="399">
        <f>+'11'!V572</f>
        <v>0</v>
      </c>
      <c r="S216" s="396">
        <f t="shared" si="4"/>
        <v>1079.615</v>
      </c>
    </row>
    <row r="217" spans="1:19" s="192" customFormat="1" ht="12.75" customHeight="1" thickBot="1" x14ac:dyDescent="0.25">
      <c r="A217" s="186"/>
      <c r="B217" s="415" t="str">
        <f>+'11'!B573:M573</f>
        <v>Взносы по обязательному социальному страхованию на выплаты по оплате труда работников и иные выплаты работникам учреждений</v>
      </c>
      <c r="C217" s="416"/>
      <c r="D217" s="416"/>
      <c r="E217" s="416"/>
      <c r="F217" s="416"/>
      <c r="G217" s="416"/>
      <c r="H217" s="416"/>
      <c r="I217" s="416"/>
      <c r="J217" s="416"/>
      <c r="K217" s="416"/>
      <c r="L217" s="417"/>
      <c r="M217" s="198">
        <f>+'11'!O573</f>
        <v>3</v>
      </c>
      <c r="N217" s="198">
        <f>+'11'!P573</f>
        <v>9</v>
      </c>
      <c r="O217" s="198" t="str">
        <f>+'11'!Q573</f>
        <v>9500000110</v>
      </c>
      <c r="P217" s="198" t="str">
        <f>+'11'!R573</f>
        <v>119</v>
      </c>
      <c r="Q217" s="399">
        <f>+'11'!U573</f>
        <v>326.04372999999998</v>
      </c>
      <c r="R217" s="399">
        <f>+'11'!V573</f>
        <v>0</v>
      </c>
      <c r="S217" s="396">
        <f t="shared" si="4"/>
        <v>326.04372999999998</v>
      </c>
    </row>
    <row r="218" spans="1:19" s="192" customFormat="1" ht="12.75" customHeight="1" thickBot="1" x14ac:dyDescent="0.25">
      <c r="A218" s="186"/>
      <c r="B218" s="415" t="str">
        <f>+'11'!B577:M577</f>
        <v xml:space="preserve">Расходы на обеспечение функций </v>
      </c>
      <c r="C218" s="416"/>
      <c r="D218" s="416"/>
      <c r="E218" s="416"/>
      <c r="F218" s="416"/>
      <c r="G218" s="416"/>
      <c r="H218" s="416"/>
      <c r="I218" s="416"/>
      <c r="J218" s="416"/>
      <c r="K218" s="416"/>
      <c r="L218" s="417"/>
      <c r="M218" s="198">
        <f>+'11'!O577</f>
        <v>3</v>
      </c>
      <c r="N218" s="198">
        <f>+'11'!P577</f>
        <v>9</v>
      </c>
      <c r="O218" s="198" t="str">
        <f>+'11'!Q577</f>
        <v>9500000190</v>
      </c>
      <c r="P218" s="198">
        <f>+'11'!R577</f>
        <v>0</v>
      </c>
      <c r="Q218" s="399">
        <f>+'11'!U577</f>
        <v>186.22</v>
      </c>
      <c r="R218" s="399">
        <f>+'11'!V577</f>
        <v>-19.463239999999999</v>
      </c>
      <c r="S218" s="396">
        <f t="shared" si="4"/>
        <v>166.75675999999999</v>
      </c>
    </row>
    <row r="219" spans="1:19" s="192" customFormat="1" ht="12.75" customHeight="1" thickBot="1" x14ac:dyDescent="0.25">
      <c r="A219" s="186"/>
      <c r="B219" s="415" t="str">
        <f>+'11'!B578:M578</f>
        <v>Закупка товаров, работ и услуг для обеспечения государственных (муниципальных) нужд</v>
      </c>
      <c r="C219" s="416"/>
      <c r="D219" s="416"/>
      <c r="E219" s="416"/>
      <c r="F219" s="416"/>
      <c r="G219" s="416"/>
      <c r="H219" s="416"/>
      <c r="I219" s="416"/>
      <c r="J219" s="416"/>
      <c r="K219" s="416"/>
      <c r="L219" s="417"/>
      <c r="M219" s="198">
        <f>+'11'!O578</f>
        <v>3</v>
      </c>
      <c r="N219" s="198">
        <f>+'11'!P578</f>
        <v>9</v>
      </c>
      <c r="O219" s="198" t="str">
        <f>+'11'!Q578</f>
        <v>9500000190</v>
      </c>
      <c r="P219" s="198" t="str">
        <f>+'11'!R578</f>
        <v>200</v>
      </c>
      <c r="Q219" s="399">
        <f>+'11'!U578</f>
        <v>186.22</v>
      </c>
      <c r="R219" s="399">
        <f>+'11'!V578</f>
        <v>-19.463239999999999</v>
      </c>
      <c r="S219" s="396">
        <f t="shared" si="4"/>
        <v>166.75675999999999</v>
      </c>
    </row>
    <row r="220" spans="1:19" s="192" customFormat="1" ht="32.25" customHeight="1" thickBot="1" x14ac:dyDescent="0.25">
      <c r="A220" s="186"/>
      <c r="B220" s="415" t="str">
        <f>+'11'!B579:M579</f>
        <v>Иные закупки товаров, работ и услуг для обеспечения государственных (муниципальных) нужд</v>
      </c>
      <c r="C220" s="416"/>
      <c r="D220" s="416"/>
      <c r="E220" s="416"/>
      <c r="F220" s="416"/>
      <c r="G220" s="416"/>
      <c r="H220" s="416"/>
      <c r="I220" s="416"/>
      <c r="J220" s="416"/>
      <c r="K220" s="416"/>
      <c r="L220" s="417"/>
      <c r="M220" s="198">
        <f>+'11'!O579</f>
        <v>3</v>
      </c>
      <c r="N220" s="198">
        <f>+'11'!P579</f>
        <v>9</v>
      </c>
      <c r="O220" s="198" t="str">
        <f>+'11'!Q579</f>
        <v>9500000190</v>
      </c>
      <c r="P220" s="198" t="str">
        <f>+'11'!R579</f>
        <v>240</v>
      </c>
      <c r="Q220" s="399">
        <f>+'11'!U579</f>
        <v>186.22</v>
      </c>
      <c r="R220" s="399">
        <f>+'11'!V579</f>
        <v>-19.463239999999999</v>
      </c>
      <c r="S220" s="396">
        <f t="shared" si="4"/>
        <v>166.75675999999999</v>
      </c>
    </row>
    <row r="221" spans="1:19" s="192" customFormat="1" ht="21.75" customHeight="1" thickBot="1" x14ac:dyDescent="0.25">
      <c r="A221" s="186"/>
      <c r="B221" s="415" t="str">
        <f>+'11'!B580:M580</f>
        <v>Закупка товаров, работ, услуг в сфере информационно-коммуникационных технологий</v>
      </c>
      <c r="C221" s="416"/>
      <c r="D221" s="416"/>
      <c r="E221" s="416"/>
      <c r="F221" s="416"/>
      <c r="G221" s="416"/>
      <c r="H221" s="416"/>
      <c r="I221" s="416"/>
      <c r="J221" s="416"/>
      <c r="K221" s="416"/>
      <c r="L221" s="417"/>
      <c r="M221" s="198">
        <f>+'11'!O580</f>
        <v>3</v>
      </c>
      <c r="N221" s="198">
        <f>+'11'!P580</f>
        <v>9</v>
      </c>
      <c r="O221" s="198" t="str">
        <f>+'11'!Q580</f>
        <v>9500000190</v>
      </c>
      <c r="P221" s="198" t="str">
        <f>+'11'!R580</f>
        <v>242</v>
      </c>
      <c r="Q221" s="399">
        <f>+'11'!U580</f>
        <v>186.22</v>
      </c>
      <c r="R221" s="399">
        <f>+'11'!V580</f>
        <v>-100</v>
      </c>
      <c r="S221" s="396">
        <f t="shared" si="4"/>
        <v>86.22</v>
      </c>
    </row>
    <row r="222" spans="1:19" s="192" customFormat="1" ht="21.75" customHeight="1" thickBot="1" x14ac:dyDescent="0.25">
      <c r="A222" s="186"/>
      <c r="B222" s="415" t="str">
        <f>+'11'!B261:M261</f>
        <v>НАЦИОНАЛЬНАЯ ЭКОНОМИКА</v>
      </c>
      <c r="C222" s="416"/>
      <c r="D222" s="416"/>
      <c r="E222" s="416"/>
      <c r="F222" s="416"/>
      <c r="G222" s="416"/>
      <c r="H222" s="416"/>
      <c r="I222" s="416"/>
      <c r="J222" s="416"/>
      <c r="K222" s="416"/>
      <c r="L222" s="417"/>
      <c r="M222" s="198">
        <f>+'11'!O261</f>
        <v>4</v>
      </c>
      <c r="N222" s="198">
        <f>+'11'!P261</f>
        <v>0</v>
      </c>
      <c r="O222" s="198">
        <f>+'11'!Q261</f>
        <v>0</v>
      </c>
      <c r="P222" s="198">
        <f>+'11'!R261</f>
        <v>0</v>
      </c>
      <c r="Q222" s="399">
        <f>+Q223+Q264+Q271</f>
        <v>8305.94686</v>
      </c>
      <c r="R222" s="399">
        <f>+R223+R264+R271</f>
        <v>620</v>
      </c>
      <c r="S222" s="396">
        <f t="shared" si="4"/>
        <v>8925.94686</v>
      </c>
    </row>
    <row r="223" spans="1:19" s="192" customFormat="1" ht="32.25" customHeight="1" thickBot="1" x14ac:dyDescent="0.25">
      <c r="A223" s="186"/>
      <c r="B223" s="415" t="str">
        <f>+'11'!B262:M262</f>
        <v>Сельское хозяйство и рыболовство</v>
      </c>
      <c r="C223" s="416"/>
      <c r="D223" s="416"/>
      <c r="E223" s="416"/>
      <c r="F223" s="416"/>
      <c r="G223" s="416"/>
      <c r="H223" s="416"/>
      <c r="I223" s="416"/>
      <c r="J223" s="416"/>
      <c r="K223" s="416"/>
      <c r="L223" s="417"/>
      <c r="M223" s="198">
        <f>+'11'!O262</f>
        <v>4</v>
      </c>
      <c r="N223" s="198">
        <f>+'11'!P262</f>
        <v>5</v>
      </c>
      <c r="O223" s="198">
        <f>+'11'!Q262</f>
        <v>0</v>
      </c>
      <c r="P223" s="198">
        <f>+'11'!R262</f>
        <v>0</v>
      </c>
      <c r="Q223" s="399">
        <f>+Q224+Q249</f>
        <v>5336.5060300000005</v>
      </c>
      <c r="R223" s="399">
        <f>+R224+R249</f>
        <v>620</v>
      </c>
      <c r="S223" s="396">
        <f t="shared" si="4"/>
        <v>5956.5060300000005</v>
      </c>
    </row>
    <row r="224" spans="1:19" s="192" customFormat="1" ht="21.75" customHeight="1" thickBot="1" x14ac:dyDescent="0.25">
      <c r="A224" s="186"/>
      <c r="B224" s="415" t="str">
        <f>+'11'!B263:M263</f>
        <v>Муниципальная программа "Развитие сельского хозяйства"</v>
      </c>
      <c r="C224" s="416"/>
      <c r="D224" s="416"/>
      <c r="E224" s="416"/>
      <c r="F224" s="416"/>
      <c r="G224" s="416"/>
      <c r="H224" s="416"/>
      <c r="I224" s="416"/>
      <c r="J224" s="416"/>
      <c r="K224" s="416"/>
      <c r="L224" s="417"/>
      <c r="M224" s="198">
        <f>+'11'!O263</f>
        <v>4</v>
      </c>
      <c r="N224" s="198">
        <f>+'11'!P263</f>
        <v>5</v>
      </c>
      <c r="O224" s="198" t="str">
        <f>+'11'!Q263</f>
        <v>0400000000</v>
      </c>
      <c r="P224" s="198">
        <f>+'11'!R263</f>
        <v>0</v>
      </c>
      <c r="Q224" s="399">
        <f>+Q225+Q235+Q239+Q243</f>
        <v>2570.1</v>
      </c>
      <c r="R224" s="399">
        <f>+R225+R235+R239+R243</f>
        <v>350</v>
      </c>
      <c r="S224" s="396">
        <f t="shared" si="4"/>
        <v>2920.1</v>
      </c>
    </row>
    <row r="225" spans="1:19" s="192" customFormat="1" ht="21.75" customHeight="1" thickBot="1" x14ac:dyDescent="0.25">
      <c r="A225" s="186"/>
      <c r="B225" s="415" t="str">
        <f>+'11'!B264:M264</f>
        <v>Подпрограмма "Реализация мероприятий по развитию сельского хозяйства и расшение рынка сельскохозяйственной продукции"</v>
      </c>
      <c r="C225" s="416"/>
      <c r="D225" s="416"/>
      <c r="E225" s="416"/>
      <c r="F225" s="416"/>
      <c r="G225" s="416"/>
      <c r="H225" s="416"/>
      <c r="I225" s="416"/>
      <c r="J225" s="416"/>
      <c r="K225" s="416"/>
      <c r="L225" s="417"/>
      <c r="M225" s="198">
        <f>+'11'!O264</f>
        <v>4</v>
      </c>
      <c r="N225" s="198">
        <f>+'11'!P264</f>
        <v>5</v>
      </c>
      <c r="O225" s="198" t="str">
        <f>+'11'!Q264</f>
        <v>0420000000</v>
      </c>
      <c r="P225" s="198">
        <f>+'11'!R264</f>
        <v>0</v>
      </c>
      <c r="Q225" s="399">
        <f>+'11'!U264</f>
        <v>349</v>
      </c>
      <c r="R225" s="399">
        <f>+'11'!V264</f>
        <v>350</v>
      </c>
      <c r="S225" s="396">
        <f t="shared" si="4"/>
        <v>699</v>
      </c>
    </row>
    <row r="226" spans="1:19" s="192" customFormat="1" ht="12.75" customHeight="1" thickBot="1" x14ac:dyDescent="0.25">
      <c r="A226" s="186"/>
      <c r="B226" s="415" t="str">
        <f>+'11'!B265:M265</f>
        <v>Поддержка предприятий</v>
      </c>
      <c r="C226" s="416"/>
      <c r="D226" s="416"/>
      <c r="E226" s="416"/>
      <c r="F226" s="416"/>
      <c r="G226" s="416"/>
      <c r="H226" s="416"/>
      <c r="I226" s="416"/>
      <c r="J226" s="416"/>
      <c r="K226" s="416"/>
      <c r="L226" s="417"/>
      <c r="M226" s="198">
        <f>+'11'!O265</f>
        <v>4</v>
      </c>
      <c r="N226" s="198">
        <f>+'11'!P265</f>
        <v>5</v>
      </c>
      <c r="O226" s="198" t="str">
        <f>+'11'!Q265</f>
        <v>0420170060</v>
      </c>
      <c r="P226" s="198">
        <f>+'11'!R265</f>
        <v>0</v>
      </c>
      <c r="Q226" s="399">
        <f>+'11'!U265</f>
        <v>349</v>
      </c>
      <c r="R226" s="399">
        <f>+'11'!V265</f>
        <v>350</v>
      </c>
      <c r="S226" s="396">
        <f t="shared" si="4"/>
        <v>699</v>
      </c>
    </row>
    <row r="227" spans="1:19" s="192" customFormat="1" ht="12.75" customHeight="1" thickBot="1" x14ac:dyDescent="0.25">
      <c r="A227" s="186"/>
      <c r="B227" s="415" t="str">
        <f>+'11'!B266:M266</f>
        <v>Закупка товаров, работ и услуг для обеспечения государственных (муниципальных) нужд</v>
      </c>
      <c r="C227" s="416"/>
      <c r="D227" s="416"/>
      <c r="E227" s="416"/>
      <c r="F227" s="416"/>
      <c r="G227" s="416"/>
      <c r="H227" s="416"/>
      <c r="I227" s="416"/>
      <c r="J227" s="416"/>
      <c r="K227" s="416"/>
      <c r="L227" s="417"/>
      <c r="M227" s="198">
        <f>+'11'!O266</f>
        <v>4</v>
      </c>
      <c r="N227" s="198">
        <f>+'11'!P266</f>
        <v>5</v>
      </c>
      <c r="O227" s="198" t="str">
        <f>+'11'!Q266</f>
        <v>0420170060</v>
      </c>
      <c r="P227" s="198" t="str">
        <f>+'11'!R266</f>
        <v>200</v>
      </c>
      <c r="Q227" s="399">
        <f>+'11'!U266</f>
        <v>249</v>
      </c>
      <c r="R227" s="399">
        <f>+'11'!V266</f>
        <v>300</v>
      </c>
      <c r="S227" s="396">
        <f t="shared" si="4"/>
        <v>549</v>
      </c>
    </row>
    <row r="228" spans="1:19" s="192" customFormat="1" ht="12.75" customHeight="1" thickBot="1" x14ac:dyDescent="0.25">
      <c r="A228" s="186"/>
      <c r="B228" s="415" t="str">
        <f>+'11'!B267:M267</f>
        <v>Иные закупки товаров, работ и услуг для обеспечения государственных (муниципальных) нужд</v>
      </c>
      <c r="C228" s="416"/>
      <c r="D228" s="416"/>
      <c r="E228" s="416"/>
      <c r="F228" s="416"/>
      <c r="G228" s="416"/>
      <c r="H228" s="416"/>
      <c r="I228" s="416"/>
      <c r="J228" s="416"/>
      <c r="K228" s="416"/>
      <c r="L228" s="417"/>
      <c r="M228" s="198">
        <f>+'11'!O267</f>
        <v>4</v>
      </c>
      <c r="N228" s="198">
        <f>+'11'!P267</f>
        <v>5</v>
      </c>
      <c r="O228" s="198" t="str">
        <f>+'11'!Q267</f>
        <v>0420170060</v>
      </c>
      <c r="P228" s="198" t="str">
        <f>+'11'!R267</f>
        <v>240</v>
      </c>
      <c r="Q228" s="399">
        <f>+'11'!U267</f>
        <v>249</v>
      </c>
      <c r="R228" s="399">
        <f>+'11'!V267</f>
        <v>300</v>
      </c>
      <c r="S228" s="396">
        <f t="shared" si="4"/>
        <v>549</v>
      </c>
    </row>
    <row r="229" spans="1:19" s="192" customFormat="1" ht="23.25" customHeight="1" thickBot="1" x14ac:dyDescent="0.25">
      <c r="A229" s="186"/>
      <c r="B229" s="415" t="str">
        <f>+'11'!B268:M268</f>
        <v>Прочая закупка товаров, работ и услуг</v>
      </c>
      <c r="C229" s="416"/>
      <c r="D229" s="416"/>
      <c r="E229" s="416"/>
      <c r="F229" s="416"/>
      <c r="G229" s="416"/>
      <c r="H229" s="416"/>
      <c r="I229" s="416"/>
      <c r="J229" s="416"/>
      <c r="K229" s="416"/>
      <c r="L229" s="417"/>
      <c r="M229" s="198">
        <f>+'11'!O268</f>
        <v>4</v>
      </c>
      <c r="N229" s="198">
        <f>+'11'!P268</f>
        <v>5</v>
      </c>
      <c r="O229" s="198" t="str">
        <f>+'11'!Q268</f>
        <v>0420170060</v>
      </c>
      <c r="P229" s="198" t="str">
        <f>+'11'!R268</f>
        <v>244</v>
      </c>
      <c r="Q229" s="399">
        <f>+'11'!U268</f>
        <v>249</v>
      </c>
      <c r="R229" s="399">
        <f>+'11'!V268</f>
        <v>300</v>
      </c>
      <c r="S229" s="396">
        <f t="shared" si="4"/>
        <v>549</v>
      </c>
    </row>
    <row r="230" spans="1:19" s="192" customFormat="1" ht="23.25" customHeight="1" x14ac:dyDescent="0.2">
      <c r="A230" s="186"/>
      <c r="B230" s="381"/>
      <c r="C230" s="382"/>
      <c r="D230" s="382"/>
      <c r="E230" s="382"/>
      <c r="F230" s="382"/>
      <c r="G230" s="382"/>
      <c r="H230" s="382"/>
      <c r="I230" s="382"/>
      <c r="J230" s="382"/>
      <c r="K230" s="382"/>
      <c r="L230" s="383" t="str">
        <f>+'11'!M269</f>
        <v>Социальное обеспечение и иные выплаты населению</v>
      </c>
      <c r="M230" s="198">
        <f>+'11'!O269</f>
        <v>4</v>
      </c>
      <c r="N230" s="198">
        <f>+'11'!P269</f>
        <v>5</v>
      </c>
      <c r="O230" s="198" t="str">
        <f>+'11'!Q269</f>
        <v>0420170060</v>
      </c>
      <c r="P230" s="198">
        <f>+'11'!R269</f>
        <v>300</v>
      </c>
      <c r="Q230" s="399">
        <f>+'11'!U269</f>
        <v>0</v>
      </c>
      <c r="R230" s="399">
        <f>+'11'!V269</f>
        <v>50</v>
      </c>
      <c r="S230" s="399">
        <f>+'11'!W269</f>
        <v>50</v>
      </c>
    </row>
    <row r="231" spans="1:19" s="192" customFormat="1" ht="23.25" customHeight="1" x14ac:dyDescent="0.2">
      <c r="A231" s="186"/>
      <c r="B231" s="381"/>
      <c r="C231" s="382"/>
      <c r="D231" s="382"/>
      <c r="E231" s="382"/>
      <c r="F231" s="382"/>
      <c r="G231" s="382"/>
      <c r="H231" s="382"/>
      <c r="I231" s="382"/>
      <c r="J231" s="382"/>
      <c r="K231" s="382"/>
      <c r="L231" s="383" t="str">
        <f>+'11'!M270</f>
        <v>Иные выплаты населению</v>
      </c>
      <c r="M231" s="198">
        <f>+'11'!O270</f>
        <v>4</v>
      </c>
      <c r="N231" s="198">
        <f>+'11'!P270</f>
        <v>5</v>
      </c>
      <c r="O231" s="198" t="str">
        <f>+'11'!Q270</f>
        <v>0420170060</v>
      </c>
      <c r="P231" s="198">
        <f>+'11'!R270</f>
        <v>360</v>
      </c>
      <c r="Q231" s="399">
        <f>+'11'!U270</f>
        <v>0</v>
      </c>
      <c r="R231" s="399">
        <f>+'11'!V270</f>
        <v>50</v>
      </c>
      <c r="S231" s="399">
        <f>+'11'!W270</f>
        <v>50</v>
      </c>
    </row>
    <row r="232" spans="1:19" s="192" customFormat="1" ht="30" customHeight="1" thickBot="1" x14ac:dyDescent="0.25">
      <c r="A232" s="186"/>
      <c r="B232" s="415" t="str">
        <f>+'11'!B271:M271</f>
        <v>Иные бюджетные ассигнования</v>
      </c>
      <c r="C232" s="416"/>
      <c r="D232" s="416"/>
      <c r="E232" s="416"/>
      <c r="F232" s="416"/>
      <c r="G232" s="416"/>
      <c r="H232" s="416"/>
      <c r="I232" s="416"/>
      <c r="J232" s="416"/>
      <c r="K232" s="416"/>
      <c r="L232" s="417"/>
      <c r="M232" s="198">
        <f>+'11'!O271</f>
        <v>4</v>
      </c>
      <c r="N232" s="198">
        <f>+'11'!P271</f>
        <v>5</v>
      </c>
      <c r="O232" s="198" t="str">
        <f>+'11'!Q271</f>
        <v>0420170060</v>
      </c>
      <c r="P232" s="198" t="str">
        <f>+'11'!R271</f>
        <v>800</v>
      </c>
      <c r="Q232" s="399">
        <f>+'11'!U271</f>
        <v>100</v>
      </c>
      <c r="R232" s="399">
        <f>+'11'!V271</f>
        <v>0</v>
      </c>
      <c r="S232" s="396">
        <f t="shared" si="4"/>
        <v>100</v>
      </c>
    </row>
    <row r="233" spans="1:19" s="192" customFormat="1" ht="21.75" customHeight="1" thickBot="1" x14ac:dyDescent="0.25">
      <c r="A233" s="186"/>
      <c r="B233" s="415" t="str">
        <f>+'11'!B272:M272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233" s="416"/>
      <c r="D233" s="416"/>
      <c r="E233" s="416"/>
      <c r="F233" s="416"/>
      <c r="G233" s="416"/>
      <c r="H233" s="416"/>
      <c r="I233" s="416"/>
      <c r="J233" s="416"/>
      <c r="K233" s="416"/>
      <c r="L233" s="417"/>
      <c r="M233" s="198">
        <f>+'11'!O272</f>
        <v>4</v>
      </c>
      <c r="N233" s="198">
        <f>+'11'!P272</f>
        <v>5</v>
      </c>
      <c r="O233" s="198" t="str">
        <f>+'11'!Q272</f>
        <v>0420170060</v>
      </c>
      <c r="P233" s="198" t="str">
        <f>+'11'!R272</f>
        <v>810</v>
      </c>
      <c r="Q233" s="399">
        <f>+'11'!U272</f>
        <v>100</v>
      </c>
      <c r="R233" s="399">
        <f>+'11'!V272</f>
        <v>0</v>
      </c>
      <c r="S233" s="396">
        <f t="shared" si="4"/>
        <v>100</v>
      </c>
    </row>
    <row r="234" spans="1:19" s="192" customFormat="1" ht="12.75" customHeight="1" thickBot="1" x14ac:dyDescent="0.25">
      <c r="A234" s="186"/>
      <c r="B234" s="415" t="str">
        <f>+'11'!B273:M273</f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v>
      </c>
      <c r="C234" s="416"/>
      <c r="D234" s="416"/>
      <c r="E234" s="416"/>
      <c r="F234" s="416"/>
      <c r="G234" s="416"/>
      <c r="H234" s="416"/>
      <c r="I234" s="416"/>
      <c r="J234" s="416"/>
      <c r="K234" s="416"/>
      <c r="L234" s="417"/>
      <c r="M234" s="198">
        <f>+'11'!O273</f>
        <v>4</v>
      </c>
      <c r="N234" s="198">
        <f>+'11'!P273</f>
        <v>5</v>
      </c>
      <c r="O234" s="198" t="str">
        <f>+'11'!Q273</f>
        <v>0420170060</v>
      </c>
      <c r="P234" s="198" t="str">
        <f>+'11'!R273</f>
        <v>813</v>
      </c>
      <c r="Q234" s="399">
        <f>+'11'!U273</f>
        <v>100</v>
      </c>
      <c r="R234" s="399">
        <f>+'11'!V273</f>
        <v>0</v>
      </c>
      <c r="S234" s="396">
        <f t="shared" si="4"/>
        <v>100</v>
      </c>
    </row>
    <row r="235" spans="1:19" s="192" customFormat="1" ht="12.75" customHeight="1" thickBot="1" x14ac:dyDescent="0.25">
      <c r="A235" s="186"/>
      <c r="B235" s="415" t="str">
        <f>+'11'!B593:M593</f>
        <v xml:space="preserve">Субсидии на оказание финансовой поддержки при исполнении расходных обязательств, связанных с реализацией губернаторского проекта "Новая жизнь" ("Чаа сорук") </v>
      </c>
      <c r="C235" s="416"/>
      <c r="D235" s="416"/>
      <c r="E235" s="416"/>
      <c r="F235" s="416"/>
      <c r="G235" s="416"/>
      <c r="H235" s="416"/>
      <c r="I235" s="416"/>
      <c r="J235" s="416"/>
      <c r="K235" s="416"/>
      <c r="L235" s="417"/>
      <c r="M235" s="198">
        <f>+'11'!O593</f>
        <v>4</v>
      </c>
      <c r="N235" s="198">
        <f>+'11'!P593</f>
        <v>5</v>
      </c>
      <c r="O235" s="198" t="str">
        <f>+'11'!Q593</f>
        <v>04201L5030</v>
      </c>
      <c r="P235" s="198">
        <f>+'11'!R593</f>
        <v>0</v>
      </c>
      <c r="Q235" s="399">
        <f>+'11'!U593</f>
        <v>2100</v>
      </c>
      <c r="R235" s="399">
        <f>+'11'!V593</f>
        <v>-2100</v>
      </c>
      <c r="S235" s="396">
        <f t="shared" si="4"/>
        <v>0</v>
      </c>
    </row>
    <row r="236" spans="1:19" s="192" customFormat="1" ht="12.75" customHeight="1" thickBot="1" x14ac:dyDescent="0.25">
      <c r="A236" s="186"/>
      <c r="B236" s="415" t="str">
        <f>+'11'!B594:M594</f>
        <v>Иные бюджетные ассигнования</v>
      </c>
      <c r="C236" s="416"/>
      <c r="D236" s="416"/>
      <c r="E236" s="416"/>
      <c r="F236" s="416"/>
      <c r="G236" s="416"/>
      <c r="H236" s="416"/>
      <c r="I236" s="416"/>
      <c r="J236" s="416"/>
      <c r="K236" s="416"/>
      <c r="L236" s="417"/>
      <c r="M236" s="198">
        <f>+'11'!O594</f>
        <v>4</v>
      </c>
      <c r="N236" s="198">
        <f>+'11'!P594</f>
        <v>5</v>
      </c>
      <c r="O236" s="198" t="str">
        <f>+'11'!Q594</f>
        <v>04201L5030</v>
      </c>
      <c r="P236" s="198" t="str">
        <f>+'11'!R594</f>
        <v>800</v>
      </c>
      <c r="Q236" s="399">
        <f>+'11'!U594</f>
        <v>2100</v>
      </c>
      <c r="R236" s="399">
        <f>+'11'!V594</f>
        <v>-2100</v>
      </c>
      <c r="S236" s="396">
        <f t="shared" si="4"/>
        <v>0</v>
      </c>
    </row>
    <row r="237" spans="1:19" s="192" customFormat="1" ht="12.75" customHeight="1" thickBot="1" x14ac:dyDescent="0.25">
      <c r="A237" s="186"/>
      <c r="B237" s="415" t="str">
        <f>+'11'!B595:M595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237" s="416"/>
      <c r="D237" s="416"/>
      <c r="E237" s="416"/>
      <c r="F237" s="416"/>
      <c r="G237" s="416"/>
      <c r="H237" s="416"/>
      <c r="I237" s="416"/>
      <c r="J237" s="416"/>
      <c r="K237" s="416"/>
      <c r="L237" s="417"/>
      <c r="M237" s="198">
        <f>+'11'!O595</f>
        <v>4</v>
      </c>
      <c r="N237" s="198">
        <f>+'11'!P595</f>
        <v>5</v>
      </c>
      <c r="O237" s="198" t="str">
        <f>+'11'!Q595</f>
        <v>04201L5030</v>
      </c>
      <c r="P237" s="198" t="str">
        <f>+'11'!R595</f>
        <v>810</v>
      </c>
      <c r="Q237" s="399">
        <f>+'11'!U595</f>
        <v>2100</v>
      </c>
      <c r="R237" s="399">
        <f>+'11'!V595</f>
        <v>-2100</v>
      </c>
      <c r="S237" s="396">
        <f t="shared" si="4"/>
        <v>0</v>
      </c>
    </row>
    <row r="238" spans="1:19" s="192" customFormat="1" ht="12.75" customHeight="1" thickBot="1" x14ac:dyDescent="0.25">
      <c r="A238" s="186"/>
      <c r="B238" s="415" t="str">
        <f>+'11'!B596:M596</f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v>
      </c>
      <c r="C238" s="416"/>
      <c r="D238" s="416"/>
      <c r="E238" s="416"/>
      <c r="F238" s="416"/>
      <c r="G238" s="416"/>
      <c r="H238" s="416"/>
      <c r="I238" s="416"/>
      <c r="J238" s="416"/>
      <c r="K238" s="416"/>
      <c r="L238" s="417"/>
      <c r="M238" s="198">
        <f>+'11'!O596</f>
        <v>4</v>
      </c>
      <c r="N238" s="198">
        <f>+'11'!P596</f>
        <v>5</v>
      </c>
      <c r="O238" s="198" t="str">
        <f>+'11'!Q596</f>
        <v>04201L5030</v>
      </c>
      <c r="P238" s="198" t="str">
        <f>+'11'!R596</f>
        <v>813</v>
      </c>
      <c r="Q238" s="399">
        <f>+'11'!U596</f>
        <v>2100</v>
      </c>
      <c r="R238" s="399">
        <f>+'11'!V596</f>
        <v>-2100</v>
      </c>
      <c r="S238" s="396">
        <f t="shared" si="4"/>
        <v>0</v>
      </c>
    </row>
    <row r="239" spans="1:19" s="192" customFormat="1" ht="12.75" customHeight="1" thickBot="1" x14ac:dyDescent="0.25">
      <c r="A239" s="186"/>
      <c r="B239" s="415" t="str">
        <f>+'11'!B597:M597</f>
        <v xml:space="preserve">Субсидии на оказание финансовой поддержки при исполнении расходных обязательств, связанных с реализацией губернаторского проекта "Новая жизнь" ("Чаа сорук") </v>
      </c>
      <c r="C239" s="416"/>
      <c r="D239" s="416"/>
      <c r="E239" s="416"/>
      <c r="F239" s="416"/>
      <c r="G239" s="416"/>
      <c r="H239" s="416"/>
      <c r="I239" s="416"/>
      <c r="J239" s="416"/>
      <c r="K239" s="416"/>
      <c r="L239" s="417"/>
      <c r="M239" s="198">
        <f>+'11'!O597</f>
        <v>4</v>
      </c>
      <c r="N239" s="198">
        <f>+'11'!P597</f>
        <v>5</v>
      </c>
      <c r="O239" s="198" t="str">
        <f>+'11'!Q597</f>
        <v>0420175030</v>
      </c>
      <c r="P239" s="198">
        <f>+'11'!R597</f>
        <v>0</v>
      </c>
      <c r="Q239" s="399">
        <f>+'11'!U597</f>
        <v>0</v>
      </c>
      <c r="R239" s="399">
        <f>+'11'!V597</f>
        <v>2100</v>
      </c>
      <c r="S239" s="396">
        <f t="shared" ref="S239:S242" si="5">+Q239+R239</f>
        <v>2100</v>
      </c>
    </row>
    <row r="240" spans="1:19" s="192" customFormat="1" ht="12.75" customHeight="1" thickBot="1" x14ac:dyDescent="0.25">
      <c r="A240" s="186"/>
      <c r="B240" s="415" t="str">
        <f>+'11'!B598:M598</f>
        <v>Иные бюджетные ассигнования</v>
      </c>
      <c r="C240" s="416"/>
      <c r="D240" s="416"/>
      <c r="E240" s="416"/>
      <c r="F240" s="416"/>
      <c r="G240" s="416"/>
      <c r="H240" s="416"/>
      <c r="I240" s="416"/>
      <c r="J240" s="416"/>
      <c r="K240" s="416"/>
      <c r="L240" s="417"/>
      <c r="M240" s="198">
        <f>+'11'!O598</f>
        <v>4</v>
      </c>
      <c r="N240" s="198">
        <f>+'11'!P598</f>
        <v>5</v>
      </c>
      <c r="O240" s="198" t="str">
        <f>+'11'!Q598</f>
        <v>0420175030</v>
      </c>
      <c r="P240" s="198" t="str">
        <f>+'11'!R598</f>
        <v>800</v>
      </c>
      <c r="Q240" s="399">
        <f>+'11'!U598</f>
        <v>0</v>
      </c>
      <c r="R240" s="399">
        <f>+'11'!V598</f>
        <v>2100</v>
      </c>
      <c r="S240" s="396">
        <f t="shared" si="5"/>
        <v>2100</v>
      </c>
    </row>
    <row r="241" spans="1:19" s="192" customFormat="1" ht="12.75" customHeight="1" thickBot="1" x14ac:dyDescent="0.25">
      <c r="A241" s="186"/>
      <c r="B241" s="415" t="str">
        <f>+'11'!B599:M599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241" s="416"/>
      <c r="D241" s="416"/>
      <c r="E241" s="416"/>
      <c r="F241" s="416"/>
      <c r="G241" s="416"/>
      <c r="H241" s="416"/>
      <c r="I241" s="416"/>
      <c r="J241" s="416"/>
      <c r="K241" s="416"/>
      <c r="L241" s="417"/>
      <c r="M241" s="198">
        <f>+'11'!O599</f>
        <v>4</v>
      </c>
      <c r="N241" s="198">
        <f>+'11'!P599</f>
        <v>5</v>
      </c>
      <c r="O241" s="198" t="str">
        <f>+'11'!Q599</f>
        <v>0420175030</v>
      </c>
      <c r="P241" s="198" t="str">
        <f>+'11'!R599</f>
        <v>810</v>
      </c>
      <c r="Q241" s="399">
        <f>+'11'!U599</f>
        <v>0</v>
      </c>
      <c r="R241" s="399">
        <f>+'11'!V599</f>
        <v>2100</v>
      </c>
      <c r="S241" s="396">
        <f t="shared" si="5"/>
        <v>2100</v>
      </c>
    </row>
    <row r="242" spans="1:19" s="192" customFormat="1" ht="12.75" customHeight="1" thickBot="1" x14ac:dyDescent="0.25">
      <c r="A242" s="186"/>
      <c r="B242" s="415" t="str">
        <f>+'11'!B600:M600</f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v>
      </c>
      <c r="C242" s="416"/>
      <c r="D242" s="416"/>
      <c r="E242" s="416"/>
      <c r="F242" s="416"/>
      <c r="G242" s="416"/>
      <c r="H242" s="416"/>
      <c r="I242" s="416"/>
      <c r="J242" s="416"/>
      <c r="K242" s="416"/>
      <c r="L242" s="417"/>
      <c r="M242" s="198">
        <f>+'11'!O600</f>
        <v>4</v>
      </c>
      <c r="N242" s="198">
        <f>+'11'!P600</f>
        <v>5</v>
      </c>
      <c r="O242" s="198" t="str">
        <f>+'11'!Q600</f>
        <v>0420175030</v>
      </c>
      <c r="P242" s="198" t="str">
        <f>+'11'!R600</f>
        <v>813</v>
      </c>
      <c r="Q242" s="399">
        <f>+'11'!U600</f>
        <v>0</v>
      </c>
      <c r="R242" s="399">
        <f>+'11'!V600</f>
        <v>2100</v>
      </c>
      <c r="S242" s="396">
        <f t="shared" si="5"/>
        <v>2100</v>
      </c>
    </row>
    <row r="243" spans="1:19" s="192" customFormat="1" ht="12.75" customHeight="1" thickBot="1" x14ac:dyDescent="0.25">
      <c r="A243" s="186"/>
      <c r="B243" s="415" t="str">
        <f>+'11'!B601:M601</f>
        <v>Муниципальная программа "Развитие сельского хозяйства"</v>
      </c>
      <c r="C243" s="416"/>
      <c r="D243" s="416"/>
      <c r="E243" s="416"/>
      <c r="F243" s="416"/>
      <c r="G243" s="416"/>
      <c r="H243" s="416"/>
      <c r="I243" s="416"/>
      <c r="J243" s="416"/>
      <c r="K243" s="416"/>
      <c r="L243" s="417"/>
      <c r="M243" s="198">
        <f>+'11'!O601</f>
        <v>4</v>
      </c>
      <c r="N243" s="198">
        <f>+'11'!P601</f>
        <v>5</v>
      </c>
      <c r="O243" s="198" t="str">
        <f>+'11'!Q601</f>
        <v>0400000000</v>
      </c>
      <c r="P243" s="198">
        <f>+'11'!R601</f>
        <v>0</v>
      </c>
      <c r="Q243" s="399">
        <f t="shared" ref="Q243:R245" si="6">+Q244</f>
        <v>121.1</v>
      </c>
      <c r="R243" s="399">
        <f t="shared" si="6"/>
        <v>0</v>
      </c>
      <c r="S243" s="396">
        <f t="shared" si="4"/>
        <v>121.1</v>
      </c>
    </row>
    <row r="244" spans="1:19" s="192" customFormat="1" ht="12.75" customHeight="1" thickBot="1" x14ac:dyDescent="0.25">
      <c r="A244" s="186"/>
      <c r="B244" s="415" t="str">
        <f>+'11'!B602:M602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244" s="416"/>
      <c r="D244" s="416"/>
      <c r="E244" s="416"/>
      <c r="F244" s="416"/>
      <c r="G244" s="416"/>
      <c r="H244" s="416"/>
      <c r="I244" s="416"/>
      <c r="J244" s="416"/>
      <c r="K244" s="416"/>
      <c r="L244" s="417"/>
      <c r="M244" s="198">
        <f>+'11'!O602</f>
        <v>4</v>
      </c>
      <c r="N244" s="198">
        <f>+'11'!P602</f>
        <v>5</v>
      </c>
      <c r="O244" s="198" t="str">
        <f>+'11'!Q602</f>
        <v>0430000000</v>
      </c>
      <c r="P244" s="198">
        <f>+'11'!R602</f>
        <v>0</v>
      </c>
      <c r="Q244" s="399">
        <f t="shared" si="6"/>
        <v>121.1</v>
      </c>
      <c r="R244" s="399">
        <f t="shared" si="6"/>
        <v>0</v>
      </c>
      <c r="S244" s="396">
        <f t="shared" si="4"/>
        <v>121.1</v>
      </c>
    </row>
    <row r="245" spans="1:19" s="192" customFormat="1" ht="12.75" customHeight="1" thickBot="1" x14ac:dyDescent="0.25">
      <c r="A245" s="186"/>
      <c r="B245" s="415" t="str">
        <f>+'11'!B603:M603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245" s="416"/>
      <c r="D245" s="416"/>
      <c r="E245" s="416"/>
      <c r="F245" s="416"/>
      <c r="G245" s="416"/>
      <c r="H245" s="416"/>
      <c r="I245" s="416"/>
      <c r="J245" s="416"/>
      <c r="K245" s="416"/>
      <c r="L245" s="417"/>
      <c r="M245" s="198">
        <f>+'11'!O603</f>
        <v>4</v>
      </c>
      <c r="N245" s="198">
        <f>+'11'!P603</f>
        <v>5</v>
      </c>
      <c r="O245" s="198" t="str">
        <f>+'11'!Q603</f>
        <v>0430176140</v>
      </c>
      <c r="P245" s="198">
        <f>+'11'!R603</f>
        <v>0</v>
      </c>
      <c r="Q245" s="399">
        <f t="shared" si="6"/>
        <v>121.1</v>
      </c>
      <c r="R245" s="399">
        <f t="shared" si="6"/>
        <v>0</v>
      </c>
      <c r="S245" s="396">
        <f t="shared" si="4"/>
        <v>121.1</v>
      </c>
    </row>
    <row r="246" spans="1:19" s="192" customFormat="1" ht="12.75" customHeight="1" thickBot="1" x14ac:dyDescent="0.25">
      <c r="A246" s="186"/>
      <c r="B246" s="415" t="str">
        <f>+'11'!B604:M604</f>
        <v>Закупка товаров, работ и услуг для обеспечения государственных (муниципальных) нужд</v>
      </c>
      <c r="C246" s="416"/>
      <c r="D246" s="416"/>
      <c r="E246" s="416"/>
      <c r="F246" s="416"/>
      <c r="G246" s="416"/>
      <c r="H246" s="416"/>
      <c r="I246" s="416"/>
      <c r="J246" s="416"/>
      <c r="K246" s="416"/>
      <c r="L246" s="417"/>
      <c r="M246" s="198">
        <f>+'11'!O604</f>
        <v>4</v>
      </c>
      <c r="N246" s="198">
        <f>+'11'!P604</f>
        <v>5</v>
      </c>
      <c r="O246" s="198" t="str">
        <f>+'11'!Q604</f>
        <v>0430176140</v>
      </c>
      <c r="P246" s="198" t="str">
        <f>+'11'!R604</f>
        <v>200</v>
      </c>
      <c r="Q246" s="399">
        <f>+'11'!U604+'11'!U276</f>
        <v>121.1</v>
      </c>
      <c r="R246" s="399">
        <f>+'11'!V604+'11'!V276</f>
        <v>0</v>
      </c>
      <c r="S246" s="396">
        <f t="shared" si="4"/>
        <v>121.1</v>
      </c>
    </row>
    <row r="247" spans="1:19" s="192" customFormat="1" ht="12.75" customHeight="1" thickBot="1" x14ac:dyDescent="0.25">
      <c r="A247" s="186"/>
      <c r="B247" s="415" t="str">
        <f>+'11'!B605:M605</f>
        <v>Иные закупки товаров, работ и услуг для обеспечения государственных (муниципальных) нужд</v>
      </c>
      <c r="C247" s="416"/>
      <c r="D247" s="416"/>
      <c r="E247" s="416"/>
      <c r="F247" s="416"/>
      <c r="G247" s="416"/>
      <c r="H247" s="416"/>
      <c r="I247" s="416"/>
      <c r="J247" s="416"/>
      <c r="K247" s="416"/>
      <c r="L247" s="417"/>
      <c r="M247" s="198">
        <f>+'11'!O605</f>
        <v>4</v>
      </c>
      <c r="N247" s="198">
        <f>+'11'!P605</f>
        <v>5</v>
      </c>
      <c r="O247" s="198" t="str">
        <f>+'11'!Q605</f>
        <v>0430176140</v>
      </c>
      <c r="P247" s="198" t="str">
        <f>+'11'!R605</f>
        <v>240</v>
      </c>
      <c r="Q247" s="399">
        <f>+'11'!U605+'11'!U277</f>
        <v>121.1</v>
      </c>
      <c r="R247" s="399">
        <f>+'11'!V605+'11'!V277</f>
        <v>0</v>
      </c>
      <c r="S247" s="396">
        <f t="shared" si="4"/>
        <v>121.1</v>
      </c>
    </row>
    <row r="248" spans="1:19" s="192" customFormat="1" ht="12.75" customHeight="1" thickBot="1" x14ac:dyDescent="0.25">
      <c r="A248" s="186"/>
      <c r="B248" s="415" t="str">
        <f>+'11'!B606:M606</f>
        <v>Прочая закупка товаров, работ и услуг</v>
      </c>
      <c r="C248" s="416"/>
      <c r="D248" s="416"/>
      <c r="E248" s="416"/>
      <c r="F248" s="416"/>
      <c r="G248" s="416"/>
      <c r="H248" s="416"/>
      <c r="I248" s="416"/>
      <c r="J248" s="416"/>
      <c r="K248" s="416"/>
      <c r="L248" s="417"/>
      <c r="M248" s="198">
        <f>+'11'!O606</f>
        <v>4</v>
      </c>
      <c r="N248" s="198">
        <f>+'11'!P606</f>
        <v>5</v>
      </c>
      <c r="O248" s="198" t="str">
        <f>+'11'!Q606</f>
        <v>0430176140</v>
      </c>
      <c r="P248" s="198" t="str">
        <f>+'11'!R606</f>
        <v>244</v>
      </c>
      <c r="Q248" s="399">
        <f>+'11'!U606+'11'!U278</f>
        <v>121.1</v>
      </c>
      <c r="R248" s="399">
        <f>+'11'!V606+'11'!V278</f>
        <v>0</v>
      </c>
      <c r="S248" s="396">
        <f t="shared" si="4"/>
        <v>121.1</v>
      </c>
    </row>
    <row r="249" spans="1:19" s="192" customFormat="1" ht="53.25" customHeight="1" thickBot="1" x14ac:dyDescent="0.25">
      <c r="A249" s="186"/>
      <c r="B249" s="415" t="str">
        <f>+'11'!B279:M279</f>
        <v>Обеспечение деятельности органов местного самоуправления</v>
      </c>
      <c r="C249" s="416"/>
      <c r="D249" s="416"/>
      <c r="E249" s="416"/>
      <c r="F249" s="416"/>
      <c r="G249" s="416"/>
      <c r="H249" s="416"/>
      <c r="I249" s="416"/>
      <c r="J249" s="416"/>
      <c r="K249" s="416"/>
      <c r="L249" s="417"/>
      <c r="M249" s="198">
        <f>+'11'!O279</f>
        <v>4</v>
      </c>
      <c r="N249" s="198">
        <f>+'11'!P279</f>
        <v>5</v>
      </c>
      <c r="O249" s="198" t="str">
        <f>+'11'!Q279</f>
        <v>8900000000</v>
      </c>
      <c r="P249" s="198">
        <f>+'11'!R279</f>
        <v>0</v>
      </c>
      <c r="Q249" s="399">
        <f>+'11'!U279</f>
        <v>2766.4060300000001</v>
      </c>
      <c r="R249" s="399">
        <f>+'11'!V279</f>
        <v>270</v>
      </c>
      <c r="S249" s="396">
        <f t="shared" si="4"/>
        <v>3036.4060300000001</v>
      </c>
    </row>
    <row r="250" spans="1:19" s="192" customFormat="1" ht="12.75" customHeight="1" thickBot="1" x14ac:dyDescent="0.25">
      <c r="A250" s="186"/>
      <c r="B250" s="415" t="str">
        <f>+'11'!B280:M280</f>
        <v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v>
      </c>
      <c r="C250" s="416"/>
      <c r="D250" s="416"/>
      <c r="E250" s="416"/>
      <c r="F250" s="416"/>
      <c r="G250" s="416"/>
      <c r="H250" s="416"/>
      <c r="I250" s="416"/>
      <c r="J250" s="416"/>
      <c r="K250" s="416"/>
      <c r="L250" s="417"/>
      <c r="M250" s="198">
        <f>+'11'!O280</f>
        <v>4</v>
      </c>
      <c r="N250" s="198">
        <f>+'11'!P280</f>
        <v>5</v>
      </c>
      <c r="O250" s="198" t="str">
        <f>+'11'!Q280</f>
        <v>8900000110</v>
      </c>
      <c r="P250" s="198">
        <f>+'11'!R280</f>
        <v>0</v>
      </c>
      <c r="Q250" s="399">
        <f>+'11'!U280</f>
        <v>2224.7430300000001</v>
      </c>
      <c r="R250" s="399">
        <f>+'11'!V280</f>
        <v>270</v>
      </c>
      <c r="S250" s="396">
        <f t="shared" si="4"/>
        <v>2494.7430300000001</v>
      </c>
    </row>
    <row r="251" spans="1:19" s="192" customFormat="1" ht="12.75" customHeight="1" thickBot="1" x14ac:dyDescent="0.25">
      <c r="A251" s="186"/>
      <c r="B251" s="415" t="str">
        <f>+'11'!B281:M281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51" s="416"/>
      <c r="D251" s="416"/>
      <c r="E251" s="416"/>
      <c r="F251" s="416"/>
      <c r="G251" s="416"/>
      <c r="H251" s="416"/>
      <c r="I251" s="416"/>
      <c r="J251" s="416"/>
      <c r="K251" s="416"/>
      <c r="L251" s="417"/>
      <c r="M251" s="198">
        <f>+'11'!O281</f>
        <v>4</v>
      </c>
      <c r="N251" s="198">
        <f>+'11'!P281</f>
        <v>5</v>
      </c>
      <c r="O251" s="198" t="str">
        <f>+'11'!Q281</f>
        <v>8900000110</v>
      </c>
      <c r="P251" s="198" t="str">
        <f>+'11'!R281</f>
        <v>100</v>
      </c>
      <c r="Q251" s="399">
        <f>+'11'!U281</f>
        <v>2224.7430300000001</v>
      </c>
      <c r="R251" s="399">
        <f>+'11'!V281</f>
        <v>270</v>
      </c>
      <c r="S251" s="396">
        <f t="shared" si="4"/>
        <v>2494.7430300000001</v>
      </c>
    </row>
    <row r="252" spans="1:19" s="192" customFormat="1" ht="32.25" customHeight="1" thickBot="1" x14ac:dyDescent="0.25">
      <c r="A252" s="186"/>
      <c r="B252" s="415" t="str">
        <f>+'11'!B282:M282</f>
        <v>Расходы на выплаты персоналу государственных (муниципальных) органов</v>
      </c>
      <c r="C252" s="416"/>
      <c r="D252" s="416"/>
      <c r="E252" s="416"/>
      <c r="F252" s="416"/>
      <c r="G252" s="416"/>
      <c r="H252" s="416"/>
      <c r="I252" s="416"/>
      <c r="J252" s="416"/>
      <c r="K252" s="416"/>
      <c r="L252" s="417"/>
      <c r="M252" s="198">
        <f>+'11'!O282</f>
        <v>4</v>
      </c>
      <c r="N252" s="198">
        <f>+'11'!P282</f>
        <v>5</v>
      </c>
      <c r="O252" s="198" t="str">
        <f>+'11'!Q282</f>
        <v>8900000110</v>
      </c>
      <c r="P252" s="198" t="str">
        <f>+'11'!R282</f>
        <v>120</v>
      </c>
      <c r="Q252" s="399">
        <f>+'11'!U282</f>
        <v>2224.7430300000001</v>
      </c>
      <c r="R252" s="399">
        <f>+'11'!V282</f>
        <v>270</v>
      </c>
      <c r="S252" s="396">
        <f t="shared" si="4"/>
        <v>2494.7430300000001</v>
      </c>
    </row>
    <row r="253" spans="1:19" s="192" customFormat="1" ht="21.75" customHeight="1" thickBot="1" x14ac:dyDescent="0.25">
      <c r="A253" s="186"/>
      <c r="B253" s="415" t="str">
        <f>+'11'!B283:M283</f>
        <v>Фонд оплаты труда государственных (муниципальных) органов</v>
      </c>
      <c r="C253" s="416"/>
      <c r="D253" s="416"/>
      <c r="E253" s="416"/>
      <c r="F253" s="416"/>
      <c r="G253" s="416"/>
      <c r="H253" s="416"/>
      <c r="I253" s="416"/>
      <c r="J253" s="416"/>
      <c r="K253" s="416"/>
      <c r="L253" s="417"/>
      <c r="M253" s="198">
        <f>+'11'!O283</f>
        <v>4</v>
      </c>
      <c r="N253" s="198">
        <f>+'11'!P283</f>
        <v>5</v>
      </c>
      <c r="O253" s="198" t="str">
        <f>+'11'!Q283</f>
        <v>8900000110</v>
      </c>
      <c r="P253" s="198" t="str">
        <f>+'11'!R283</f>
        <v>121</v>
      </c>
      <c r="Q253" s="399">
        <f>+'11'!U283</f>
        <v>1708.712</v>
      </c>
      <c r="R253" s="399">
        <f>+'11'!V283</f>
        <v>210</v>
      </c>
      <c r="S253" s="396">
        <f t="shared" si="4"/>
        <v>1918.712</v>
      </c>
    </row>
    <row r="254" spans="1:19" s="192" customFormat="1" ht="21.75" customHeight="1" thickBot="1" x14ac:dyDescent="0.25">
      <c r="A254" s="186"/>
      <c r="B254" s="415" t="str">
        <f>+'11'!B284:M284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254" s="416"/>
      <c r="D254" s="416"/>
      <c r="E254" s="416"/>
      <c r="F254" s="416"/>
      <c r="G254" s="416"/>
      <c r="H254" s="416"/>
      <c r="I254" s="416"/>
      <c r="J254" s="416"/>
      <c r="K254" s="416"/>
      <c r="L254" s="417"/>
      <c r="M254" s="198">
        <f>+'11'!O284</f>
        <v>4</v>
      </c>
      <c r="N254" s="198">
        <f>+'11'!P284</f>
        <v>5</v>
      </c>
      <c r="O254" s="198" t="str">
        <f>+'11'!Q284</f>
        <v>8900000110</v>
      </c>
      <c r="P254" s="198" t="str">
        <f>+'11'!R284</f>
        <v>129</v>
      </c>
      <c r="Q254" s="399">
        <f>+'11'!U284</f>
        <v>516.03102999999999</v>
      </c>
      <c r="R254" s="399">
        <f>+'11'!V284</f>
        <v>60</v>
      </c>
      <c r="S254" s="396">
        <f t="shared" si="4"/>
        <v>576.03102999999999</v>
      </c>
    </row>
    <row r="255" spans="1:19" s="192" customFormat="1" ht="32.25" customHeight="1" thickBot="1" x14ac:dyDescent="0.25">
      <c r="A255" s="186"/>
      <c r="B255" s="415" t="str">
        <f>+'11'!B285:M285</f>
        <v>Обеспечение деятельности органов местного самоуправления</v>
      </c>
      <c r="C255" s="416"/>
      <c r="D255" s="416"/>
      <c r="E255" s="416"/>
      <c r="F255" s="416"/>
      <c r="G255" s="416"/>
      <c r="H255" s="416"/>
      <c r="I255" s="416"/>
      <c r="J255" s="416"/>
      <c r="K255" s="416"/>
      <c r="L255" s="417"/>
      <c r="M255" s="198">
        <f>+'11'!O285</f>
        <v>4</v>
      </c>
      <c r="N255" s="198">
        <f>+'11'!P285</f>
        <v>5</v>
      </c>
      <c r="O255" s="198" t="str">
        <f>+'11'!Q285</f>
        <v>8900000190</v>
      </c>
      <c r="P255" s="198">
        <f>+'11'!R285</f>
        <v>0</v>
      </c>
      <c r="Q255" s="399">
        <f>+'11'!U285</f>
        <v>541.66300000000001</v>
      </c>
      <c r="R255" s="399">
        <f>+'11'!V285</f>
        <v>0</v>
      </c>
      <c r="S255" s="396">
        <f t="shared" si="4"/>
        <v>541.66300000000001</v>
      </c>
    </row>
    <row r="256" spans="1:19" s="192" customFormat="1" ht="12.75" customHeight="1" thickBot="1" x14ac:dyDescent="0.25">
      <c r="A256" s="186"/>
      <c r="B256" s="415" t="str">
        <f>+'11'!B286:M286</f>
        <v>Закупка товаров, работ и услуг для обеспечения государственных (муниципальных) нужд</v>
      </c>
      <c r="C256" s="416"/>
      <c r="D256" s="416"/>
      <c r="E256" s="416"/>
      <c r="F256" s="416"/>
      <c r="G256" s="416"/>
      <c r="H256" s="416"/>
      <c r="I256" s="416"/>
      <c r="J256" s="416"/>
      <c r="K256" s="416"/>
      <c r="L256" s="417"/>
      <c r="M256" s="198">
        <f>+'11'!O286</f>
        <v>4</v>
      </c>
      <c r="N256" s="198">
        <f>+'11'!P286</f>
        <v>5</v>
      </c>
      <c r="O256" s="198" t="str">
        <f>+'11'!Q286</f>
        <v>8900000190</v>
      </c>
      <c r="P256" s="198" t="str">
        <f>+'11'!R286</f>
        <v>200</v>
      </c>
      <c r="Q256" s="399">
        <f>+'11'!U286</f>
        <v>523.423</v>
      </c>
      <c r="R256" s="399">
        <f>+'11'!V286</f>
        <v>0</v>
      </c>
      <c r="S256" s="396">
        <f t="shared" si="4"/>
        <v>523.423</v>
      </c>
    </row>
    <row r="257" spans="1:19" s="192" customFormat="1" ht="21.75" customHeight="1" thickBot="1" x14ac:dyDescent="0.25">
      <c r="A257" s="186"/>
      <c r="B257" s="415" t="str">
        <f>+'11'!B287:M287</f>
        <v>Иные закупки товаров, работ и услуг для обеспечения государственных (муниципальных) нужд</v>
      </c>
      <c r="C257" s="416"/>
      <c r="D257" s="416"/>
      <c r="E257" s="416"/>
      <c r="F257" s="416"/>
      <c r="G257" s="416"/>
      <c r="H257" s="416"/>
      <c r="I257" s="416"/>
      <c r="J257" s="416"/>
      <c r="K257" s="416"/>
      <c r="L257" s="417"/>
      <c r="M257" s="198">
        <f>+'11'!O287</f>
        <v>4</v>
      </c>
      <c r="N257" s="198">
        <f>+'11'!P287</f>
        <v>5</v>
      </c>
      <c r="O257" s="198" t="str">
        <f>+'11'!Q287</f>
        <v>8900000190</v>
      </c>
      <c r="P257" s="198" t="str">
        <f>+'11'!R287</f>
        <v>240</v>
      </c>
      <c r="Q257" s="399">
        <f>+'11'!U287</f>
        <v>523.423</v>
      </c>
      <c r="R257" s="399">
        <f>+'11'!V287</f>
        <v>0</v>
      </c>
      <c r="S257" s="396">
        <f t="shared" si="4"/>
        <v>523.423</v>
      </c>
    </row>
    <row r="258" spans="1:19" s="192" customFormat="1" ht="21.75" customHeight="1" thickBot="1" x14ac:dyDescent="0.25">
      <c r="A258" s="186"/>
      <c r="B258" s="415" t="str">
        <f>+'11'!B288:M288</f>
        <v>Закупка товаров, работ, услуг в сфере информационно-коммуникационных технологий</v>
      </c>
      <c r="C258" s="416"/>
      <c r="D258" s="416"/>
      <c r="E258" s="416"/>
      <c r="F258" s="416"/>
      <c r="G258" s="416"/>
      <c r="H258" s="416"/>
      <c r="I258" s="416"/>
      <c r="J258" s="416"/>
      <c r="K258" s="416"/>
      <c r="L258" s="417"/>
      <c r="M258" s="198">
        <f>+'11'!O288</f>
        <v>4</v>
      </c>
      <c r="N258" s="198">
        <f>+'11'!P288</f>
        <v>5</v>
      </c>
      <c r="O258" s="198" t="str">
        <f>+'11'!Q288</f>
        <v>8900000190</v>
      </c>
      <c r="P258" s="198" t="str">
        <f>+'11'!R288</f>
        <v>242</v>
      </c>
      <c r="Q258" s="399">
        <f>+'11'!U288</f>
        <v>147.709</v>
      </c>
      <c r="R258" s="399">
        <f>+'11'!V288</f>
        <v>-40.411999999999999</v>
      </c>
      <c r="S258" s="396">
        <f t="shared" si="4"/>
        <v>107.297</v>
      </c>
    </row>
    <row r="259" spans="1:19" s="192" customFormat="1" ht="21.75" customHeight="1" thickBot="1" x14ac:dyDescent="0.25">
      <c r="A259" s="186"/>
      <c r="B259" s="415" t="str">
        <f>+'11'!B289:M289</f>
        <v>Прочая закупка товаров, работ и услуг</v>
      </c>
      <c r="C259" s="416"/>
      <c r="D259" s="416"/>
      <c r="E259" s="416"/>
      <c r="F259" s="416"/>
      <c r="G259" s="416"/>
      <c r="H259" s="416"/>
      <c r="I259" s="416"/>
      <c r="J259" s="416"/>
      <c r="K259" s="416"/>
      <c r="L259" s="417"/>
      <c r="M259" s="198">
        <f>+'11'!O289</f>
        <v>4</v>
      </c>
      <c r="N259" s="198">
        <f>+'11'!P289</f>
        <v>5</v>
      </c>
      <c r="O259" s="198" t="str">
        <f>+'11'!Q289</f>
        <v>8900000190</v>
      </c>
      <c r="P259" s="198" t="str">
        <f>+'11'!R289</f>
        <v>244</v>
      </c>
      <c r="Q259" s="399">
        <f>+'11'!U289</f>
        <v>375.714</v>
      </c>
      <c r="R259" s="399">
        <f>+'11'!V289</f>
        <v>40.411999999999999</v>
      </c>
      <c r="S259" s="396">
        <f t="shared" si="4"/>
        <v>416.12599999999998</v>
      </c>
    </row>
    <row r="260" spans="1:19" s="192" customFormat="1" ht="30" customHeight="1" thickBot="1" x14ac:dyDescent="0.25">
      <c r="A260" s="186"/>
      <c r="B260" s="415" t="str">
        <f>+'11'!B290:M290</f>
        <v>Иные бюджетные ассигнования</v>
      </c>
      <c r="C260" s="416"/>
      <c r="D260" s="416"/>
      <c r="E260" s="416"/>
      <c r="F260" s="416"/>
      <c r="G260" s="416"/>
      <c r="H260" s="416"/>
      <c r="I260" s="416"/>
      <c r="J260" s="416"/>
      <c r="K260" s="416"/>
      <c r="L260" s="417"/>
      <c r="M260" s="198">
        <f>+'11'!O290</f>
        <v>4</v>
      </c>
      <c r="N260" s="198">
        <f>+'11'!P290</f>
        <v>5</v>
      </c>
      <c r="O260" s="198" t="str">
        <f>+'11'!Q290</f>
        <v>8900000190</v>
      </c>
      <c r="P260" s="198" t="str">
        <f>+'11'!R290</f>
        <v>800</v>
      </c>
      <c r="Q260" s="399">
        <f>+'11'!U290</f>
        <v>18.239999999999998</v>
      </c>
      <c r="R260" s="399">
        <f>+'11'!V290</f>
        <v>0</v>
      </c>
      <c r="S260" s="396">
        <f t="shared" si="4"/>
        <v>18.239999999999998</v>
      </c>
    </row>
    <row r="261" spans="1:19" s="192" customFormat="1" ht="21.75" customHeight="1" thickBot="1" x14ac:dyDescent="0.25">
      <c r="A261" s="186"/>
      <c r="B261" s="415" t="str">
        <f>+'11'!B291:M291</f>
        <v>Уплата налогов, сборов и иных платежей</v>
      </c>
      <c r="C261" s="416"/>
      <c r="D261" s="416"/>
      <c r="E261" s="416"/>
      <c r="F261" s="416"/>
      <c r="G261" s="416"/>
      <c r="H261" s="416"/>
      <c r="I261" s="416"/>
      <c r="J261" s="416"/>
      <c r="K261" s="416"/>
      <c r="L261" s="417"/>
      <c r="M261" s="198">
        <f>+'11'!O291</f>
        <v>4</v>
      </c>
      <c r="N261" s="198">
        <f>+'11'!P291</f>
        <v>5</v>
      </c>
      <c r="O261" s="198" t="str">
        <f>+'11'!Q291</f>
        <v>8900000190</v>
      </c>
      <c r="P261" s="198" t="str">
        <f>+'11'!R291</f>
        <v>850</v>
      </c>
      <c r="Q261" s="399">
        <f>+'11'!U291</f>
        <v>18.239999999999998</v>
      </c>
      <c r="R261" s="399">
        <f>+'11'!V291</f>
        <v>0</v>
      </c>
      <c r="S261" s="396">
        <f t="shared" si="4"/>
        <v>18.239999999999998</v>
      </c>
    </row>
    <row r="262" spans="1:19" s="192" customFormat="1" ht="12.75" customHeight="1" thickBot="1" x14ac:dyDescent="0.25">
      <c r="A262" s="186"/>
      <c r="B262" s="415" t="str">
        <f>+'11'!B292:M292</f>
        <v>Уплата налога на имущество организаций и земельного налога</v>
      </c>
      <c r="C262" s="416"/>
      <c r="D262" s="416"/>
      <c r="E262" s="416"/>
      <c r="F262" s="416"/>
      <c r="G262" s="416"/>
      <c r="H262" s="416"/>
      <c r="I262" s="416"/>
      <c r="J262" s="416"/>
      <c r="K262" s="416"/>
      <c r="L262" s="417"/>
      <c r="M262" s="198">
        <f>+'11'!O292</f>
        <v>4</v>
      </c>
      <c r="N262" s="198">
        <f>+'11'!P292</f>
        <v>5</v>
      </c>
      <c r="O262" s="198" t="str">
        <f>+'11'!Q292</f>
        <v>8900000190</v>
      </c>
      <c r="P262" s="198" t="str">
        <f>+'11'!R292</f>
        <v>851</v>
      </c>
      <c r="Q262" s="399">
        <f>+'11'!U292</f>
        <v>14.6</v>
      </c>
      <c r="R262" s="399">
        <f>+'11'!V292</f>
        <v>0</v>
      </c>
      <c r="S262" s="396">
        <f t="shared" si="4"/>
        <v>14.6</v>
      </c>
    </row>
    <row r="263" spans="1:19" s="192" customFormat="1" ht="32.25" customHeight="1" thickBot="1" x14ac:dyDescent="0.25">
      <c r="A263" s="186"/>
      <c r="B263" s="415" t="str">
        <f>+'11'!B293:M293</f>
        <v>Уплата прочих налогов, сборов</v>
      </c>
      <c r="C263" s="416"/>
      <c r="D263" s="416"/>
      <c r="E263" s="416"/>
      <c r="F263" s="416"/>
      <c r="G263" s="416"/>
      <c r="H263" s="416"/>
      <c r="I263" s="416"/>
      <c r="J263" s="416"/>
      <c r="K263" s="416"/>
      <c r="L263" s="417"/>
      <c r="M263" s="198">
        <f>+'11'!O293</f>
        <v>4</v>
      </c>
      <c r="N263" s="198">
        <f>+'11'!P293</f>
        <v>5</v>
      </c>
      <c r="O263" s="198" t="str">
        <f>+'11'!Q293</f>
        <v>8900000190</v>
      </c>
      <c r="P263" s="198" t="str">
        <f>+'11'!R293</f>
        <v>852</v>
      </c>
      <c r="Q263" s="399">
        <f>+'11'!U293</f>
        <v>3.64</v>
      </c>
      <c r="R263" s="399">
        <f>+'11'!V293</f>
        <v>0</v>
      </c>
      <c r="S263" s="396">
        <f t="shared" si="4"/>
        <v>3.64</v>
      </c>
    </row>
    <row r="264" spans="1:19" s="192" customFormat="1" ht="21.75" customHeight="1" thickBot="1" x14ac:dyDescent="0.25">
      <c r="A264" s="186"/>
      <c r="B264" s="415" t="str">
        <f>+'11'!B607:M607</f>
        <v>Дорожное хозяйство (дорожные фонды)</v>
      </c>
      <c r="C264" s="416"/>
      <c r="D264" s="416"/>
      <c r="E264" s="416"/>
      <c r="F264" s="416"/>
      <c r="G264" s="416"/>
      <c r="H264" s="416"/>
      <c r="I264" s="416"/>
      <c r="J264" s="416"/>
      <c r="K264" s="416"/>
      <c r="L264" s="417"/>
      <c r="M264" s="198">
        <f>+'11'!O607</f>
        <v>4</v>
      </c>
      <c r="N264" s="198">
        <f>+'11'!P607</f>
        <v>9</v>
      </c>
      <c r="O264" s="198">
        <f>+'11'!Q607</f>
        <v>0</v>
      </c>
      <c r="P264" s="198">
        <f>+'11'!R607</f>
        <v>0</v>
      </c>
      <c r="Q264" s="399">
        <f>+'11'!U607</f>
        <v>1124.0188800000001</v>
      </c>
      <c r="R264" s="399">
        <f>+'11'!V607</f>
        <v>0</v>
      </c>
      <c r="S264" s="396">
        <f t="shared" si="4"/>
        <v>1124.0188800000001</v>
      </c>
    </row>
    <row r="265" spans="1:19" s="192" customFormat="1" ht="21.75" customHeight="1" thickBot="1" x14ac:dyDescent="0.25">
      <c r="A265" s="186"/>
      <c r="B265" s="415" t="str">
        <f>+'11'!B608:M608</f>
        <v>Программа "Содержание и развитие муниципального хозяйства"</v>
      </c>
      <c r="C265" s="416"/>
      <c r="D265" s="416"/>
      <c r="E265" s="416"/>
      <c r="F265" s="416"/>
      <c r="G265" s="416"/>
      <c r="H265" s="416"/>
      <c r="I265" s="416"/>
      <c r="J265" s="416"/>
      <c r="K265" s="416"/>
      <c r="L265" s="417"/>
      <c r="M265" s="198">
        <f>+'11'!O608</f>
        <v>4</v>
      </c>
      <c r="N265" s="198">
        <f>+'11'!P608</f>
        <v>9</v>
      </c>
      <c r="O265" s="198" t="str">
        <f>+'11'!Q608</f>
        <v>0300000000</v>
      </c>
      <c r="P265" s="198">
        <f>+'11'!R608</f>
        <v>0</v>
      </c>
      <c r="Q265" s="399">
        <f>+'11'!U608</f>
        <v>1124.0188800000001</v>
      </c>
      <c r="R265" s="399">
        <f>+'11'!V608</f>
        <v>0</v>
      </c>
      <c r="S265" s="396">
        <f t="shared" si="4"/>
        <v>1124.0188800000001</v>
      </c>
    </row>
    <row r="266" spans="1:19" s="192" customFormat="1" ht="12.75" customHeight="1" thickBot="1" x14ac:dyDescent="0.25">
      <c r="A266" s="186"/>
      <c r="B266" s="415" t="str">
        <f>+'11'!B609:M609</f>
        <v>Подпрограмма "Обеспечение организаций жилищно-коммунального хозяйства специализированной техникой"</v>
      </c>
      <c r="C266" s="416"/>
      <c r="D266" s="416"/>
      <c r="E266" s="416"/>
      <c r="F266" s="416"/>
      <c r="G266" s="416"/>
      <c r="H266" s="416"/>
      <c r="I266" s="416"/>
      <c r="J266" s="416"/>
      <c r="K266" s="416"/>
      <c r="L266" s="417"/>
      <c r="M266" s="198">
        <f>+'11'!O609</f>
        <v>4</v>
      </c>
      <c r="N266" s="198">
        <f>+'11'!P609</f>
        <v>9</v>
      </c>
      <c r="O266" s="198" t="str">
        <f>+'11'!Q609</f>
        <v>0320000000</v>
      </c>
      <c r="P266" s="198">
        <f>+'11'!R609</f>
        <v>0</v>
      </c>
      <c r="Q266" s="399">
        <f>+'11'!U609</f>
        <v>1124.0188800000001</v>
      </c>
      <c r="R266" s="399">
        <f>+'11'!V609</f>
        <v>0</v>
      </c>
      <c r="S266" s="396">
        <f t="shared" si="4"/>
        <v>1124.0188800000001</v>
      </c>
    </row>
    <row r="267" spans="1:19" s="192" customFormat="1" ht="12.75" customHeight="1" thickBot="1" x14ac:dyDescent="0.25">
      <c r="A267" s="186"/>
      <c r="B267" s="415" t="str">
        <f>+'11'!B610:M610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C267" s="416"/>
      <c r="D267" s="416"/>
      <c r="E267" s="416"/>
      <c r="F267" s="416"/>
      <c r="G267" s="416"/>
      <c r="H267" s="416"/>
      <c r="I267" s="416"/>
      <c r="J267" s="416"/>
      <c r="K267" s="416"/>
      <c r="L267" s="417"/>
      <c r="M267" s="198">
        <f>+'11'!O610</f>
        <v>4</v>
      </c>
      <c r="N267" s="198">
        <f>+'11'!P610</f>
        <v>9</v>
      </c>
      <c r="O267" s="198" t="str">
        <f>+'11'!Q610</f>
        <v>0320107505</v>
      </c>
      <c r="P267" s="198">
        <f>+'11'!R610</f>
        <v>0</v>
      </c>
      <c r="Q267" s="399">
        <f>+'11'!U610</f>
        <v>1124.0188800000001</v>
      </c>
      <c r="R267" s="399">
        <f>+'11'!V610</f>
        <v>0</v>
      </c>
      <c r="S267" s="396">
        <f t="shared" si="4"/>
        <v>1124.0188800000001</v>
      </c>
    </row>
    <row r="268" spans="1:19" s="192" customFormat="1" ht="12.75" customHeight="1" thickBot="1" x14ac:dyDescent="0.25">
      <c r="A268" s="186"/>
      <c r="B268" s="415" t="str">
        <f>+'11'!B611:M611</f>
        <v>Закупка товаров, работ и услуг для обеспечения государственных (муниципальных) нужд</v>
      </c>
      <c r="C268" s="416"/>
      <c r="D268" s="416"/>
      <c r="E268" s="416"/>
      <c r="F268" s="416"/>
      <c r="G268" s="416"/>
      <c r="H268" s="416"/>
      <c r="I268" s="416"/>
      <c r="J268" s="416"/>
      <c r="K268" s="416"/>
      <c r="L268" s="417"/>
      <c r="M268" s="198">
        <f>+'11'!O611</f>
        <v>4</v>
      </c>
      <c r="N268" s="198">
        <f>+'11'!P611</f>
        <v>9</v>
      </c>
      <c r="O268" s="198" t="str">
        <f>+'11'!Q611</f>
        <v>0320107505</v>
      </c>
      <c r="P268" s="198" t="str">
        <f>+'11'!R611</f>
        <v>200</v>
      </c>
      <c r="Q268" s="399">
        <f>+'11'!U611</f>
        <v>1124.0188800000001</v>
      </c>
      <c r="R268" s="399">
        <f>+'11'!V611</f>
        <v>0</v>
      </c>
      <c r="S268" s="396">
        <f t="shared" si="4"/>
        <v>1124.0188800000001</v>
      </c>
    </row>
    <row r="269" spans="1:19" s="192" customFormat="1" ht="21.75" customHeight="1" thickBot="1" x14ac:dyDescent="0.25">
      <c r="A269" s="186"/>
      <c r="B269" s="415" t="str">
        <f>+'11'!B612:M612</f>
        <v>Иные закупки товаров, работ и услуг для обеспечения государственных (муниципальных) нужд</v>
      </c>
      <c r="C269" s="416"/>
      <c r="D269" s="416"/>
      <c r="E269" s="416"/>
      <c r="F269" s="416"/>
      <c r="G269" s="416"/>
      <c r="H269" s="416"/>
      <c r="I269" s="416"/>
      <c r="J269" s="416"/>
      <c r="K269" s="416"/>
      <c r="L269" s="417"/>
      <c r="M269" s="198">
        <f>+'11'!O612</f>
        <v>4</v>
      </c>
      <c r="N269" s="198">
        <f>+'11'!P612</f>
        <v>9</v>
      </c>
      <c r="O269" s="198" t="str">
        <f>+'11'!Q612</f>
        <v>0320107505</v>
      </c>
      <c r="P269" s="198" t="str">
        <f>+'11'!R612</f>
        <v>240</v>
      </c>
      <c r="Q269" s="399">
        <f>+'11'!U612</f>
        <v>1124.0188800000001</v>
      </c>
      <c r="R269" s="399">
        <f>+'11'!V612</f>
        <v>0</v>
      </c>
      <c r="S269" s="396">
        <f t="shared" si="4"/>
        <v>1124.0188800000001</v>
      </c>
    </row>
    <row r="270" spans="1:19" s="192" customFormat="1" ht="18.75" customHeight="1" thickBot="1" x14ac:dyDescent="0.25">
      <c r="A270" s="186"/>
      <c r="B270" s="415" t="str">
        <f>+'11'!B613:M613</f>
        <v>Прочая закупка товаров, работ и услуг</v>
      </c>
      <c r="C270" s="416"/>
      <c r="D270" s="416"/>
      <c r="E270" s="416"/>
      <c r="F270" s="416"/>
      <c r="G270" s="416"/>
      <c r="H270" s="416"/>
      <c r="I270" s="416"/>
      <c r="J270" s="416"/>
      <c r="K270" s="416"/>
      <c r="L270" s="417"/>
      <c r="M270" s="198">
        <f>+'11'!O613</f>
        <v>4</v>
      </c>
      <c r="N270" s="198">
        <f>+'11'!P613</f>
        <v>9</v>
      </c>
      <c r="O270" s="198" t="str">
        <f>+'11'!Q613</f>
        <v>0320107505</v>
      </c>
      <c r="P270" s="198" t="str">
        <f>+'11'!R613</f>
        <v>244</v>
      </c>
      <c r="Q270" s="399">
        <f>+'11'!U613</f>
        <v>1124.0188800000001</v>
      </c>
      <c r="R270" s="399">
        <f>+'11'!V613</f>
        <v>0</v>
      </c>
      <c r="S270" s="396">
        <f t="shared" si="4"/>
        <v>1124.0188800000001</v>
      </c>
    </row>
    <row r="271" spans="1:19" s="192" customFormat="1" ht="12.75" customHeight="1" thickBot="1" x14ac:dyDescent="0.25">
      <c r="A271" s="186"/>
      <c r="B271" s="415" t="str">
        <f>+'11'!B614:M614</f>
        <v>Другие вопросы в области национальной экономики</v>
      </c>
      <c r="C271" s="416"/>
      <c r="D271" s="416"/>
      <c r="E271" s="416"/>
      <c r="F271" s="416"/>
      <c r="G271" s="416"/>
      <c r="H271" s="416"/>
      <c r="I271" s="416"/>
      <c r="J271" s="416"/>
      <c r="K271" s="416"/>
      <c r="L271" s="417"/>
      <c r="M271" s="198">
        <f>+'11'!O614</f>
        <v>4</v>
      </c>
      <c r="N271" s="198">
        <f>+'11'!P614</f>
        <v>12</v>
      </c>
      <c r="O271" s="198">
        <f>+'11'!Q614</f>
        <v>0</v>
      </c>
      <c r="P271" s="198">
        <f>+'11'!R614</f>
        <v>0</v>
      </c>
      <c r="Q271" s="399">
        <f>+Q272+Q284</f>
        <v>1845.4219499999999</v>
      </c>
      <c r="R271" s="399">
        <f>+R272+R284</f>
        <v>0</v>
      </c>
      <c r="S271" s="396">
        <f t="shared" si="4"/>
        <v>1845.4219499999999</v>
      </c>
    </row>
    <row r="272" spans="1:19" s="192" customFormat="1" ht="21.75" customHeight="1" thickBot="1" x14ac:dyDescent="0.25">
      <c r="A272" s="186"/>
      <c r="B272" s="415" t="str">
        <f>+'11'!B615:M615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C272" s="416"/>
      <c r="D272" s="416"/>
      <c r="E272" s="416"/>
      <c r="F272" s="416"/>
      <c r="G272" s="416"/>
      <c r="H272" s="416"/>
      <c r="I272" s="416"/>
      <c r="J272" s="416"/>
      <c r="K272" s="416"/>
      <c r="L272" s="417"/>
      <c r="M272" s="198">
        <f>+'11'!O615</f>
        <v>4</v>
      </c>
      <c r="N272" s="198">
        <f>+'11'!P615</f>
        <v>12</v>
      </c>
      <c r="O272" s="198" t="str">
        <f>+'11'!Q615</f>
        <v>1000000000</v>
      </c>
      <c r="P272" s="198">
        <f>+'11'!R615</f>
        <v>0</v>
      </c>
      <c r="Q272" s="399">
        <f>+Q273+Q278</f>
        <v>1468.2</v>
      </c>
      <c r="R272" s="399">
        <f>+R273+R278</f>
        <v>0</v>
      </c>
      <c r="S272" s="396">
        <f t="shared" si="4"/>
        <v>1468.2</v>
      </c>
    </row>
    <row r="273" spans="1:19" s="192" customFormat="1" ht="21.75" customHeight="1" thickBot="1" x14ac:dyDescent="0.25">
      <c r="A273" s="186"/>
      <c r="B273" s="415" t="str">
        <f>+'11'!B616:M616</f>
        <v>Подпрограмма "Развитие землеустройства и градостроительства</v>
      </c>
      <c r="C273" s="416"/>
      <c r="D273" s="416"/>
      <c r="E273" s="416"/>
      <c r="F273" s="416"/>
      <c r="G273" s="416"/>
      <c r="H273" s="416"/>
      <c r="I273" s="416"/>
      <c r="J273" s="416"/>
      <c r="K273" s="416"/>
      <c r="L273" s="417"/>
      <c r="M273" s="198">
        <f>+'11'!O616</f>
        <v>4</v>
      </c>
      <c r="N273" s="198">
        <f>+'11'!P616</f>
        <v>12</v>
      </c>
      <c r="O273" s="198" t="str">
        <f>+'11'!Q616</f>
        <v>1010000000</v>
      </c>
      <c r="P273" s="198">
        <f>+'11'!R616</f>
        <v>0</v>
      </c>
      <c r="Q273" s="399">
        <f>+'11'!U616</f>
        <v>616</v>
      </c>
      <c r="R273" s="399">
        <f>+'11'!V616</f>
        <v>0</v>
      </c>
      <c r="S273" s="396">
        <f t="shared" si="4"/>
        <v>616</v>
      </c>
    </row>
    <row r="274" spans="1:19" s="192" customFormat="1" ht="12.75" customHeight="1" thickBot="1" x14ac:dyDescent="0.25">
      <c r="A274" s="186"/>
      <c r="B274" s="415" t="str">
        <f>+'11'!B617:M617</f>
        <v>Мероприятия по подготовке документов территориального планирования</v>
      </c>
      <c r="C274" s="416"/>
      <c r="D274" s="416"/>
      <c r="E274" s="416"/>
      <c r="F274" s="416"/>
      <c r="G274" s="416"/>
      <c r="H274" s="416"/>
      <c r="I274" s="416"/>
      <c r="J274" s="416"/>
      <c r="K274" s="416"/>
      <c r="L274" s="417"/>
      <c r="M274" s="198">
        <f>+'11'!O617</f>
        <v>4</v>
      </c>
      <c r="N274" s="198">
        <f>+'11'!P617</f>
        <v>12</v>
      </c>
      <c r="O274" s="198" t="str">
        <f>+'11'!Q617</f>
        <v>1010175030</v>
      </c>
      <c r="P274" s="198">
        <f>+'11'!R617</f>
        <v>0</v>
      </c>
      <c r="Q274" s="399">
        <f>+'11'!U617</f>
        <v>616</v>
      </c>
      <c r="R274" s="399">
        <f>+'11'!V617</f>
        <v>0</v>
      </c>
      <c r="S274" s="396">
        <f t="shared" si="4"/>
        <v>616</v>
      </c>
    </row>
    <row r="275" spans="1:19" s="192" customFormat="1" ht="12.75" customHeight="1" thickBot="1" x14ac:dyDescent="0.25">
      <c r="A275" s="186"/>
      <c r="B275" s="415" t="str">
        <f>+'11'!B618:M618</f>
        <v>Закупка товаров, работ и услуг для обеспечения государственных (муниципальных) нужд</v>
      </c>
      <c r="C275" s="416"/>
      <c r="D275" s="416"/>
      <c r="E275" s="416"/>
      <c r="F275" s="416"/>
      <c r="G275" s="416"/>
      <c r="H275" s="416"/>
      <c r="I275" s="416"/>
      <c r="J275" s="416"/>
      <c r="K275" s="416"/>
      <c r="L275" s="417"/>
      <c r="M275" s="198">
        <f>+'11'!O618</f>
        <v>4</v>
      </c>
      <c r="N275" s="198">
        <f>+'11'!P618</f>
        <v>12</v>
      </c>
      <c r="O275" s="198" t="str">
        <f>+'11'!Q618</f>
        <v>1010175030</v>
      </c>
      <c r="P275" s="198" t="str">
        <f>+'11'!R618</f>
        <v>200</v>
      </c>
      <c r="Q275" s="399">
        <f>+'11'!U618</f>
        <v>616</v>
      </c>
      <c r="R275" s="399">
        <f>+'11'!V618</f>
        <v>0</v>
      </c>
      <c r="S275" s="396">
        <f t="shared" si="4"/>
        <v>616</v>
      </c>
    </row>
    <row r="276" spans="1:19" s="192" customFormat="1" ht="30.75" customHeight="1" thickBot="1" x14ac:dyDescent="0.25">
      <c r="A276" s="186"/>
      <c r="B276" s="415" t="str">
        <f>+'11'!B619:M619</f>
        <v>Иные закупки товаров, работ и услуг для обеспечения государственных (муниципальных) нужд</v>
      </c>
      <c r="C276" s="416"/>
      <c r="D276" s="416"/>
      <c r="E276" s="416"/>
      <c r="F276" s="416"/>
      <c r="G276" s="416"/>
      <c r="H276" s="416"/>
      <c r="I276" s="416"/>
      <c r="J276" s="416"/>
      <c r="K276" s="416"/>
      <c r="L276" s="417"/>
      <c r="M276" s="198">
        <f>+'11'!O619</f>
        <v>4</v>
      </c>
      <c r="N276" s="198">
        <f>+'11'!P619</f>
        <v>12</v>
      </c>
      <c r="O276" s="198" t="str">
        <f>+'11'!Q619</f>
        <v>1010175030</v>
      </c>
      <c r="P276" s="198" t="str">
        <f>+'11'!R619</f>
        <v>240</v>
      </c>
      <c r="Q276" s="399">
        <f>+'11'!U619</f>
        <v>616</v>
      </c>
      <c r="R276" s="399">
        <f>+'11'!V619</f>
        <v>0</v>
      </c>
      <c r="S276" s="396">
        <f t="shared" si="4"/>
        <v>616</v>
      </c>
    </row>
    <row r="277" spans="1:19" s="192" customFormat="1" ht="21" customHeight="1" thickBot="1" x14ac:dyDescent="0.25">
      <c r="A277" s="186"/>
      <c r="B277" s="415" t="str">
        <f>+'11'!B620:M620</f>
        <v>Прочая закупка товаров, работ и услуг</v>
      </c>
      <c r="C277" s="416"/>
      <c r="D277" s="416"/>
      <c r="E277" s="416"/>
      <c r="F277" s="416"/>
      <c r="G277" s="416"/>
      <c r="H277" s="416"/>
      <c r="I277" s="416"/>
      <c r="J277" s="416"/>
      <c r="K277" s="416"/>
      <c r="L277" s="417"/>
      <c r="M277" s="198">
        <f>+'11'!O620</f>
        <v>4</v>
      </c>
      <c r="N277" s="198">
        <f>+'11'!P620</f>
        <v>12</v>
      </c>
      <c r="O277" s="198" t="str">
        <f>+'11'!Q620</f>
        <v>1010175030</v>
      </c>
      <c r="P277" s="198" t="str">
        <f>+'11'!R620</f>
        <v>244</v>
      </c>
      <c r="Q277" s="399">
        <f>+'11'!U620</f>
        <v>616</v>
      </c>
      <c r="R277" s="399">
        <f>+'11'!V620</f>
        <v>0</v>
      </c>
      <c r="S277" s="396">
        <f t="shared" si="4"/>
        <v>616</v>
      </c>
    </row>
    <row r="278" spans="1:19" s="192" customFormat="1" ht="21.75" customHeight="1" thickBot="1" x14ac:dyDescent="0.25">
      <c r="A278" s="186"/>
      <c r="B278" s="415" t="str">
        <f>+'11'!B621:M621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C278" s="416"/>
      <c r="D278" s="416"/>
      <c r="E278" s="416"/>
      <c r="F278" s="416"/>
      <c r="G278" s="416"/>
      <c r="H278" s="416"/>
      <c r="I278" s="416"/>
      <c r="J278" s="416"/>
      <c r="K278" s="416"/>
      <c r="L278" s="417"/>
      <c r="M278" s="198">
        <f>+'11'!O621</f>
        <v>4</v>
      </c>
      <c r="N278" s="198">
        <f>+'11'!P621</f>
        <v>12</v>
      </c>
      <c r="O278" s="198" t="str">
        <f>+'11'!Q621</f>
        <v>1000000000</v>
      </c>
      <c r="P278" s="198">
        <f>+'11'!R621</f>
        <v>0</v>
      </c>
      <c r="Q278" s="399">
        <f>+'11'!U621</f>
        <v>852.2</v>
      </c>
      <c r="R278" s="399">
        <f>+'11'!V621</f>
        <v>0</v>
      </c>
      <c r="S278" s="396">
        <f t="shared" si="4"/>
        <v>852.2</v>
      </c>
    </row>
    <row r="279" spans="1:19" s="192" customFormat="1" ht="26.25" customHeight="1" thickBot="1" x14ac:dyDescent="0.25">
      <c r="A279" s="186"/>
      <c r="B279" s="415" t="str">
        <f>+'11'!B622:M622</f>
        <v>Подпрограмма "Развитие землеустройства и градостроительства</v>
      </c>
      <c r="C279" s="416"/>
      <c r="D279" s="416"/>
      <c r="E279" s="416"/>
      <c r="F279" s="416"/>
      <c r="G279" s="416"/>
      <c r="H279" s="416"/>
      <c r="I279" s="416"/>
      <c r="J279" s="416"/>
      <c r="K279" s="416"/>
      <c r="L279" s="417"/>
      <c r="M279" s="198">
        <f>+'11'!O622</f>
        <v>4</v>
      </c>
      <c r="N279" s="198">
        <f>+'11'!P622</f>
        <v>12</v>
      </c>
      <c r="O279" s="198" t="str">
        <f>+'11'!Q622</f>
        <v>1010000000</v>
      </c>
      <c r="P279" s="198">
        <f>+'11'!R622</f>
        <v>0</v>
      </c>
      <c r="Q279" s="399">
        <f>+'11'!U622</f>
        <v>852.2</v>
      </c>
      <c r="R279" s="399">
        <f>+'11'!V622</f>
        <v>0</v>
      </c>
      <c r="S279" s="396">
        <f t="shared" si="4"/>
        <v>852.2</v>
      </c>
    </row>
    <row r="280" spans="1:19" s="192" customFormat="1" ht="18.75" customHeight="1" thickBot="1" x14ac:dyDescent="0.25">
      <c r="A280" s="186"/>
      <c r="B280" s="415" t="str">
        <f>+'11'!B623:M623</f>
        <v>Проведение комплексных кадастровых работ</v>
      </c>
      <c r="C280" s="416"/>
      <c r="D280" s="416"/>
      <c r="E280" s="416"/>
      <c r="F280" s="416"/>
      <c r="G280" s="416"/>
      <c r="H280" s="416"/>
      <c r="I280" s="416"/>
      <c r="J280" s="416"/>
      <c r="K280" s="416"/>
      <c r="L280" s="417"/>
      <c r="M280" s="198">
        <f>+'11'!O623</f>
        <v>4</v>
      </c>
      <c r="N280" s="198">
        <f>+'11'!P623</f>
        <v>12</v>
      </c>
      <c r="O280" s="198" t="str">
        <f>+'11'!Q623</f>
        <v>10101L5110</v>
      </c>
      <c r="P280" s="198">
        <f>+'11'!R623</f>
        <v>0</v>
      </c>
      <c r="Q280" s="399">
        <f>+'11'!U623</f>
        <v>852.2</v>
      </c>
      <c r="R280" s="399">
        <f>+'11'!V623</f>
        <v>0</v>
      </c>
      <c r="S280" s="396">
        <f t="shared" si="4"/>
        <v>852.2</v>
      </c>
    </row>
    <row r="281" spans="1:19" s="192" customFormat="1" ht="12.75" customHeight="1" thickBot="1" x14ac:dyDescent="0.25">
      <c r="A281" s="186"/>
      <c r="B281" s="415" t="str">
        <f>+'11'!B624:M624</f>
        <v>Закупка товаров, работ и услуг для обеспечения государственных (муниципальных) нужд</v>
      </c>
      <c r="C281" s="416"/>
      <c r="D281" s="416"/>
      <c r="E281" s="416"/>
      <c r="F281" s="416"/>
      <c r="G281" s="416"/>
      <c r="H281" s="416"/>
      <c r="I281" s="416"/>
      <c r="J281" s="416"/>
      <c r="K281" s="416"/>
      <c r="L281" s="417"/>
      <c r="M281" s="198">
        <f>+'11'!O624</f>
        <v>4</v>
      </c>
      <c r="N281" s="198">
        <f>+'11'!P624</f>
        <v>12</v>
      </c>
      <c r="O281" s="198" t="str">
        <f>+'11'!Q624</f>
        <v>10101L5110</v>
      </c>
      <c r="P281" s="198" t="str">
        <f>+'11'!R624</f>
        <v>200</v>
      </c>
      <c r="Q281" s="399">
        <f>+'11'!U624</f>
        <v>852.2</v>
      </c>
      <c r="R281" s="399">
        <f>+'11'!V624</f>
        <v>0</v>
      </c>
      <c r="S281" s="396">
        <f t="shared" ref="S281:S344" si="7">+Q281+R281</f>
        <v>852.2</v>
      </c>
    </row>
    <row r="282" spans="1:19" s="192" customFormat="1" ht="27.75" customHeight="1" thickBot="1" x14ac:dyDescent="0.25">
      <c r="A282" s="186"/>
      <c r="B282" s="415" t="str">
        <f>+'11'!B625:M625</f>
        <v>Иные закупки товаров, работ и услуг для обеспечения государственных (муниципальных) нужд</v>
      </c>
      <c r="C282" s="416"/>
      <c r="D282" s="416"/>
      <c r="E282" s="416"/>
      <c r="F282" s="416"/>
      <c r="G282" s="416"/>
      <c r="H282" s="416"/>
      <c r="I282" s="416"/>
      <c r="J282" s="416"/>
      <c r="K282" s="416"/>
      <c r="L282" s="417"/>
      <c r="M282" s="198">
        <f>+'11'!O625</f>
        <v>4</v>
      </c>
      <c r="N282" s="198">
        <f>+'11'!P625</f>
        <v>12</v>
      </c>
      <c r="O282" s="198" t="str">
        <f>+'11'!Q625</f>
        <v>10101L5110</v>
      </c>
      <c r="P282" s="198" t="str">
        <f>+'11'!R625</f>
        <v>240</v>
      </c>
      <c r="Q282" s="399">
        <f>+'11'!U625</f>
        <v>852.2</v>
      </c>
      <c r="R282" s="399">
        <f>+'11'!V625</f>
        <v>0</v>
      </c>
      <c r="S282" s="396">
        <f t="shared" si="7"/>
        <v>852.2</v>
      </c>
    </row>
    <row r="283" spans="1:19" s="192" customFormat="1" ht="17.25" customHeight="1" thickBot="1" x14ac:dyDescent="0.25">
      <c r="A283" s="186"/>
      <c r="B283" s="415" t="str">
        <f>+'11'!B626:M626</f>
        <v>Прочая закупка товаров, работ и услуг</v>
      </c>
      <c r="C283" s="416"/>
      <c r="D283" s="416"/>
      <c r="E283" s="416"/>
      <c r="F283" s="416"/>
      <c r="G283" s="416"/>
      <c r="H283" s="416"/>
      <c r="I283" s="416"/>
      <c r="J283" s="416"/>
      <c r="K283" s="416"/>
      <c r="L283" s="417"/>
      <c r="M283" s="198">
        <f>+'11'!O626</f>
        <v>4</v>
      </c>
      <c r="N283" s="198">
        <f>+'11'!P626</f>
        <v>12</v>
      </c>
      <c r="O283" s="198" t="str">
        <f>+'11'!Q626</f>
        <v>10101L5110</v>
      </c>
      <c r="P283" s="198" t="str">
        <f>+'11'!R626</f>
        <v>244</v>
      </c>
      <c r="Q283" s="399">
        <f>+'11'!U626</f>
        <v>852.2</v>
      </c>
      <c r="R283" s="399">
        <f>+'11'!V626</f>
        <v>0</v>
      </c>
      <c r="S283" s="396">
        <f t="shared" si="7"/>
        <v>852.2</v>
      </c>
    </row>
    <row r="284" spans="1:19" s="192" customFormat="1" ht="21.75" customHeight="1" thickBot="1" x14ac:dyDescent="0.25">
      <c r="A284" s="186"/>
      <c r="B284" s="415" t="str">
        <f>+'11'!B299:M299</f>
        <v>Обеспечение деятельности органов местного самоуправления</v>
      </c>
      <c r="C284" s="416"/>
      <c r="D284" s="416"/>
      <c r="E284" s="416"/>
      <c r="F284" s="416"/>
      <c r="G284" s="416"/>
      <c r="H284" s="416"/>
      <c r="I284" s="416"/>
      <c r="J284" s="416"/>
      <c r="K284" s="416"/>
      <c r="L284" s="417"/>
      <c r="M284" s="198">
        <f>+'11'!O299</f>
        <v>4</v>
      </c>
      <c r="N284" s="198">
        <f>+'11'!P299</f>
        <v>12</v>
      </c>
      <c r="O284" s="198" t="str">
        <f>+'11'!Q299</f>
        <v>8900000000</v>
      </c>
      <c r="P284" s="198">
        <f>+'11'!R299</f>
        <v>0</v>
      </c>
      <c r="Q284" s="399">
        <f>+'11'!U299</f>
        <v>377.22194999999999</v>
      </c>
      <c r="R284" s="399">
        <f>+'11'!V299</f>
        <v>0</v>
      </c>
      <c r="S284" s="396">
        <f t="shared" si="7"/>
        <v>377.22194999999999</v>
      </c>
    </row>
    <row r="285" spans="1:19" s="192" customFormat="1" ht="27" customHeight="1" thickBot="1" x14ac:dyDescent="0.25">
      <c r="A285" s="186"/>
      <c r="B285" s="415" t="str">
        <f>+'11'!B300:M300</f>
        <v>Обеспечение хозяйственного обслуживания в целях функционированияорганов местного самоуправления</v>
      </c>
      <c r="C285" s="416"/>
      <c r="D285" s="416"/>
      <c r="E285" s="416"/>
      <c r="F285" s="416"/>
      <c r="G285" s="416"/>
      <c r="H285" s="416"/>
      <c r="I285" s="416"/>
      <c r="J285" s="416"/>
      <c r="K285" s="416"/>
      <c r="L285" s="417"/>
      <c r="M285" s="198">
        <f>+'11'!O300</f>
        <v>4</v>
      </c>
      <c r="N285" s="198">
        <f>+'11'!P300</f>
        <v>12</v>
      </c>
      <c r="O285" s="198" t="str">
        <f>+'11'!Q300</f>
        <v>8900000140</v>
      </c>
      <c r="P285" s="198">
        <f>+'11'!R300</f>
        <v>0</v>
      </c>
      <c r="Q285" s="399">
        <f>+'11'!U300</f>
        <v>377.22194999999999</v>
      </c>
      <c r="R285" s="399">
        <f>+'11'!V300</f>
        <v>0</v>
      </c>
      <c r="S285" s="396">
        <f t="shared" si="7"/>
        <v>377.22194999999999</v>
      </c>
    </row>
    <row r="286" spans="1:19" s="192" customFormat="1" ht="42.75" customHeight="1" thickBot="1" x14ac:dyDescent="0.25">
      <c r="A286" s="186"/>
      <c r="B286" s="415" t="str">
        <f>+'11'!B301:M301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86" s="416"/>
      <c r="D286" s="416"/>
      <c r="E286" s="416"/>
      <c r="F286" s="416"/>
      <c r="G286" s="416"/>
      <c r="H286" s="416"/>
      <c r="I286" s="416"/>
      <c r="J286" s="416"/>
      <c r="K286" s="416"/>
      <c r="L286" s="417"/>
      <c r="M286" s="198">
        <f>+'11'!O301</f>
        <v>4</v>
      </c>
      <c r="N286" s="198">
        <f>+'11'!P301</f>
        <v>12</v>
      </c>
      <c r="O286" s="198" t="str">
        <f>+'11'!Q301</f>
        <v>8900000140</v>
      </c>
      <c r="P286" s="198" t="str">
        <f>+'11'!R301</f>
        <v>100</v>
      </c>
      <c r="Q286" s="399">
        <f>+'11'!U301</f>
        <v>377.22194999999999</v>
      </c>
      <c r="R286" s="399">
        <f>+'11'!V301</f>
        <v>0</v>
      </c>
      <c r="S286" s="396">
        <f t="shared" si="7"/>
        <v>377.22194999999999</v>
      </c>
    </row>
    <row r="287" spans="1:19" s="192" customFormat="1" ht="21.75" customHeight="1" thickBot="1" x14ac:dyDescent="0.25">
      <c r="A287" s="186"/>
      <c r="B287" s="415" t="str">
        <f>+'11'!B302:M302</f>
        <v>Расходы на выплаты персоналу государственных (муниципальных) органов</v>
      </c>
      <c r="C287" s="416"/>
      <c r="D287" s="416"/>
      <c r="E287" s="416"/>
      <c r="F287" s="416"/>
      <c r="G287" s="416"/>
      <c r="H287" s="416"/>
      <c r="I287" s="416"/>
      <c r="J287" s="416"/>
      <c r="K287" s="416"/>
      <c r="L287" s="417"/>
      <c r="M287" s="198">
        <f>+'11'!O302</f>
        <v>4</v>
      </c>
      <c r="N287" s="198">
        <f>+'11'!P302</f>
        <v>12</v>
      </c>
      <c r="O287" s="198" t="str">
        <f>+'11'!Q302</f>
        <v>8900000140</v>
      </c>
      <c r="P287" s="198" t="str">
        <f>+'11'!R302</f>
        <v>120</v>
      </c>
      <c r="Q287" s="399">
        <f>+'11'!U302</f>
        <v>377.22194999999999</v>
      </c>
      <c r="R287" s="399">
        <f>+'11'!V302</f>
        <v>0</v>
      </c>
      <c r="S287" s="396">
        <f t="shared" si="7"/>
        <v>377.22194999999999</v>
      </c>
    </row>
    <row r="288" spans="1:19" s="192" customFormat="1" ht="21.75" customHeight="1" thickBot="1" x14ac:dyDescent="0.25">
      <c r="A288" s="186"/>
      <c r="B288" s="415" t="str">
        <f>+'11'!B303:M303</f>
        <v>Фонд оплаты труда государственных (муниципальных) органов</v>
      </c>
      <c r="C288" s="416"/>
      <c r="D288" s="416"/>
      <c r="E288" s="416"/>
      <c r="F288" s="416"/>
      <c r="G288" s="416"/>
      <c r="H288" s="416"/>
      <c r="I288" s="416"/>
      <c r="J288" s="416"/>
      <c r="K288" s="416"/>
      <c r="L288" s="417"/>
      <c r="M288" s="198">
        <f>+'11'!O303</f>
        <v>4</v>
      </c>
      <c r="N288" s="198">
        <f>+'11'!P303</f>
        <v>12</v>
      </c>
      <c r="O288" s="198" t="str">
        <f>+'11'!Q303</f>
        <v>8900000140</v>
      </c>
      <c r="P288" s="198" t="str">
        <f>+'11'!R303</f>
        <v>121</v>
      </c>
      <c r="Q288" s="399">
        <f>+'11'!U303</f>
        <v>289.72500000000002</v>
      </c>
      <c r="R288" s="399">
        <f>+'11'!V303</f>
        <v>0</v>
      </c>
      <c r="S288" s="396">
        <f t="shared" si="7"/>
        <v>289.72500000000002</v>
      </c>
    </row>
    <row r="289" spans="1:19" s="192" customFormat="1" ht="12.75" customHeight="1" thickBot="1" x14ac:dyDescent="0.25">
      <c r="A289" s="186"/>
      <c r="B289" s="415" t="str">
        <f>+'11'!B304:M304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289" s="416"/>
      <c r="D289" s="416"/>
      <c r="E289" s="416"/>
      <c r="F289" s="416"/>
      <c r="G289" s="416"/>
      <c r="H289" s="416"/>
      <c r="I289" s="416"/>
      <c r="J289" s="416"/>
      <c r="K289" s="416"/>
      <c r="L289" s="417"/>
      <c r="M289" s="198">
        <f>+'11'!O304</f>
        <v>4</v>
      </c>
      <c r="N289" s="198">
        <f>+'11'!P304</f>
        <v>12</v>
      </c>
      <c r="O289" s="198" t="str">
        <f>+'11'!Q304</f>
        <v>8900000140</v>
      </c>
      <c r="P289" s="198" t="str">
        <f>+'11'!R304</f>
        <v>129</v>
      </c>
      <c r="Q289" s="399">
        <f>+'11'!U304</f>
        <v>87.496949999999998</v>
      </c>
      <c r="R289" s="399">
        <f>+'11'!V304</f>
        <v>0</v>
      </c>
      <c r="S289" s="396">
        <f t="shared" si="7"/>
        <v>87.496949999999998</v>
      </c>
    </row>
    <row r="290" spans="1:19" s="192" customFormat="1" ht="21.75" customHeight="1" thickBot="1" x14ac:dyDescent="0.25">
      <c r="A290" s="186"/>
      <c r="B290" s="415" t="str">
        <f>+'11'!B627:M627</f>
        <v>ЖИЛИЩНО-КОММУНАЛЬНОЕ ХОЗЯЙСТВО</v>
      </c>
      <c r="C290" s="416"/>
      <c r="D290" s="416"/>
      <c r="E290" s="416"/>
      <c r="F290" s="416"/>
      <c r="G290" s="416"/>
      <c r="H290" s="416"/>
      <c r="I290" s="416"/>
      <c r="J290" s="416"/>
      <c r="K290" s="416"/>
      <c r="L290" s="417"/>
      <c r="M290" s="198">
        <f>+'11'!O627</f>
        <v>5</v>
      </c>
      <c r="N290" s="198">
        <f>+'11'!P627</f>
        <v>0</v>
      </c>
      <c r="O290" s="198">
        <f>+'11'!Q627</f>
        <v>0</v>
      </c>
      <c r="P290" s="198">
        <f>+'11'!R627</f>
        <v>0</v>
      </c>
      <c r="Q290" s="399">
        <f>+'11'!U627</f>
        <v>17182.408240000001</v>
      </c>
      <c r="R290" s="399">
        <f>+'11'!V627</f>
        <v>-2541.8978699999998</v>
      </c>
      <c r="S290" s="396">
        <f t="shared" si="7"/>
        <v>14640.51037</v>
      </c>
    </row>
    <row r="291" spans="1:19" s="192" customFormat="1" ht="42.75" customHeight="1" thickBot="1" x14ac:dyDescent="0.25">
      <c r="A291" s="186"/>
      <c r="B291" s="415" t="str">
        <f>+'11'!B628:M628</f>
        <v>Жилищное хозяйство</v>
      </c>
      <c r="C291" s="416"/>
      <c r="D291" s="416"/>
      <c r="E291" s="416"/>
      <c r="F291" s="416"/>
      <c r="G291" s="416"/>
      <c r="H291" s="416"/>
      <c r="I291" s="416"/>
      <c r="J291" s="416"/>
      <c r="K291" s="416"/>
      <c r="L291" s="417"/>
      <c r="M291" s="198">
        <f>+'11'!O628</f>
        <v>5</v>
      </c>
      <c r="N291" s="198">
        <f>+'11'!P628</f>
        <v>1</v>
      </c>
      <c r="O291" s="198">
        <f>+'11'!Q628</f>
        <v>0</v>
      </c>
      <c r="P291" s="198">
        <f>+'11'!R628</f>
        <v>0</v>
      </c>
      <c r="Q291" s="399">
        <f>+'11'!U628</f>
        <v>3828.8368099999998</v>
      </c>
      <c r="R291" s="399">
        <f>+'11'!V628</f>
        <v>228.11423000000002</v>
      </c>
      <c r="S291" s="396">
        <f t="shared" si="7"/>
        <v>4056.9510399999999</v>
      </c>
    </row>
    <row r="292" spans="1:19" s="192" customFormat="1" ht="53.25" customHeight="1" thickBot="1" x14ac:dyDescent="0.25">
      <c r="A292" s="186"/>
      <c r="B292" s="415" t="str">
        <f>+'11'!B629:M629</f>
        <v>Муниципальная программа "Развитие сельского хозяйства"</v>
      </c>
      <c r="C292" s="416"/>
      <c r="D292" s="416"/>
      <c r="E292" s="416"/>
      <c r="F292" s="416"/>
      <c r="G292" s="416"/>
      <c r="H292" s="416"/>
      <c r="I292" s="416"/>
      <c r="J292" s="416"/>
      <c r="K292" s="416"/>
      <c r="L292" s="417"/>
      <c r="M292" s="198">
        <f>+'11'!O629</f>
        <v>5</v>
      </c>
      <c r="N292" s="198">
        <f>+'11'!P629</f>
        <v>1</v>
      </c>
      <c r="O292" s="198" t="str">
        <f>+'11'!Q629</f>
        <v>0400000000</v>
      </c>
      <c r="P292" s="198">
        <f>+'11'!R629</f>
        <v>0</v>
      </c>
      <c r="Q292" s="399">
        <f>+'11'!U629</f>
        <v>3828.8368099999998</v>
      </c>
      <c r="R292" s="399">
        <f>+'11'!V629</f>
        <v>228.11423000000002</v>
      </c>
      <c r="S292" s="396">
        <f t="shared" si="7"/>
        <v>4056.9510399999999</v>
      </c>
    </row>
    <row r="293" spans="1:19" s="192" customFormat="1" ht="21.75" customHeight="1" thickBot="1" x14ac:dyDescent="0.25">
      <c r="A293" s="186"/>
      <c r="B293" s="415" t="str">
        <f>+'11'!B630:M630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293" s="416"/>
      <c r="D293" s="416"/>
      <c r="E293" s="416"/>
      <c r="F293" s="416"/>
      <c r="G293" s="416"/>
      <c r="H293" s="416"/>
      <c r="I293" s="416"/>
      <c r="J293" s="416"/>
      <c r="K293" s="416"/>
      <c r="L293" s="417"/>
      <c r="M293" s="198">
        <f>+'11'!O630</f>
        <v>5</v>
      </c>
      <c r="N293" s="198">
        <f>+'11'!P630</f>
        <v>1</v>
      </c>
      <c r="O293" s="198" t="str">
        <f>+'11'!Q630</f>
        <v>0430000000</v>
      </c>
      <c r="P293" s="198">
        <f>+'11'!R630</f>
        <v>0</v>
      </c>
      <c r="Q293" s="399">
        <f>+'11'!U630</f>
        <v>3828.8368099999998</v>
      </c>
      <c r="R293" s="399">
        <f>+'11'!V630</f>
        <v>228.11423000000002</v>
      </c>
      <c r="S293" s="396">
        <f t="shared" si="7"/>
        <v>4056.9510399999999</v>
      </c>
    </row>
    <row r="294" spans="1:19" s="192" customFormat="1" ht="21.75" customHeight="1" thickBot="1" x14ac:dyDescent="0.25">
      <c r="A294" s="186"/>
      <c r="B294" s="415" t="str">
        <f>+'11'!B631:M631</f>
        <v>Обеспечение комплексного развития сельских территорий</v>
      </c>
      <c r="C294" s="416"/>
      <c r="D294" s="416"/>
      <c r="E294" s="416"/>
      <c r="F294" s="416"/>
      <c r="G294" s="416"/>
      <c r="H294" s="416"/>
      <c r="I294" s="416"/>
      <c r="J294" s="416"/>
      <c r="K294" s="416"/>
      <c r="L294" s="417"/>
      <c r="M294" s="198">
        <f>+'11'!O631</f>
        <v>5</v>
      </c>
      <c r="N294" s="198">
        <f>+'11'!P631</f>
        <v>1</v>
      </c>
      <c r="O294" s="198" t="str">
        <f>+'11'!Q631</f>
        <v>04301L5760</v>
      </c>
      <c r="P294" s="198">
        <f>+'11'!R631</f>
        <v>0</v>
      </c>
      <c r="Q294" s="399">
        <f>+'11'!U631</f>
        <v>3828.8368099999998</v>
      </c>
      <c r="R294" s="399">
        <f>+'11'!V631</f>
        <v>228.11423000000002</v>
      </c>
      <c r="S294" s="396">
        <f t="shared" si="7"/>
        <v>4056.9510399999999</v>
      </c>
    </row>
    <row r="295" spans="1:19" s="192" customFormat="1" ht="32.25" customHeight="1" thickBot="1" x14ac:dyDescent="0.25">
      <c r="A295" s="186"/>
      <c r="B295" s="415" t="str">
        <f>+'11'!B632:M632</f>
        <v>Капитальные вложения в объекты государственной (муниципальной) собственности</v>
      </c>
      <c r="C295" s="416"/>
      <c r="D295" s="416"/>
      <c r="E295" s="416"/>
      <c r="F295" s="416"/>
      <c r="G295" s="416"/>
      <c r="H295" s="416"/>
      <c r="I295" s="416"/>
      <c r="J295" s="416"/>
      <c r="K295" s="416"/>
      <c r="L295" s="417"/>
      <c r="M295" s="198">
        <f>+'11'!O632</f>
        <v>5</v>
      </c>
      <c r="N295" s="198">
        <f>+'11'!P632</f>
        <v>1</v>
      </c>
      <c r="O295" s="198" t="str">
        <f>+'11'!Q632</f>
        <v>04301L5760</v>
      </c>
      <c r="P295" s="198" t="str">
        <f>+'11'!R632</f>
        <v>400</v>
      </c>
      <c r="Q295" s="399">
        <f>+'11'!U632</f>
        <v>3828.8368099999998</v>
      </c>
      <c r="R295" s="399">
        <f>+'11'!V632</f>
        <v>228.11423000000002</v>
      </c>
      <c r="S295" s="396">
        <f t="shared" si="7"/>
        <v>4056.9510399999999</v>
      </c>
    </row>
    <row r="296" spans="1:19" s="192" customFormat="1" ht="21.75" customHeight="1" thickBot="1" x14ac:dyDescent="0.25">
      <c r="A296" s="186"/>
      <c r="B296" s="415" t="str">
        <f>+'11'!B633:M633</f>
        <v>Бюджетные инвестиции</v>
      </c>
      <c r="C296" s="416"/>
      <c r="D296" s="416"/>
      <c r="E296" s="416"/>
      <c r="F296" s="416"/>
      <c r="G296" s="416"/>
      <c r="H296" s="416"/>
      <c r="I296" s="416"/>
      <c r="J296" s="416"/>
      <c r="K296" s="416"/>
      <c r="L296" s="417"/>
      <c r="M296" s="198">
        <f>+'11'!O633</f>
        <v>5</v>
      </c>
      <c r="N296" s="198">
        <f>+'11'!P633</f>
        <v>1</v>
      </c>
      <c r="O296" s="198" t="str">
        <f>+'11'!Q633</f>
        <v>04301L5760</v>
      </c>
      <c r="P296" s="198" t="str">
        <f>+'11'!R633</f>
        <v>410</v>
      </c>
      <c r="Q296" s="399">
        <f>+'11'!U633</f>
        <v>3828.8368099999998</v>
      </c>
      <c r="R296" s="399">
        <f>+'11'!V633</f>
        <v>228.11423000000002</v>
      </c>
      <c r="S296" s="396">
        <f t="shared" si="7"/>
        <v>4056.9510399999999</v>
      </c>
    </row>
    <row r="297" spans="1:19" s="192" customFormat="1" ht="21.75" customHeight="1" thickBot="1" x14ac:dyDescent="0.25">
      <c r="A297" s="186"/>
      <c r="B297" s="415" t="str">
        <f>+'11'!B634:M634</f>
        <v>Бюджетные инвестиции в объекты капитального строительства государственной (муниципальной) собственности</v>
      </c>
      <c r="C297" s="416"/>
      <c r="D297" s="416"/>
      <c r="E297" s="416"/>
      <c r="F297" s="416"/>
      <c r="G297" s="416"/>
      <c r="H297" s="416"/>
      <c r="I297" s="416"/>
      <c r="J297" s="416"/>
      <c r="K297" s="416"/>
      <c r="L297" s="417"/>
      <c r="M297" s="198">
        <f>+'11'!O634</f>
        <v>5</v>
      </c>
      <c r="N297" s="198">
        <f>+'11'!P634</f>
        <v>1</v>
      </c>
      <c r="O297" s="198" t="str">
        <f>+'11'!Q634</f>
        <v>04301L5760</v>
      </c>
      <c r="P297" s="198" t="str">
        <f>+'11'!R634</f>
        <v>414</v>
      </c>
      <c r="Q297" s="399">
        <f>+'11'!U634</f>
        <v>3828.8368099999998</v>
      </c>
      <c r="R297" s="399">
        <f>+'11'!V634</f>
        <v>228.11423000000002</v>
      </c>
      <c r="S297" s="396">
        <f t="shared" si="7"/>
        <v>4056.9510399999999</v>
      </c>
    </row>
    <row r="298" spans="1:19" s="192" customFormat="1" ht="21.75" customHeight="1" thickBot="1" x14ac:dyDescent="0.25">
      <c r="A298" s="186"/>
      <c r="B298" s="415" t="str">
        <f>+'11'!B635:M635</f>
        <v>Коммунальное хозяйство</v>
      </c>
      <c r="C298" s="416"/>
      <c r="D298" s="416"/>
      <c r="E298" s="416"/>
      <c r="F298" s="416"/>
      <c r="G298" s="416"/>
      <c r="H298" s="416"/>
      <c r="I298" s="416"/>
      <c r="J298" s="416"/>
      <c r="K298" s="416"/>
      <c r="L298" s="417"/>
      <c r="M298" s="198">
        <f>+'11'!O635</f>
        <v>5</v>
      </c>
      <c r="N298" s="198">
        <f>+'11'!P635</f>
        <v>2</v>
      </c>
      <c r="O298" s="198">
        <f>+'11'!Q635</f>
        <v>0</v>
      </c>
      <c r="P298" s="198">
        <f>+'11'!R635</f>
        <v>0</v>
      </c>
      <c r="Q298" s="399">
        <f>+'11'!U635</f>
        <v>470</v>
      </c>
      <c r="R298" s="399">
        <f>+'11'!V635</f>
        <v>-470</v>
      </c>
      <c r="S298" s="396">
        <f t="shared" si="7"/>
        <v>0</v>
      </c>
    </row>
    <row r="299" spans="1:19" s="192" customFormat="1" ht="21.75" customHeight="1" thickBot="1" x14ac:dyDescent="0.25">
      <c r="A299" s="186"/>
      <c r="B299" s="415" t="str">
        <f>+'11'!B636:M636</f>
        <v>Программа "Содержание и развитие муниципального хозяйства"</v>
      </c>
      <c r="C299" s="416"/>
      <c r="D299" s="416"/>
      <c r="E299" s="416"/>
      <c r="F299" s="416"/>
      <c r="G299" s="416"/>
      <c r="H299" s="416"/>
      <c r="I299" s="416"/>
      <c r="J299" s="416"/>
      <c r="K299" s="416"/>
      <c r="L299" s="417"/>
      <c r="M299" s="198">
        <f>+'11'!O636</f>
        <v>5</v>
      </c>
      <c r="N299" s="198">
        <f>+'11'!P636</f>
        <v>2</v>
      </c>
      <c r="O299" s="198" t="str">
        <f>+'11'!Q636</f>
        <v>0300000000</v>
      </c>
      <c r="P299" s="198">
        <f>+'11'!R636</f>
        <v>0</v>
      </c>
      <c r="Q299" s="399">
        <f>+'11'!U636</f>
        <v>470</v>
      </c>
      <c r="R299" s="399">
        <f>+'11'!V636</f>
        <v>-470</v>
      </c>
      <c r="S299" s="396">
        <f t="shared" si="7"/>
        <v>0</v>
      </c>
    </row>
    <row r="300" spans="1:19" s="192" customFormat="1" ht="12.75" customHeight="1" thickBot="1" x14ac:dyDescent="0.25">
      <c r="A300" s="186"/>
      <c r="B300" s="415" t="str">
        <f>+'11'!B637:M637</f>
        <v>Подпрограмма "Благоустройство"</v>
      </c>
      <c r="C300" s="416"/>
      <c r="D300" s="416"/>
      <c r="E300" s="416"/>
      <c r="F300" s="416"/>
      <c r="G300" s="416"/>
      <c r="H300" s="416"/>
      <c r="I300" s="416"/>
      <c r="J300" s="416"/>
      <c r="K300" s="416"/>
      <c r="L300" s="417"/>
      <c r="M300" s="198">
        <f>+'11'!O637</f>
        <v>5</v>
      </c>
      <c r="N300" s="198">
        <f>+'11'!P637</f>
        <v>2</v>
      </c>
      <c r="O300" s="198" t="str">
        <f>+'11'!Q637</f>
        <v>0310000000</v>
      </c>
      <c r="P300" s="198">
        <f>+'11'!R637</f>
        <v>0</v>
      </c>
      <c r="Q300" s="399">
        <f>+'11'!U637</f>
        <v>470</v>
      </c>
      <c r="R300" s="399">
        <f>+'11'!V637</f>
        <v>-470</v>
      </c>
      <c r="S300" s="396">
        <f t="shared" si="7"/>
        <v>0</v>
      </c>
    </row>
    <row r="301" spans="1:19" s="192" customFormat="1" ht="12.75" customHeight="1" thickBot="1" x14ac:dyDescent="0.25">
      <c r="A301" s="186"/>
      <c r="B301" s="415" t="str">
        <f>+'11'!B638:M638</f>
        <v>Строительство локальных систем водоснабжения</v>
      </c>
      <c r="C301" s="416"/>
      <c r="D301" s="416"/>
      <c r="E301" s="416"/>
      <c r="F301" s="416"/>
      <c r="G301" s="416"/>
      <c r="H301" s="416"/>
      <c r="I301" s="416"/>
      <c r="J301" s="416"/>
      <c r="K301" s="416"/>
      <c r="L301" s="417"/>
      <c r="M301" s="198">
        <f>+'11'!O638</f>
        <v>5</v>
      </c>
      <c r="N301" s="198">
        <f>+'11'!P638</f>
        <v>2</v>
      </c>
      <c r="O301" s="198" t="str">
        <f>+'11'!Q638</f>
        <v>0310275030</v>
      </c>
      <c r="P301" s="198">
        <f>+'11'!R638</f>
        <v>0</v>
      </c>
      <c r="Q301" s="399">
        <f>+'11'!U638</f>
        <v>470</v>
      </c>
      <c r="R301" s="399">
        <f>+'11'!V638</f>
        <v>-470</v>
      </c>
      <c r="S301" s="396">
        <f t="shared" si="7"/>
        <v>0</v>
      </c>
    </row>
    <row r="302" spans="1:19" s="192" customFormat="1" ht="12.75" customHeight="1" thickBot="1" x14ac:dyDescent="0.25">
      <c r="A302" s="186"/>
      <c r="B302" s="415" t="str">
        <f>+'11'!B639:M639</f>
        <v>Капитальные вложения в объекты государственной (муниципальной) собственности</v>
      </c>
      <c r="C302" s="416"/>
      <c r="D302" s="416"/>
      <c r="E302" s="416"/>
      <c r="F302" s="416"/>
      <c r="G302" s="416"/>
      <c r="H302" s="416"/>
      <c r="I302" s="416"/>
      <c r="J302" s="416"/>
      <c r="K302" s="416"/>
      <c r="L302" s="417"/>
      <c r="M302" s="198">
        <f>+'11'!O639</f>
        <v>5</v>
      </c>
      <c r="N302" s="198">
        <f>+'11'!P639</f>
        <v>2</v>
      </c>
      <c r="O302" s="198" t="str">
        <f>+'11'!Q639</f>
        <v>0310275030</v>
      </c>
      <c r="P302" s="198" t="str">
        <f>+'11'!R639</f>
        <v>400</v>
      </c>
      <c r="Q302" s="399">
        <f>+'11'!U639</f>
        <v>470</v>
      </c>
      <c r="R302" s="399">
        <f>+'11'!V639</f>
        <v>-470</v>
      </c>
      <c r="S302" s="396">
        <f t="shared" si="7"/>
        <v>0</v>
      </c>
    </row>
    <row r="303" spans="1:19" s="192" customFormat="1" ht="21.75" customHeight="1" thickBot="1" x14ac:dyDescent="0.25">
      <c r="A303" s="186"/>
      <c r="B303" s="415" t="str">
        <f>+'11'!B640:M640</f>
        <v>Бюджетные инвестиции</v>
      </c>
      <c r="C303" s="416"/>
      <c r="D303" s="416"/>
      <c r="E303" s="416"/>
      <c r="F303" s="416"/>
      <c r="G303" s="416"/>
      <c r="H303" s="416"/>
      <c r="I303" s="416"/>
      <c r="J303" s="416"/>
      <c r="K303" s="416"/>
      <c r="L303" s="417"/>
      <c r="M303" s="198">
        <f>+'11'!O640</f>
        <v>5</v>
      </c>
      <c r="N303" s="198">
        <f>+'11'!P640</f>
        <v>2</v>
      </c>
      <c r="O303" s="198" t="str">
        <f>+'11'!Q640</f>
        <v>0310275030</v>
      </c>
      <c r="P303" s="198" t="str">
        <f>+'11'!R640</f>
        <v>410</v>
      </c>
      <c r="Q303" s="399">
        <f>+'11'!U640</f>
        <v>470</v>
      </c>
      <c r="R303" s="399">
        <f>+'11'!V640</f>
        <v>-470</v>
      </c>
      <c r="S303" s="396">
        <f t="shared" si="7"/>
        <v>0</v>
      </c>
    </row>
    <row r="304" spans="1:19" s="192" customFormat="1" ht="12.75" customHeight="1" thickBot="1" x14ac:dyDescent="0.25">
      <c r="A304" s="186"/>
      <c r="B304" s="415" t="str">
        <f>+'11'!B641:M641</f>
        <v>Бюджетные инвестиции в объекты капитального строительства государственной (муниципальной) собственности</v>
      </c>
      <c r="C304" s="416"/>
      <c r="D304" s="416"/>
      <c r="E304" s="416"/>
      <c r="F304" s="416"/>
      <c r="G304" s="416"/>
      <c r="H304" s="416"/>
      <c r="I304" s="416"/>
      <c r="J304" s="416"/>
      <c r="K304" s="416"/>
      <c r="L304" s="417"/>
      <c r="M304" s="198">
        <f>+'11'!O641</f>
        <v>5</v>
      </c>
      <c r="N304" s="198">
        <f>+'11'!P641</f>
        <v>2</v>
      </c>
      <c r="O304" s="198" t="str">
        <f>+'11'!Q641</f>
        <v>0310275030</v>
      </c>
      <c r="P304" s="198" t="str">
        <f>+'11'!R641</f>
        <v>414</v>
      </c>
      <c r="Q304" s="399">
        <f>+'11'!U641</f>
        <v>470</v>
      </c>
      <c r="R304" s="399">
        <f>+'11'!V641</f>
        <v>-470</v>
      </c>
      <c r="S304" s="396">
        <f t="shared" si="7"/>
        <v>0</v>
      </c>
    </row>
    <row r="305" spans="1:19" s="192" customFormat="1" ht="15.75" customHeight="1" thickBot="1" x14ac:dyDescent="0.25">
      <c r="A305" s="186"/>
      <c r="B305" s="415" t="str">
        <f>+'11'!B642:M642</f>
        <v>Благоустройство</v>
      </c>
      <c r="C305" s="416"/>
      <c r="D305" s="416"/>
      <c r="E305" s="416"/>
      <c r="F305" s="416"/>
      <c r="G305" s="416"/>
      <c r="H305" s="416"/>
      <c r="I305" s="416"/>
      <c r="J305" s="416"/>
      <c r="K305" s="416"/>
      <c r="L305" s="417"/>
      <c r="M305" s="198">
        <f>+'11'!O642</f>
        <v>5</v>
      </c>
      <c r="N305" s="198">
        <f>+'11'!P642</f>
        <v>3</v>
      </c>
      <c r="O305" s="198">
        <f>+'11'!Q642</f>
        <v>0</v>
      </c>
      <c r="P305" s="198">
        <f>+'11'!R642</f>
        <v>0</v>
      </c>
      <c r="Q305" s="399">
        <f>+'11'!U642</f>
        <v>12883.57143</v>
      </c>
      <c r="R305" s="399">
        <f>+'11'!V642</f>
        <v>-2300.0120999999999</v>
      </c>
      <c r="S305" s="396">
        <f t="shared" si="7"/>
        <v>10583.55933</v>
      </c>
    </row>
    <row r="306" spans="1:19" s="192" customFormat="1" ht="25.5" customHeight="1" thickBot="1" x14ac:dyDescent="0.25">
      <c r="A306" s="186"/>
      <c r="B306" s="415" t="str">
        <f>+'11'!B643:M643</f>
        <v>Программа "Содержание и развитие муниципального хозяйства"</v>
      </c>
      <c r="C306" s="416"/>
      <c r="D306" s="416"/>
      <c r="E306" s="416"/>
      <c r="F306" s="416"/>
      <c r="G306" s="416"/>
      <c r="H306" s="416"/>
      <c r="I306" s="416"/>
      <c r="J306" s="416"/>
      <c r="K306" s="416"/>
      <c r="L306" s="417"/>
      <c r="M306" s="198">
        <f>+'11'!O643</f>
        <v>5</v>
      </c>
      <c r="N306" s="198">
        <f>+'11'!P643</f>
        <v>3</v>
      </c>
      <c r="O306" s="198" t="str">
        <f>+'11'!Q643</f>
        <v>0300000000</v>
      </c>
      <c r="P306" s="198">
        <f>+'11'!R643</f>
        <v>0</v>
      </c>
      <c r="Q306" s="399">
        <f>+'11'!U643</f>
        <v>978.75</v>
      </c>
      <c r="R306" s="399">
        <f>+'11'!V643</f>
        <v>0</v>
      </c>
      <c r="S306" s="396">
        <f t="shared" si="7"/>
        <v>978.75</v>
      </c>
    </row>
    <row r="307" spans="1:19" s="192" customFormat="1" ht="15.75" customHeight="1" thickBot="1" x14ac:dyDescent="0.25">
      <c r="A307" s="186"/>
      <c r="B307" s="415" t="str">
        <f>+'11'!B644:M644</f>
        <v>Подпрограмма "Благоустройство"</v>
      </c>
      <c r="C307" s="416"/>
      <c r="D307" s="416"/>
      <c r="E307" s="416"/>
      <c r="F307" s="416"/>
      <c r="G307" s="416"/>
      <c r="H307" s="416"/>
      <c r="I307" s="416"/>
      <c r="J307" s="416"/>
      <c r="K307" s="416"/>
      <c r="L307" s="417"/>
      <c r="M307" s="198">
        <f>+'11'!O644</f>
        <v>5</v>
      </c>
      <c r="N307" s="198">
        <f>+'11'!P644</f>
        <v>3</v>
      </c>
      <c r="O307" s="198" t="str">
        <f>+'11'!Q644</f>
        <v>0310000000</v>
      </c>
      <c r="P307" s="198">
        <f>+'11'!R644</f>
        <v>0</v>
      </c>
      <c r="Q307" s="399">
        <f>+'11'!U644</f>
        <v>978.75</v>
      </c>
      <c r="R307" s="399">
        <f>+'11'!V644</f>
        <v>0</v>
      </c>
      <c r="S307" s="396">
        <f t="shared" si="7"/>
        <v>978.75</v>
      </c>
    </row>
    <row r="308" spans="1:19" s="192" customFormat="1" ht="21" customHeight="1" thickBot="1" x14ac:dyDescent="0.25">
      <c r="A308" s="186"/>
      <c r="B308" s="415" t="str">
        <f>+'11'!B645:M645</f>
        <v>Благоустройство территории поселения</v>
      </c>
      <c r="C308" s="416"/>
      <c r="D308" s="416"/>
      <c r="E308" s="416"/>
      <c r="F308" s="416"/>
      <c r="G308" s="416"/>
      <c r="H308" s="416"/>
      <c r="I308" s="416"/>
      <c r="J308" s="416"/>
      <c r="K308" s="416"/>
      <c r="L308" s="417"/>
      <c r="M308" s="198">
        <f>+'11'!O645</f>
        <v>5</v>
      </c>
      <c r="N308" s="198">
        <f>+'11'!P645</f>
        <v>3</v>
      </c>
      <c r="O308" s="198" t="str">
        <f>+'11'!Q645</f>
        <v>0310107011</v>
      </c>
      <c r="P308" s="198">
        <f>+'11'!R645</f>
        <v>0</v>
      </c>
      <c r="Q308" s="399">
        <f>+'11'!U645</f>
        <v>978.75</v>
      </c>
      <c r="R308" s="399">
        <f>+'11'!V645</f>
        <v>0</v>
      </c>
      <c r="S308" s="396">
        <f t="shared" si="7"/>
        <v>978.75</v>
      </c>
    </row>
    <row r="309" spans="1:19" s="192" customFormat="1" ht="12.75" customHeight="1" thickBot="1" x14ac:dyDescent="0.25">
      <c r="A309" s="186"/>
      <c r="B309" s="415" t="str">
        <f>+'11'!B646:M646</f>
        <v>Закупка товаров, работ и услуг для обеспечения государственных (муниципальных) нужд</v>
      </c>
      <c r="C309" s="416"/>
      <c r="D309" s="416"/>
      <c r="E309" s="416"/>
      <c r="F309" s="416"/>
      <c r="G309" s="416"/>
      <c r="H309" s="416"/>
      <c r="I309" s="416"/>
      <c r="J309" s="416"/>
      <c r="K309" s="416"/>
      <c r="L309" s="417"/>
      <c r="M309" s="198">
        <f>+'11'!O646</f>
        <v>5</v>
      </c>
      <c r="N309" s="198">
        <f>+'11'!P646</f>
        <v>3</v>
      </c>
      <c r="O309" s="198" t="str">
        <f>+'11'!Q646</f>
        <v>0310107011</v>
      </c>
      <c r="P309" s="198" t="str">
        <f>+'11'!R646</f>
        <v>200</v>
      </c>
      <c r="Q309" s="399">
        <f>+'11'!U646</f>
        <v>978.75</v>
      </c>
      <c r="R309" s="399">
        <f>+'11'!V646</f>
        <v>0</v>
      </c>
      <c r="S309" s="396">
        <f t="shared" si="7"/>
        <v>978.75</v>
      </c>
    </row>
    <row r="310" spans="1:19" s="192" customFormat="1" ht="21.75" customHeight="1" thickBot="1" x14ac:dyDescent="0.25">
      <c r="A310" s="186"/>
      <c r="B310" s="415" t="str">
        <f>+'11'!B647:M647</f>
        <v>Иные закупки товаров, работ и услуг для обеспечения государственных (муниципальных) нужд</v>
      </c>
      <c r="C310" s="416"/>
      <c r="D310" s="416"/>
      <c r="E310" s="416"/>
      <c r="F310" s="416"/>
      <c r="G310" s="416"/>
      <c r="H310" s="416"/>
      <c r="I310" s="416"/>
      <c r="J310" s="416"/>
      <c r="K310" s="416"/>
      <c r="L310" s="417"/>
      <c r="M310" s="198">
        <f>+'11'!O647</f>
        <v>5</v>
      </c>
      <c r="N310" s="198">
        <f>+'11'!P647</f>
        <v>3</v>
      </c>
      <c r="O310" s="198" t="str">
        <f>+'11'!Q647</f>
        <v>0310107011</v>
      </c>
      <c r="P310" s="198" t="str">
        <f>+'11'!R647</f>
        <v>240</v>
      </c>
      <c r="Q310" s="399">
        <f>+'11'!U647</f>
        <v>978.75</v>
      </c>
      <c r="R310" s="399">
        <f>+'11'!V647</f>
        <v>0</v>
      </c>
      <c r="S310" s="396">
        <f t="shared" si="7"/>
        <v>978.75</v>
      </c>
    </row>
    <row r="311" spans="1:19" s="192" customFormat="1" ht="21.75" customHeight="1" thickBot="1" x14ac:dyDescent="0.25">
      <c r="A311" s="186"/>
      <c r="B311" s="415" t="str">
        <f>+'11'!B648:M648</f>
        <v>Прочая закупка товаров, работ и услуг</v>
      </c>
      <c r="C311" s="416"/>
      <c r="D311" s="416"/>
      <c r="E311" s="416"/>
      <c r="F311" s="416"/>
      <c r="G311" s="416"/>
      <c r="H311" s="416"/>
      <c r="I311" s="416"/>
      <c r="J311" s="416"/>
      <c r="K311" s="416"/>
      <c r="L311" s="417"/>
      <c r="M311" s="198">
        <f>+'11'!O648</f>
        <v>5</v>
      </c>
      <c r="N311" s="198">
        <f>+'11'!P648</f>
        <v>3</v>
      </c>
      <c r="O311" s="198" t="str">
        <f>+'11'!Q648</f>
        <v>0310107011</v>
      </c>
      <c r="P311" s="198" t="str">
        <f>+'11'!R648</f>
        <v>244</v>
      </c>
      <c r="Q311" s="399">
        <f>+'11'!U648</f>
        <v>978.75</v>
      </c>
      <c r="R311" s="399">
        <f>+'11'!V648</f>
        <v>0</v>
      </c>
      <c r="S311" s="396">
        <f t="shared" si="7"/>
        <v>978.75</v>
      </c>
    </row>
    <row r="312" spans="1:19" s="192" customFormat="1" ht="24.75" customHeight="1" thickBot="1" x14ac:dyDescent="0.25">
      <c r="A312" s="186"/>
      <c r="B312" s="415" t="str">
        <f>+'11'!B649:M649</f>
        <v>Программа "Содержание и развитие муниципального хозяйства"</v>
      </c>
      <c r="C312" s="416"/>
      <c r="D312" s="416"/>
      <c r="E312" s="416"/>
      <c r="F312" s="416"/>
      <c r="G312" s="416"/>
      <c r="H312" s="416"/>
      <c r="I312" s="416"/>
      <c r="J312" s="416"/>
      <c r="K312" s="416"/>
      <c r="L312" s="417"/>
      <c r="M312" s="198">
        <f>+'11'!O649</f>
        <v>5</v>
      </c>
      <c r="N312" s="198">
        <f>+'11'!P649</f>
        <v>3</v>
      </c>
      <c r="O312" s="198" t="str">
        <f>+'11'!Q649</f>
        <v>0300000000</v>
      </c>
      <c r="P312" s="198">
        <f>+'11'!R649</f>
        <v>0</v>
      </c>
      <c r="Q312" s="399">
        <f>+'11'!U649</f>
        <v>3476.25</v>
      </c>
      <c r="R312" s="399">
        <f>+'11'!V649</f>
        <v>-300</v>
      </c>
      <c r="S312" s="396">
        <f t="shared" si="7"/>
        <v>3176.25</v>
      </c>
    </row>
    <row r="313" spans="1:19" s="192" customFormat="1" ht="16.5" customHeight="1" thickBot="1" x14ac:dyDescent="0.25">
      <c r="A313" s="186"/>
      <c r="B313" s="415" t="str">
        <f>+'11'!B650:M650</f>
        <v>Подпрограмма "Благоустройство"</v>
      </c>
      <c r="C313" s="416"/>
      <c r="D313" s="416"/>
      <c r="E313" s="416"/>
      <c r="F313" s="416"/>
      <c r="G313" s="416"/>
      <c r="H313" s="416"/>
      <c r="I313" s="416"/>
      <c r="J313" s="416"/>
      <c r="K313" s="416"/>
      <c r="L313" s="417"/>
      <c r="M313" s="198">
        <f>+'11'!O650</f>
        <v>5</v>
      </c>
      <c r="N313" s="198">
        <f>+'11'!P650</f>
        <v>3</v>
      </c>
      <c r="O313" s="198" t="str">
        <f>+'11'!Q650</f>
        <v>0310000000</v>
      </c>
      <c r="P313" s="198">
        <f>+'11'!R650</f>
        <v>0</v>
      </c>
      <c r="Q313" s="399">
        <f>+'11'!U650</f>
        <v>3476.25</v>
      </c>
      <c r="R313" s="399">
        <f>+'11'!V650</f>
        <v>-300</v>
      </c>
      <c r="S313" s="396">
        <f t="shared" si="7"/>
        <v>3176.25</v>
      </c>
    </row>
    <row r="314" spans="1:19" s="192" customFormat="1" ht="21.75" customHeight="1" thickBot="1" x14ac:dyDescent="0.25">
      <c r="A314" s="186"/>
      <c r="B314" s="415" t="str">
        <f>+'11'!B651:M651</f>
        <v>Реализация программ формирования современной городской среды</v>
      </c>
      <c r="C314" s="416"/>
      <c r="D314" s="416"/>
      <c r="E314" s="416"/>
      <c r="F314" s="416"/>
      <c r="G314" s="416"/>
      <c r="H314" s="416"/>
      <c r="I314" s="416"/>
      <c r="J314" s="416"/>
      <c r="K314" s="416"/>
      <c r="L314" s="417"/>
      <c r="M314" s="198">
        <f>+'11'!O651</f>
        <v>5</v>
      </c>
      <c r="N314" s="198">
        <f>+'11'!P651</f>
        <v>3</v>
      </c>
      <c r="O314" s="198" t="str">
        <f>+'11'!Q651</f>
        <v>031F255550</v>
      </c>
      <c r="P314" s="198">
        <f>+'11'!R651</f>
        <v>0</v>
      </c>
      <c r="Q314" s="399">
        <f>+'11'!U651</f>
        <v>3476.25</v>
      </c>
      <c r="R314" s="399">
        <f>+'11'!V651</f>
        <v>-300</v>
      </c>
      <c r="S314" s="396">
        <f t="shared" si="7"/>
        <v>3176.25</v>
      </c>
    </row>
    <row r="315" spans="1:19" s="192" customFormat="1" ht="12.75" customHeight="1" thickBot="1" x14ac:dyDescent="0.25">
      <c r="A315" s="186"/>
      <c r="B315" s="415" t="str">
        <f>+'11'!B652:M652</f>
        <v>Закупка товаров, работ и услуг для обеспечения государственных (муниципальных) нужд</v>
      </c>
      <c r="C315" s="416"/>
      <c r="D315" s="416"/>
      <c r="E315" s="416"/>
      <c r="F315" s="416"/>
      <c r="G315" s="416"/>
      <c r="H315" s="416"/>
      <c r="I315" s="416"/>
      <c r="J315" s="416"/>
      <c r="K315" s="416"/>
      <c r="L315" s="417"/>
      <c r="M315" s="198">
        <f>+'11'!O652</f>
        <v>5</v>
      </c>
      <c r="N315" s="198">
        <f>+'11'!P652</f>
        <v>3</v>
      </c>
      <c r="O315" s="198" t="str">
        <f>+'11'!Q652</f>
        <v>031F255550</v>
      </c>
      <c r="P315" s="198" t="str">
        <f>+'11'!R652</f>
        <v>200</v>
      </c>
      <c r="Q315" s="399">
        <f>+'11'!U652</f>
        <v>3476.25</v>
      </c>
      <c r="R315" s="399">
        <f>+'11'!V652</f>
        <v>-300</v>
      </c>
      <c r="S315" s="396">
        <f t="shared" si="7"/>
        <v>3176.25</v>
      </c>
    </row>
    <row r="316" spans="1:19" s="192" customFormat="1" ht="20.25" customHeight="1" thickBot="1" x14ac:dyDescent="0.25">
      <c r="A316" s="186"/>
      <c r="B316" s="415" t="str">
        <f>+'11'!B653:M653</f>
        <v>Иные закупки товаров, работ и услуг для обеспечения государственных (муниципальных) нужд</v>
      </c>
      <c r="C316" s="416"/>
      <c r="D316" s="416"/>
      <c r="E316" s="416"/>
      <c r="F316" s="416"/>
      <c r="G316" s="416"/>
      <c r="H316" s="416"/>
      <c r="I316" s="416"/>
      <c r="J316" s="416"/>
      <c r="K316" s="416"/>
      <c r="L316" s="417"/>
      <c r="M316" s="198">
        <f>+'11'!O653</f>
        <v>5</v>
      </c>
      <c r="N316" s="198">
        <f>+'11'!P653</f>
        <v>3</v>
      </c>
      <c r="O316" s="198" t="str">
        <f>+'11'!Q653</f>
        <v>031F255550</v>
      </c>
      <c r="P316" s="198" t="str">
        <f>+'11'!R653</f>
        <v>240</v>
      </c>
      <c r="Q316" s="399">
        <f>+'11'!U653</f>
        <v>3476.25</v>
      </c>
      <c r="R316" s="399">
        <f>+'11'!V653</f>
        <v>-300</v>
      </c>
      <c r="S316" s="396">
        <f t="shared" si="7"/>
        <v>3176.25</v>
      </c>
    </row>
    <row r="317" spans="1:19" s="192" customFormat="1" ht="19.5" customHeight="1" thickBot="1" x14ac:dyDescent="0.25">
      <c r="A317" s="186"/>
      <c r="B317" s="415" t="str">
        <f>+'11'!B654:M654</f>
        <v>Прочая закупка товаров, работ и услуг</v>
      </c>
      <c r="C317" s="416"/>
      <c r="D317" s="416"/>
      <c r="E317" s="416"/>
      <c r="F317" s="416"/>
      <c r="G317" s="416"/>
      <c r="H317" s="416"/>
      <c r="I317" s="416"/>
      <c r="J317" s="416"/>
      <c r="K317" s="416"/>
      <c r="L317" s="417"/>
      <c r="M317" s="198">
        <f>+'11'!O654</f>
        <v>5</v>
      </c>
      <c r="N317" s="198">
        <f>+'11'!P654</f>
        <v>3</v>
      </c>
      <c r="O317" s="198" t="str">
        <f>+'11'!Q654</f>
        <v>031F255550</v>
      </c>
      <c r="P317" s="198" t="str">
        <f>+'11'!R654</f>
        <v>244</v>
      </c>
      <c r="Q317" s="399">
        <f>+'11'!U654</f>
        <v>3476.25</v>
      </c>
      <c r="R317" s="399">
        <f>+'11'!V654</f>
        <v>-300</v>
      </c>
      <c r="S317" s="396">
        <f t="shared" si="7"/>
        <v>3176.25</v>
      </c>
    </row>
    <row r="318" spans="1:19" s="192" customFormat="1" ht="21.75" customHeight="1" thickBot="1" x14ac:dyDescent="0.25">
      <c r="A318" s="186"/>
      <c r="B318" s="415" t="str">
        <f>+'11'!B655:M655</f>
        <v>Муниципальная программа "Развитие сельского хозяйства"</v>
      </c>
      <c r="C318" s="416"/>
      <c r="D318" s="416"/>
      <c r="E318" s="416"/>
      <c r="F318" s="416"/>
      <c r="G318" s="416"/>
      <c r="H318" s="416"/>
      <c r="I318" s="416"/>
      <c r="J318" s="416"/>
      <c r="K318" s="416"/>
      <c r="L318" s="417"/>
      <c r="M318" s="198">
        <f>+'11'!O655</f>
        <v>5</v>
      </c>
      <c r="N318" s="198">
        <f>+'11'!P655</f>
        <v>3</v>
      </c>
      <c r="O318" s="198" t="str">
        <f>+'11'!Q655</f>
        <v>0400000000</v>
      </c>
      <c r="P318" s="198">
        <f>+'11'!R655</f>
        <v>0</v>
      </c>
      <c r="Q318" s="399">
        <f>+'11'!U655</f>
        <v>8428.57143</v>
      </c>
      <c r="R318" s="399">
        <f>+'11'!V655</f>
        <v>-2000.0120999999999</v>
      </c>
      <c r="S318" s="396">
        <f t="shared" si="7"/>
        <v>6428.55933</v>
      </c>
    </row>
    <row r="319" spans="1:19" s="192" customFormat="1" ht="21.75" customHeight="1" thickBot="1" x14ac:dyDescent="0.25">
      <c r="A319" s="186"/>
      <c r="B319" s="415" t="str">
        <f>+'11'!B656:M656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319" s="416"/>
      <c r="D319" s="416"/>
      <c r="E319" s="416"/>
      <c r="F319" s="416"/>
      <c r="G319" s="416"/>
      <c r="H319" s="416"/>
      <c r="I319" s="416"/>
      <c r="J319" s="416"/>
      <c r="K319" s="416"/>
      <c r="L319" s="417"/>
      <c r="M319" s="198">
        <f>+'11'!O656</f>
        <v>5</v>
      </c>
      <c r="N319" s="198">
        <f>+'11'!P656</f>
        <v>3</v>
      </c>
      <c r="O319" s="198" t="str">
        <f>+'11'!Q656</f>
        <v>0430000000</v>
      </c>
      <c r="P319" s="198">
        <f>+'11'!R656</f>
        <v>0</v>
      </c>
      <c r="Q319" s="399">
        <f>+'11'!U656</f>
        <v>8428.57143</v>
      </c>
      <c r="R319" s="399">
        <f>+'11'!V656</f>
        <v>-2000.0120999999999</v>
      </c>
      <c r="S319" s="396">
        <f t="shared" si="7"/>
        <v>6428.55933</v>
      </c>
    </row>
    <row r="320" spans="1:19" s="192" customFormat="1" ht="21.75" customHeight="1" thickBot="1" x14ac:dyDescent="0.25">
      <c r="A320" s="186"/>
      <c r="B320" s="415" t="str">
        <f>+'11'!B657:M657</f>
        <v>Обеспечение комплексного развития сельских территорий</v>
      </c>
      <c r="C320" s="416"/>
      <c r="D320" s="416"/>
      <c r="E320" s="416"/>
      <c r="F320" s="416"/>
      <c r="G320" s="416"/>
      <c r="H320" s="416"/>
      <c r="I320" s="416"/>
      <c r="J320" s="416"/>
      <c r="K320" s="416"/>
      <c r="L320" s="417"/>
      <c r="M320" s="198">
        <f>+'11'!O657</f>
        <v>5</v>
      </c>
      <c r="N320" s="198">
        <f>+'11'!P657</f>
        <v>3</v>
      </c>
      <c r="O320" s="198" t="str">
        <f>+'11'!Q657</f>
        <v>04301L5760</v>
      </c>
      <c r="P320" s="198">
        <f>+'11'!R657</f>
        <v>0</v>
      </c>
      <c r="Q320" s="399">
        <f>+'11'!U657</f>
        <v>8428.57143</v>
      </c>
      <c r="R320" s="399">
        <f>+'11'!V657</f>
        <v>-2000.0120999999999</v>
      </c>
      <c r="S320" s="396">
        <f t="shared" si="7"/>
        <v>6428.55933</v>
      </c>
    </row>
    <row r="321" spans="1:19" s="192" customFormat="1" ht="21.75" customHeight="1" thickBot="1" x14ac:dyDescent="0.25">
      <c r="A321" s="186"/>
      <c r="B321" s="415" t="str">
        <f>+'11'!B658:M658</f>
        <v>Закупка товаров, работ и услуг для обеспечения государственных (муниципальных) нужд</v>
      </c>
      <c r="C321" s="416"/>
      <c r="D321" s="416"/>
      <c r="E321" s="416"/>
      <c r="F321" s="416"/>
      <c r="G321" s="416"/>
      <c r="H321" s="416"/>
      <c r="I321" s="416"/>
      <c r="J321" s="416"/>
      <c r="K321" s="416"/>
      <c r="L321" s="417"/>
      <c r="M321" s="198">
        <f>+'11'!O658</f>
        <v>5</v>
      </c>
      <c r="N321" s="198">
        <f>+'11'!P658</f>
        <v>3</v>
      </c>
      <c r="O321" s="198" t="str">
        <f>+'11'!Q658</f>
        <v>04301L5760</v>
      </c>
      <c r="P321" s="198" t="str">
        <f>+'11'!R658</f>
        <v>200</v>
      </c>
      <c r="Q321" s="399">
        <f>+'11'!U658</f>
        <v>8428.57143</v>
      </c>
      <c r="R321" s="399">
        <f>+'11'!V658</f>
        <v>-2000.0120999999999</v>
      </c>
      <c r="S321" s="396">
        <f t="shared" si="7"/>
        <v>6428.55933</v>
      </c>
    </row>
    <row r="322" spans="1:19" s="192" customFormat="1" ht="12.75" customHeight="1" thickBot="1" x14ac:dyDescent="0.25">
      <c r="A322" s="186"/>
      <c r="B322" s="415" t="str">
        <f>+'11'!B659:M659</f>
        <v>Иные закупки товаров, работ и услуг для обеспечения государственных (муниципальных) нужд</v>
      </c>
      <c r="C322" s="416"/>
      <c r="D322" s="416"/>
      <c r="E322" s="416"/>
      <c r="F322" s="416"/>
      <c r="G322" s="416"/>
      <c r="H322" s="416"/>
      <c r="I322" s="416"/>
      <c r="J322" s="416"/>
      <c r="K322" s="416"/>
      <c r="L322" s="417"/>
      <c r="M322" s="198">
        <f>+'11'!O659</f>
        <v>5</v>
      </c>
      <c r="N322" s="198">
        <f>+'11'!P659</f>
        <v>3</v>
      </c>
      <c r="O322" s="198" t="str">
        <f>+'11'!Q659</f>
        <v>04301L5760</v>
      </c>
      <c r="P322" s="198" t="str">
        <f>+'11'!R659</f>
        <v>240</v>
      </c>
      <c r="Q322" s="399">
        <f>+'11'!U659</f>
        <v>8428.57143</v>
      </c>
      <c r="R322" s="399">
        <f>+'11'!V659</f>
        <v>-2000.0120999999999</v>
      </c>
      <c r="S322" s="396">
        <f t="shared" si="7"/>
        <v>6428.55933</v>
      </c>
    </row>
    <row r="323" spans="1:19" s="192" customFormat="1" ht="19.5" customHeight="1" thickBot="1" x14ac:dyDescent="0.25">
      <c r="A323" s="186"/>
      <c r="B323" s="415" t="str">
        <f>+'11'!B660:M660</f>
        <v>Прочая закупка товаров, работ и услуг</v>
      </c>
      <c r="C323" s="416"/>
      <c r="D323" s="416"/>
      <c r="E323" s="416"/>
      <c r="F323" s="416"/>
      <c r="G323" s="416"/>
      <c r="H323" s="416"/>
      <c r="I323" s="416"/>
      <c r="J323" s="416"/>
      <c r="K323" s="416"/>
      <c r="L323" s="417"/>
      <c r="M323" s="198">
        <f>+'11'!O660</f>
        <v>5</v>
      </c>
      <c r="N323" s="198">
        <f>+'11'!P660</f>
        <v>3</v>
      </c>
      <c r="O323" s="198" t="str">
        <f>+'11'!Q660</f>
        <v>04301L5760</v>
      </c>
      <c r="P323" s="198" t="str">
        <f>+'11'!R660</f>
        <v>244</v>
      </c>
      <c r="Q323" s="399">
        <f>+'11'!U660</f>
        <v>8428.57143</v>
      </c>
      <c r="R323" s="399">
        <f>+'11'!V660</f>
        <v>-2000.0120999999999</v>
      </c>
      <c r="S323" s="396">
        <f t="shared" si="7"/>
        <v>6428.55933</v>
      </c>
    </row>
    <row r="324" spans="1:19" s="192" customFormat="1" ht="21.75" customHeight="1" thickBot="1" x14ac:dyDescent="0.25">
      <c r="A324" s="186"/>
      <c r="B324" s="415" t="str">
        <f>+'11'!B306:M306</f>
        <v>ОБРАЗОВАНИЕ</v>
      </c>
      <c r="C324" s="416"/>
      <c r="D324" s="416"/>
      <c r="E324" s="416"/>
      <c r="F324" s="416"/>
      <c r="G324" s="416"/>
      <c r="H324" s="416"/>
      <c r="I324" s="416"/>
      <c r="J324" s="416"/>
      <c r="K324" s="416"/>
      <c r="L324" s="417"/>
      <c r="M324" s="198">
        <f>+'11'!O306</f>
        <v>7</v>
      </c>
      <c r="N324" s="198">
        <f>+'11'!P306</f>
        <v>0</v>
      </c>
      <c r="O324" s="198">
        <f>+'11'!Q306</f>
        <v>0</v>
      </c>
      <c r="P324" s="198">
        <f>+'11'!R306</f>
        <v>0</v>
      </c>
      <c r="Q324" s="399">
        <f>+Q325+Q338+Q366+Q373+Q380</f>
        <v>343988.85077000002</v>
      </c>
      <c r="R324" s="399">
        <f>+R325+R338+R366+R373+R380</f>
        <v>10856.062320000001</v>
      </c>
      <c r="S324" s="396">
        <f t="shared" si="7"/>
        <v>354844.91309000005</v>
      </c>
    </row>
    <row r="325" spans="1:19" s="192" customFormat="1" ht="12.75" customHeight="1" thickBot="1" x14ac:dyDescent="0.25">
      <c r="A325" s="186"/>
      <c r="B325" s="415" t="str">
        <f>+'11'!B307:M307</f>
        <v>Дошкольное образование</v>
      </c>
      <c r="C325" s="416"/>
      <c r="D325" s="416"/>
      <c r="E325" s="416"/>
      <c r="F325" s="416"/>
      <c r="G325" s="416"/>
      <c r="H325" s="416"/>
      <c r="I325" s="416"/>
      <c r="J325" s="416"/>
      <c r="K325" s="416"/>
      <c r="L325" s="417"/>
      <c r="M325" s="198">
        <f>+'11'!O307</f>
        <v>7</v>
      </c>
      <c r="N325" s="198">
        <f>+'11'!P307</f>
        <v>1</v>
      </c>
      <c r="O325" s="198">
        <f>+'11'!Q307</f>
        <v>0</v>
      </c>
      <c r="P325" s="198">
        <f>+'11'!R307</f>
        <v>0</v>
      </c>
      <c r="Q325" s="399">
        <f>+'11'!U307</f>
        <v>106756.94602</v>
      </c>
      <c r="R325" s="399">
        <f>+'11'!V307</f>
        <v>-991.58079999999995</v>
      </c>
      <c r="S325" s="396">
        <f t="shared" si="7"/>
        <v>105765.36522000001</v>
      </c>
    </row>
    <row r="326" spans="1:19" s="192" customFormat="1" ht="21.75" customHeight="1" thickBot="1" x14ac:dyDescent="0.25">
      <c r="A326" s="186"/>
      <c r="B326" s="415" t="str">
        <f>+'11'!B308:M308</f>
        <v xml:space="preserve">Муниципальная программа "Развитие образования Овюрского кожууна </v>
      </c>
      <c r="C326" s="416"/>
      <c r="D326" s="416"/>
      <c r="E326" s="416"/>
      <c r="F326" s="416"/>
      <c r="G326" s="416"/>
      <c r="H326" s="416"/>
      <c r="I326" s="416"/>
      <c r="J326" s="416"/>
      <c r="K326" s="416"/>
      <c r="L326" s="417"/>
      <c r="M326" s="198">
        <f>+'11'!O308</f>
        <v>7</v>
      </c>
      <c r="N326" s="198">
        <f>+'11'!P308</f>
        <v>1</v>
      </c>
      <c r="O326" s="198" t="str">
        <f>+'11'!Q308</f>
        <v>0700000000</v>
      </c>
      <c r="P326" s="198">
        <f>+'11'!R308</f>
        <v>0</v>
      </c>
      <c r="Q326" s="399">
        <f>+'11'!U308</f>
        <v>42367.546020000002</v>
      </c>
      <c r="R326" s="399">
        <f>+'11'!V308</f>
        <v>-991.58079999999995</v>
      </c>
      <c r="S326" s="396">
        <f t="shared" si="7"/>
        <v>41375.965219999998</v>
      </c>
    </row>
    <row r="327" spans="1:19" s="192" customFormat="1" ht="21.75" customHeight="1" thickBot="1" x14ac:dyDescent="0.25">
      <c r="A327" s="186"/>
      <c r="B327" s="415" t="str">
        <f>+'11'!B309:M309</f>
        <v>подпрограмма "Развитие дошкольного образования"</v>
      </c>
      <c r="C327" s="416"/>
      <c r="D327" s="416"/>
      <c r="E327" s="416"/>
      <c r="F327" s="416"/>
      <c r="G327" s="416"/>
      <c r="H327" s="416"/>
      <c r="I327" s="416"/>
      <c r="J327" s="416"/>
      <c r="K327" s="416"/>
      <c r="L327" s="417"/>
      <c r="M327" s="198">
        <f>+'11'!O309</f>
        <v>7</v>
      </c>
      <c r="N327" s="198">
        <f>+'11'!P309</f>
        <v>1</v>
      </c>
      <c r="O327" s="198" t="str">
        <f>+'11'!Q309</f>
        <v>0710000000</v>
      </c>
      <c r="P327" s="198">
        <f>+'11'!R309</f>
        <v>0</v>
      </c>
      <c r="Q327" s="399">
        <f>+'11'!U309</f>
        <v>42367.546020000002</v>
      </c>
      <c r="R327" s="399">
        <f>+'11'!V309</f>
        <v>-991.58079999999995</v>
      </c>
      <c r="S327" s="396">
        <f t="shared" si="7"/>
        <v>41375.965219999998</v>
      </c>
    </row>
    <row r="328" spans="1:19" s="192" customFormat="1" ht="12.75" customHeight="1" thickBot="1" x14ac:dyDescent="0.25">
      <c r="A328" s="186"/>
      <c r="B328" s="415" t="str">
        <f>+'11'!B310:M310</f>
        <v xml:space="preserve">Обеспечение деятельности муниципальных учреждений (оказание услуг) - средства местного бюджета </v>
      </c>
      <c r="C328" s="416"/>
      <c r="D328" s="416"/>
      <c r="E328" s="416"/>
      <c r="F328" s="416"/>
      <c r="G328" s="416"/>
      <c r="H328" s="416"/>
      <c r="I328" s="416"/>
      <c r="J328" s="416"/>
      <c r="K328" s="416"/>
      <c r="L328" s="417"/>
      <c r="M328" s="198">
        <f>+'11'!O310</f>
        <v>7</v>
      </c>
      <c r="N328" s="198">
        <f>+'11'!P310</f>
        <v>1</v>
      </c>
      <c r="O328" s="198" t="str">
        <f>+'11'!Q310</f>
        <v>0710100059</v>
      </c>
      <c r="P328" s="198">
        <f>+'11'!R310</f>
        <v>0</v>
      </c>
      <c r="Q328" s="399">
        <f>+'11'!U310</f>
        <v>42367.546020000002</v>
      </c>
      <c r="R328" s="399">
        <f>+'11'!V310</f>
        <v>-991.58079999999995</v>
      </c>
      <c r="S328" s="396">
        <f t="shared" si="7"/>
        <v>41375.965219999998</v>
      </c>
    </row>
    <row r="329" spans="1:19" s="192" customFormat="1" ht="21.75" customHeight="1" thickBot="1" x14ac:dyDescent="0.25">
      <c r="A329" s="186"/>
      <c r="B329" s="415" t="str">
        <f>+'11'!B311:M311</f>
        <v>Предоставление субсидий бюджетным, автономным учреждениям и иным некоммерческим организациям</v>
      </c>
      <c r="C329" s="416"/>
      <c r="D329" s="416"/>
      <c r="E329" s="416"/>
      <c r="F329" s="416"/>
      <c r="G329" s="416"/>
      <c r="H329" s="416"/>
      <c r="I329" s="416"/>
      <c r="J329" s="416"/>
      <c r="K329" s="416"/>
      <c r="L329" s="417"/>
      <c r="M329" s="198">
        <f>+'11'!O311</f>
        <v>7</v>
      </c>
      <c r="N329" s="198">
        <f>+'11'!P311</f>
        <v>1</v>
      </c>
      <c r="O329" s="198" t="str">
        <f>+'11'!Q311</f>
        <v>0710100059</v>
      </c>
      <c r="P329" s="198" t="str">
        <f>+'11'!R311</f>
        <v>600</v>
      </c>
      <c r="Q329" s="399">
        <f>+'11'!U311</f>
        <v>42367.546020000002</v>
      </c>
      <c r="R329" s="399">
        <f>+'11'!V311</f>
        <v>-991.58079999999995</v>
      </c>
      <c r="S329" s="396">
        <f t="shared" si="7"/>
        <v>41375.965219999998</v>
      </c>
    </row>
    <row r="330" spans="1:19" s="192" customFormat="1" ht="21.75" customHeight="1" thickBot="1" x14ac:dyDescent="0.25">
      <c r="A330" s="186"/>
      <c r="B330" s="415" t="str">
        <f>+'11'!B312:M312</f>
        <v>Субсидии бюджетным учреждениям</v>
      </c>
      <c r="C330" s="416"/>
      <c r="D330" s="416"/>
      <c r="E330" s="416"/>
      <c r="F330" s="416"/>
      <c r="G330" s="416"/>
      <c r="H330" s="416"/>
      <c r="I330" s="416"/>
      <c r="J330" s="416"/>
      <c r="K330" s="416"/>
      <c r="L330" s="417"/>
      <c r="M330" s="198">
        <f>+'11'!O312</f>
        <v>7</v>
      </c>
      <c r="N330" s="198">
        <f>+'11'!P312</f>
        <v>1</v>
      </c>
      <c r="O330" s="198" t="str">
        <f>+'11'!Q312</f>
        <v>0710100059</v>
      </c>
      <c r="P330" s="198" t="str">
        <f>+'11'!R312</f>
        <v>610</v>
      </c>
      <c r="Q330" s="399">
        <f>+'11'!U312</f>
        <v>42367.546020000002</v>
      </c>
      <c r="R330" s="399">
        <f>+'11'!V312</f>
        <v>-991.58079999999995</v>
      </c>
      <c r="S330" s="396">
        <f t="shared" si="7"/>
        <v>41375.965219999998</v>
      </c>
    </row>
    <row r="331" spans="1:19" s="192" customFormat="1" ht="53.25" customHeight="1" thickBot="1" x14ac:dyDescent="0.25">
      <c r="A331" s="186"/>
      <c r="B331" s="415" t="str">
        <f>+'11'!B313:M313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1" s="416"/>
      <c r="D331" s="416"/>
      <c r="E331" s="416"/>
      <c r="F331" s="416"/>
      <c r="G331" s="416"/>
      <c r="H331" s="416"/>
      <c r="I331" s="416"/>
      <c r="J331" s="416"/>
      <c r="K331" s="416"/>
      <c r="L331" s="417"/>
      <c r="M331" s="198">
        <f>+'11'!O313</f>
        <v>7</v>
      </c>
      <c r="N331" s="198">
        <f>+'11'!P313</f>
        <v>1</v>
      </c>
      <c r="O331" s="198" t="str">
        <f>+'11'!Q313</f>
        <v>0710100059</v>
      </c>
      <c r="P331" s="198" t="str">
        <f>+'11'!R313</f>
        <v>611</v>
      </c>
      <c r="Q331" s="399">
        <f>+'11'!U313</f>
        <v>42367.546020000002</v>
      </c>
      <c r="R331" s="399">
        <f>+'11'!V313</f>
        <v>-991.58079999999995</v>
      </c>
      <c r="S331" s="396">
        <f t="shared" si="7"/>
        <v>41375.965219999998</v>
      </c>
    </row>
    <row r="332" spans="1:19" s="192" customFormat="1" ht="21.75" customHeight="1" thickBot="1" x14ac:dyDescent="0.25">
      <c r="A332" s="186"/>
      <c r="B332" s="415" t="str">
        <f>+'11'!B314:M314</f>
        <v xml:space="preserve">Муниципальная программа "Развитие образования Овюрского кожууна </v>
      </c>
      <c r="C332" s="416"/>
      <c r="D332" s="416"/>
      <c r="E332" s="416"/>
      <c r="F332" s="416"/>
      <c r="G332" s="416"/>
      <c r="H332" s="416"/>
      <c r="I332" s="416"/>
      <c r="J332" s="416"/>
      <c r="K332" s="416"/>
      <c r="L332" s="417"/>
      <c r="M332" s="198">
        <f>+'11'!O314</f>
        <v>7</v>
      </c>
      <c r="N332" s="198">
        <f>+'11'!P314</f>
        <v>1</v>
      </c>
      <c r="O332" s="198" t="str">
        <f>+'11'!Q314</f>
        <v>0700000000</v>
      </c>
      <c r="P332" s="198">
        <f>+'11'!R314</f>
        <v>0</v>
      </c>
      <c r="Q332" s="399">
        <f>+'11'!U314</f>
        <v>64389.4</v>
      </c>
      <c r="R332" s="399">
        <f>+'11'!V314</f>
        <v>0</v>
      </c>
      <c r="S332" s="396">
        <f t="shared" si="7"/>
        <v>64389.4</v>
      </c>
    </row>
    <row r="333" spans="1:19" s="192" customFormat="1" ht="21.75" customHeight="1" thickBot="1" x14ac:dyDescent="0.25">
      <c r="A333" s="186"/>
      <c r="B333" s="415" t="str">
        <f>+'11'!B315:M315</f>
        <v>подпрограмма "Развитие дошкольного образования"</v>
      </c>
      <c r="C333" s="416"/>
      <c r="D333" s="416"/>
      <c r="E333" s="416"/>
      <c r="F333" s="416"/>
      <c r="G333" s="416"/>
      <c r="H333" s="416"/>
      <c r="I333" s="416"/>
      <c r="J333" s="416"/>
      <c r="K333" s="416"/>
      <c r="L333" s="417"/>
      <c r="M333" s="198">
        <f>+'11'!O315</f>
        <v>7</v>
      </c>
      <c r="N333" s="198">
        <f>+'11'!P315</f>
        <v>1</v>
      </c>
      <c r="O333" s="198" t="str">
        <f>+'11'!Q315</f>
        <v>0710000000</v>
      </c>
      <c r="P333" s="198">
        <f>+'11'!R315</f>
        <v>0</v>
      </c>
      <c r="Q333" s="399">
        <f>+'11'!U315</f>
        <v>64389.4</v>
      </c>
      <c r="R333" s="399">
        <f>+'11'!V315</f>
        <v>0</v>
      </c>
      <c r="S333" s="396">
        <f t="shared" si="7"/>
        <v>64389.4</v>
      </c>
    </row>
    <row r="334" spans="1:19" s="192" customFormat="1" ht="32.25" customHeight="1" thickBot="1" x14ac:dyDescent="0.25">
      <c r="A334" s="186"/>
      <c r="B334" s="415" t="str">
        <f>+'11'!B316:M316</f>
        <v xml:space="preserve">Обеспечение деятельности муниципальных тучреждений (оказание услуг) - средства республиканского бюджета </v>
      </c>
      <c r="C334" s="416"/>
      <c r="D334" s="416"/>
      <c r="E334" s="416"/>
      <c r="F334" s="416"/>
      <c r="G334" s="416"/>
      <c r="H334" s="416"/>
      <c r="I334" s="416"/>
      <c r="J334" s="416"/>
      <c r="K334" s="416"/>
      <c r="L334" s="417"/>
      <c r="M334" s="198">
        <f>+'11'!O316</f>
        <v>7</v>
      </c>
      <c r="N334" s="198">
        <f>+'11'!P316</f>
        <v>1</v>
      </c>
      <c r="O334" s="198" t="str">
        <f>+'11'!Q316</f>
        <v>0710276020</v>
      </c>
      <c r="P334" s="198">
        <f>+'11'!R316</f>
        <v>0</v>
      </c>
      <c r="Q334" s="399">
        <f>+'11'!U316</f>
        <v>64389.4</v>
      </c>
      <c r="R334" s="399">
        <f>+'11'!V316</f>
        <v>0</v>
      </c>
      <c r="S334" s="396">
        <f t="shared" si="7"/>
        <v>64389.4</v>
      </c>
    </row>
    <row r="335" spans="1:19" s="192" customFormat="1" ht="12.75" customHeight="1" thickBot="1" x14ac:dyDescent="0.25">
      <c r="A335" s="186"/>
      <c r="B335" s="415" t="str">
        <f>+'11'!B317:M317</f>
        <v>Предоставление субсидий бюджетным, автономным учреждениям и иным некоммерческим организациям</v>
      </c>
      <c r="C335" s="416"/>
      <c r="D335" s="416"/>
      <c r="E335" s="416"/>
      <c r="F335" s="416"/>
      <c r="G335" s="416"/>
      <c r="H335" s="416"/>
      <c r="I335" s="416"/>
      <c r="J335" s="416"/>
      <c r="K335" s="416"/>
      <c r="L335" s="417"/>
      <c r="M335" s="198">
        <f>+'11'!O317</f>
        <v>7</v>
      </c>
      <c r="N335" s="198">
        <f>+'11'!P317</f>
        <v>1</v>
      </c>
      <c r="O335" s="198" t="str">
        <f>+'11'!Q317</f>
        <v>0710276020</v>
      </c>
      <c r="P335" s="198" t="str">
        <f>+'11'!R317</f>
        <v>600</v>
      </c>
      <c r="Q335" s="399">
        <f>+'11'!U317</f>
        <v>64389.4</v>
      </c>
      <c r="R335" s="399">
        <f>+'11'!V317</f>
        <v>0</v>
      </c>
      <c r="S335" s="396">
        <f t="shared" si="7"/>
        <v>64389.4</v>
      </c>
    </row>
    <row r="336" spans="1:19" s="192" customFormat="1" ht="12.75" customHeight="1" thickBot="1" x14ac:dyDescent="0.25">
      <c r="A336" s="186"/>
      <c r="B336" s="415" t="str">
        <f>+'11'!B318:M318</f>
        <v>Субсидии бюджетным учреждениям</v>
      </c>
      <c r="C336" s="416"/>
      <c r="D336" s="416"/>
      <c r="E336" s="416"/>
      <c r="F336" s="416"/>
      <c r="G336" s="416"/>
      <c r="H336" s="416"/>
      <c r="I336" s="416"/>
      <c r="J336" s="416"/>
      <c r="K336" s="416"/>
      <c r="L336" s="417"/>
      <c r="M336" s="198">
        <f>+'11'!O318</f>
        <v>7</v>
      </c>
      <c r="N336" s="198">
        <f>+'11'!P318</f>
        <v>1</v>
      </c>
      <c r="O336" s="198" t="str">
        <f>+'11'!Q318</f>
        <v>0710276020</v>
      </c>
      <c r="P336" s="198" t="str">
        <f>+'11'!R318</f>
        <v>610</v>
      </c>
      <c r="Q336" s="399">
        <f>+'11'!U318</f>
        <v>64389.4</v>
      </c>
      <c r="R336" s="399">
        <f>+'11'!V318</f>
        <v>0</v>
      </c>
      <c r="S336" s="396">
        <f t="shared" si="7"/>
        <v>64389.4</v>
      </c>
    </row>
    <row r="337" spans="1:19" s="192" customFormat="1" ht="21.75" customHeight="1" thickBot="1" x14ac:dyDescent="0.25">
      <c r="A337" s="186"/>
      <c r="B337" s="415" t="str">
        <f>+'11'!B319:M319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7" s="416"/>
      <c r="D337" s="416"/>
      <c r="E337" s="416"/>
      <c r="F337" s="416"/>
      <c r="G337" s="416"/>
      <c r="H337" s="416"/>
      <c r="I337" s="416"/>
      <c r="J337" s="416"/>
      <c r="K337" s="416"/>
      <c r="L337" s="417"/>
      <c r="M337" s="198">
        <f>+'11'!O319</f>
        <v>7</v>
      </c>
      <c r="N337" s="198">
        <f>+'11'!P319</f>
        <v>1</v>
      </c>
      <c r="O337" s="198" t="str">
        <f>+'11'!Q319</f>
        <v>0710276020</v>
      </c>
      <c r="P337" s="198" t="str">
        <f>+'11'!R319</f>
        <v>611</v>
      </c>
      <c r="Q337" s="399">
        <f>+'11'!U319</f>
        <v>64389.4</v>
      </c>
      <c r="R337" s="399">
        <f>+'11'!V319</f>
        <v>0</v>
      </c>
      <c r="S337" s="396">
        <f t="shared" si="7"/>
        <v>64389.4</v>
      </c>
    </row>
    <row r="338" spans="1:19" s="192" customFormat="1" ht="16.5" customHeight="1" thickBot="1" x14ac:dyDescent="0.25">
      <c r="A338" s="186"/>
      <c r="B338" s="415" t="str">
        <f>+'11'!B320:M320</f>
        <v>Общее образование</v>
      </c>
      <c r="C338" s="416"/>
      <c r="D338" s="416"/>
      <c r="E338" s="416"/>
      <c r="F338" s="416"/>
      <c r="G338" s="416"/>
      <c r="H338" s="416"/>
      <c r="I338" s="416"/>
      <c r="J338" s="416"/>
      <c r="K338" s="416"/>
      <c r="L338" s="417"/>
      <c r="M338" s="198">
        <f>+'11'!O320</f>
        <v>7</v>
      </c>
      <c r="N338" s="198">
        <f>+'11'!P320</f>
        <v>2</v>
      </c>
      <c r="O338" s="198">
        <f>+'11'!Q320</f>
        <v>0</v>
      </c>
      <c r="P338" s="198">
        <f>+'11'!R320</f>
        <v>0</v>
      </c>
      <c r="Q338" s="399">
        <f>+'11'!U320</f>
        <v>196490.09110000002</v>
      </c>
      <c r="R338" s="399">
        <f>+'11'!V320</f>
        <v>14025.876820000001</v>
      </c>
      <c r="S338" s="396">
        <f t="shared" si="7"/>
        <v>210515.96792000002</v>
      </c>
    </row>
    <row r="339" spans="1:19" s="192" customFormat="1" ht="12.75" customHeight="1" thickBot="1" x14ac:dyDescent="0.25">
      <c r="A339" s="186"/>
      <c r="B339" s="415" t="str">
        <f>+'11'!B321:M321</f>
        <v xml:space="preserve">Муниципальная программа "Развитие образования Овюрского кожууна </v>
      </c>
      <c r="C339" s="416"/>
      <c r="D339" s="416"/>
      <c r="E339" s="416"/>
      <c r="F339" s="416"/>
      <c r="G339" s="416"/>
      <c r="H339" s="416"/>
      <c r="I339" s="416"/>
      <c r="J339" s="416"/>
      <c r="K339" s="416"/>
      <c r="L339" s="417"/>
      <c r="M339" s="198">
        <f>+'11'!O321</f>
        <v>7</v>
      </c>
      <c r="N339" s="198">
        <f>+'11'!P321</f>
        <v>2</v>
      </c>
      <c r="O339" s="198" t="str">
        <f>+'11'!Q321</f>
        <v>0700000000</v>
      </c>
      <c r="P339" s="198">
        <f>+'11'!R321</f>
        <v>0</v>
      </c>
      <c r="Q339" s="399">
        <f>+'11'!U321</f>
        <v>18266.6711</v>
      </c>
      <c r="R339" s="399">
        <f>+'11'!V321</f>
        <v>6859.0348199999999</v>
      </c>
      <c r="S339" s="396">
        <f t="shared" si="7"/>
        <v>25125.70592</v>
      </c>
    </row>
    <row r="340" spans="1:19" s="192" customFormat="1" ht="21.75" customHeight="1" thickBot="1" x14ac:dyDescent="0.25">
      <c r="A340" s="186"/>
      <c r="B340" s="415" t="str">
        <f>+'11'!B322:M322</f>
        <v>подпрограмма "Развитие общего образования"</v>
      </c>
      <c r="C340" s="416"/>
      <c r="D340" s="416"/>
      <c r="E340" s="416"/>
      <c r="F340" s="416"/>
      <c r="G340" s="416"/>
      <c r="H340" s="416"/>
      <c r="I340" s="416"/>
      <c r="J340" s="416"/>
      <c r="K340" s="416"/>
      <c r="L340" s="417"/>
      <c r="M340" s="198">
        <f>+'11'!O322</f>
        <v>7</v>
      </c>
      <c r="N340" s="198">
        <f>+'11'!P322</f>
        <v>2</v>
      </c>
      <c r="O340" s="198" t="str">
        <f>+'11'!Q322</f>
        <v>0720000000</v>
      </c>
      <c r="P340" s="198">
        <f>+'11'!R322</f>
        <v>0</v>
      </c>
      <c r="Q340" s="399">
        <f>+'11'!U322</f>
        <v>18266.6711</v>
      </c>
      <c r="R340" s="399">
        <f>+'11'!V322</f>
        <v>6859.0348199999999</v>
      </c>
      <c r="S340" s="396">
        <f t="shared" si="7"/>
        <v>25125.70592</v>
      </c>
    </row>
    <row r="341" spans="1:19" s="192" customFormat="1" ht="12.75" customHeight="1" thickBot="1" x14ac:dyDescent="0.25">
      <c r="A341" s="186"/>
      <c r="B341" s="415" t="str">
        <f>+'11'!B323:M323</f>
        <v xml:space="preserve">Обеспечение деятельности муниципальных учреждений (оказание услуг) - средства местного бюджета </v>
      </c>
      <c r="C341" s="416"/>
      <c r="D341" s="416"/>
      <c r="E341" s="416"/>
      <c r="F341" s="416"/>
      <c r="G341" s="416"/>
      <c r="H341" s="416"/>
      <c r="I341" s="416"/>
      <c r="J341" s="416"/>
      <c r="K341" s="416"/>
      <c r="L341" s="417"/>
      <c r="M341" s="198">
        <f>+'11'!O323</f>
        <v>7</v>
      </c>
      <c r="N341" s="198">
        <f>+'11'!P323</f>
        <v>2</v>
      </c>
      <c r="O341" s="198" t="str">
        <f>+'11'!Q323</f>
        <v>0720100059</v>
      </c>
      <c r="P341" s="198">
        <f>+'11'!R323</f>
        <v>0</v>
      </c>
      <c r="Q341" s="399">
        <f>+'11'!U323</f>
        <v>18266.6711</v>
      </c>
      <c r="R341" s="399">
        <f>+'11'!V323</f>
        <v>6859.0348199999999</v>
      </c>
      <c r="S341" s="396">
        <f t="shared" si="7"/>
        <v>25125.70592</v>
      </c>
    </row>
    <row r="342" spans="1:19" s="192" customFormat="1" ht="32.25" customHeight="1" thickBot="1" x14ac:dyDescent="0.25">
      <c r="A342" s="186"/>
      <c r="B342" s="415" t="str">
        <f>+'11'!B324:M324</f>
        <v>Предоставление субсидий бюджетным, автономным учреждениям и иным некоммерческим организациям</v>
      </c>
      <c r="C342" s="416"/>
      <c r="D342" s="416"/>
      <c r="E342" s="416"/>
      <c r="F342" s="416"/>
      <c r="G342" s="416"/>
      <c r="H342" s="416"/>
      <c r="I342" s="416"/>
      <c r="J342" s="416"/>
      <c r="K342" s="416"/>
      <c r="L342" s="417"/>
      <c r="M342" s="198">
        <f>+'11'!O324</f>
        <v>7</v>
      </c>
      <c r="N342" s="198">
        <f>+'11'!P324</f>
        <v>2</v>
      </c>
      <c r="O342" s="198" t="str">
        <f>+'11'!Q324</f>
        <v>0720100059</v>
      </c>
      <c r="P342" s="198" t="str">
        <f>+'11'!R324</f>
        <v>600</v>
      </c>
      <c r="Q342" s="399">
        <f>+'11'!U324</f>
        <v>18266.6711</v>
      </c>
      <c r="R342" s="399">
        <f>+'11'!V324</f>
        <v>6859.0348199999999</v>
      </c>
      <c r="S342" s="396">
        <f t="shared" si="7"/>
        <v>25125.70592</v>
      </c>
    </row>
    <row r="343" spans="1:19" s="192" customFormat="1" ht="12.75" customHeight="1" thickBot="1" x14ac:dyDescent="0.25">
      <c r="A343" s="186"/>
      <c r="B343" s="415" t="str">
        <f>+'11'!B325:M325</f>
        <v>Субсидии бюджетным учреждениям</v>
      </c>
      <c r="C343" s="416"/>
      <c r="D343" s="416"/>
      <c r="E343" s="416"/>
      <c r="F343" s="416"/>
      <c r="G343" s="416"/>
      <c r="H343" s="416"/>
      <c r="I343" s="416"/>
      <c r="J343" s="416"/>
      <c r="K343" s="416"/>
      <c r="L343" s="417"/>
      <c r="M343" s="198">
        <f>+'11'!O325</f>
        <v>7</v>
      </c>
      <c r="N343" s="198">
        <f>+'11'!P325</f>
        <v>2</v>
      </c>
      <c r="O343" s="198" t="str">
        <f>+'11'!Q325</f>
        <v>0720100059</v>
      </c>
      <c r="P343" s="198" t="str">
        <f>+'11'!R325</f>
        <v>610</v>
      </c>
      <c r="Q343" s="399">
        <f>+'11'!U325</f>
        <v>18266.6711</v>
      </c>
      <c r="R343" s="399">
        <f>+'11'!V325</f>
        <v>6859.0348199999999</v>
      </c>
      <c r="S343" s="396">
        <f t="shared" si="7"/>
        <v>25125.70592</v>
      </c>
    </row>
    <row r="344" spans="1:19" s="192" customFormat="1" ht="21.75" customHeight="1" thickBot="1" x14ac:dyDescent="0.25">
      <c r="A344" s="186"/>
      <c r="B344" s="415" t="str">
        <f>+'11'!B326:M326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44" s="416"/>
      <c r="D344" s="416"/>
      <c r="E344" s="416"/>
      <c r="F344" s="416"/>
      <c r="G344" s="416"/>
      <c r="H344" s="416"/>
      <c r="I344" s="416"/>
      <c r="J344" s="416"/>
      <c r="K344" s="416"/>
      <c r="L344" s="417"/>
      <c r="M344" s="198">
        <f>+'11'!O326</f>
        <v>7</v>
      </c>
      <c r="N344" s="198">
        <f>+'11'!P326</f>
        <v>2</v>
      </c>
      <c r="O344" s="198" t="str">
        <f>+'11'!Q326</f>
        <v>0720100059</v>
      </c>
      <c r="P344" s="198" t="str">
        <f>+'11'!R326</f>
        <v>611</v>
      </c>
      <c r="Q344" s="399">
        <f>+'11'!U326</f>
        <v>18266.6711</v>
      </c>
      <c r="R344" s="399">
        <f>+'11'!V326</f>
        <v>6859.0348199999999</v>
      </c>
      <c r="S344" s="396">
        <f t="shared" si="7"/>
        <v>25125.70592</v>
      </c>
    </row>
    <row r="345" spans="1:19" s="192" customFormat="1" ht="12.75" customHeight="1" thickBot="1" x14ac:dyDescent="0.25">
      <c r="A345" s="186"/>
      <c r="B345" s="415" t="str">
        <f>+'11'!B327:M327</f>
        <v xml:space="preserve">Муниципальная программа "Развитие образования Овюрского кожууна </v>
      </c>
      <c r="C345" s="416"/>
      <c r="D345" s="416"/>
      <c r="E345" s="416"/>
      <c r="F345" s="416"/>
      <c r="G345" s="416"/>
      <c r="H345" s="416"/>
      <c r="I345" s="416"/>
      <c r="J345" s="416"/>
      <c r="K345" s="416"/>
      <c r="L345" s="417"/>
      <c r="M345" s="198">
        <f>+'11'!O327</f>
        <v>7</v>
      </c>
      <c r="N345" s="198">
        <f>+'11'!P327</f>
        <v>2</v>
      </c>
      <c r="O345" s="198" t="str">
        <f>+'11'!Q327</f>
        <v>0700000000</v>
      </c>
      <c r="P345" s="198">
        <f>+'11'!R327</f>
        <v>0</v>
      </c>
      <c r="Q345" s="399">
        <f>+'11'!U327</f>
        <v>175951</v>
      </c>
      <c r="R345" s="399">
        <f>+'11'!V327</f>
        <v>0</v>
      </c>
      <c r="S345" s="396">
        <f t="shared" ref="S345:S417" si="8">+Q345+R345</f>
        <v>175951</v>
      </c>
    </row>
    <row r="346" spans="1:19" s="192" customFormat="1" ht="12.75" customHeight="1" thickBot="1" x14ac:dyDescent="0.25">
      <c r="A346" s="186"/>
      <c r="B346" s="415" t="str">
        <f>+'11'!B328:M328</f>
        <v>подпрограмма "Развитие общего образования"</v>
      </c>
      <c r="C346" s="416"/>
      <c r="D346" s="416"/>
      <c r="E346" s="416"/>
      <c r="F346" s="416"/>
      <c r="G346" s="416"/>
      <c r="H346" s="416"/>
      <c r="I346" s="416"/>
      <c r="J346" s="416"/>
      <c r="K346" s="416"/>
      <c r="L346" s="417"/>
      <c r="M346" s="198">
        <f>+'11'!O328</f>
        <v>7</v>
      </c>
      <c r="N346" s="198">
        <f>+'11'!P328</f>
        <v>2</v>
      </c>
      <c r="O346" s="198" t="str">
        <f>+'11'!Q328</f>
        <v>0720000000</v>
      </c>
      <c r="P346" s="198">
        <f>+'11'!R328</f>
        <v>0</v>
      </c>
      <c r="Q346" s="399">
        <f>+'11'!U328</f>
        <v>175951</v>
      </c>
      <c r="R346" s="399">
        <f>+'11'!V328</f>
        <v>0</v>
      </c>
      <c r="S346" s="396">
        <f t="shared" si="8"/>
        <v>175951</v>
      </c>
    </row>
    <row r="347" spans="1:19" s="192" customFormat="1" ht="21.75" customHeight="1" thickBot="1" x14ac:dyDescent="0.25">
      <c r="A347" s="186"/>
      <c r="B347" s="415" t="str">
        <f>+'11'!B329:M329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347" s="416"/>
      <c r="D347" s="416"/>
      <c r="E347" s="416"/>
      <c r="F347" s="416"/>
      <c r="G347" s="416"/>
      <c r="H347" s="416"/>
      <c r="I347" s="416"/>
      <c r="J347" s="416"/>
      <c r="K347" s="416"/>
      <c r="L347" s="417"/>
      <c r="M347" s="198">
        <f>+'11'!O329</f>
        <v>7</v>
      </c>
      <c r="N347" s="198">
        <f>+'11'!P329</f>
        <v>2</v>
      </c>
      <c r="O347" s="198" t="str">
        <f>+'11'!Q329</f>
        <v>0720276020</v>
      </c>
      <c r="P347" s="198">
        <f>+'11'!R329</f>
        <v>0</v>
      </c>
      <c r="Q347" s="399">
        <f>+'11'!U329</f>
        <v>175951</v>
      </c>
      <c r="R347" s="399">
        <f>+'11'!V329</f>
        <v>0</v>
      </c>
      <c r="S347" s="396">
        <f t="shared" si="8"/>
        <v>175951</v>
      </c>
    </row>
    <row r="348" spans="1:19" s="192" customFormat="1" ht="12.75" customHeight="1" thickBot="1" x14ac:dyDescent="0.25">
      <c r="A348" s="186"/>
      <c r="B348" s="415" t="str">
        <f>+'11'!B330:M330</f>
        <v>Предоставление субсидий бюджетным, автономным учреждениям и иным некоммерческим организациям</v>
      </c>
      <c r="C348" s="416"/>
      <c r="D348" s="416"/>
      <c r="E348" s="416"/>
      <c r="F348" s="416"/>
      <c r="G348" s="416"/>
      <c r="H348" s="416"/>
      <c r="I348" s="416"/>
      <c r="J348" s="416"/>
      <c r="K348" s="416"/>
      <c r="L348" s="417"/>
      <c r="M348" s="198">
        <f>+'11'!O330</f>
        <v>7</v>
      </c>
      <c r="N348" s="198">
        <f>+'11'!P330</f>
        <v>2</v>
      </c>
      <c r="O348" s="198" t="str">
        <f>+'11'!Q330</f>
        <v>0720276020</v>
      </c>
      <c r="P348" s="198" t="str">
        <f>+'11'!R330</f>
        <v>600</v>
      </c>
      <c r="Q348" s="399">
        <f>+'11'!U330</f>
        <v>175951</v>
      </c>
      <c r="R348" s="399">
        <f>+'11'!V330</f>
        <v>0</v>
      </c>
      <c r="S348" s="396">
        <f t="shared" si="8"/>
        <v>175951</v>
      </c>
    </row>
    <row r="349" spans="1:19" s="192" customFormat="1" ht="18" customHeight="1" thickBot="1" x14ac:dyDescent="0.25">
      <c r="A349" s="186"/>
      <c r="B349" s="415" t="str">
        <f>+'11'!B331:M331</f>
        <v>Субсидии бюджетным учреждениям</v>
      </c>
      <c r="C349" s="416"/>
      <c r="D349" s="416"/>
      <c r="E349" s="416"/>
      <c r="F349" s="416"/>
      <c r="G349" s="416"/>
      <c r="H349" s="416"/>
      <c r="I349" s="416"/>
      <c r="J349" s="416"/>
      <c r="K349" s="416"/>
      <c r="L349" s="417"/>
      <c r="M349" s="198">
        <f>+'11'!O331</f>
        <v>7</v>
      </c>
      <c r="N349" s="198">
        <f>+'11'!P331</f>
        <v>2</v>
      </c>
      <c r="O349" s="198" t="str">
        <f>+'11'!Q331</f>
        <v>0720276020</v>
      </c>
      <c r="P349" s="198" t="str">
        <f>+'11'!R331</f>
        <v>610</v>
      </c>
      <c r="Q349" s="399">
        <f>+'11'!U331</f>
        <v>175951</v>
      </c>
      <c r="R349" s="399">
        <f>+'11'!V331</f>
        <v>0</v>
      </c>
      <c r="S349" s="396">
        <f t="shared" si="8"/>
        <v>175951</v>
      </c>
    </row>
    <row r="350" spans="1:19" s="192" customFormat="1" ht="12.75" customHeight="1" thickBot="1" x14ac:dyDescent="0.25">
      <c r="A350" s="186"/>
      <c r="B350" s="415" t="str">
        <f>+'11'!B332:M332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50" s="416"/>
      <c r="D350" s="416"/>
      <c r="E350" s="416"/>
      <c r="F350" s="416"/>
      <c r="G350" s="416"/>
      <c r="H350" s="416"/>
      <c r="I350" s="416"/>
      <c r="J350" s="416"/>
      <c r="K350" s="416"/>
      <c r="L350" s="417"/>
      <c r="M350" s="198">
        <f>+'11'!O332</f>
        <v>7</v>
      </c>
      <c r="N350" s="198">
        <f>+'11'!P332</f>
        <v>2</v>
      </c>
      <c r="O350" s="198" t="str">
        <f>+'11'!Q332</f>
        <v>0720276020</v>
      </c>
      <c r="P350" s="198" t="str">
        <f>+'11'!R332</f>
        <v>611</v>
      </c>
      <c r="Q350" s="399">
        <f>+'11'!U332</f>
        <v>175951</v>
      </c>
      <c r="R350" s="399">
        <f>+'11'!V332</f>
        <v>0</v>
      </c>
      <c r="S350" s="396">
        <f t="shared" si="8"/>
        <v>175951</v>
      </c>
    </row>
    <row r="351" spans="1:19" s="192" customFormat="1" ht="12.75" customHeight="1" x14ac:dyDescent="0.2">
      <c r="A351" s="186"/>
      <c r="B351" s="366"/>
      <c r="C351" s="367"/>
      <c r="D351" s="367"/>
      <c r="E351" s="367"/>
      <c r="F351" s="367"/>
      <c r="G351" s="367"/>
      <c r="H351" s="367"/>
      <c r="I351" s="367"/>
      <c r="J351" s="367"/>
      <c r="K351" s="367"/>
      <c r="L351" s="368" t="str">
        <f>+'11'!M333</f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M351" s="198">
        <f>+'11'!O333</f>
        <v>7</v>
      </c>
      <c r="N351" s="198">
        <f>+'11'!P333</f>
        <v>2</v>
      </c>
      <c r="O351" s="198" t="str">
        <f>+'11'!Q333</f>
        <v>07202L3040</v>
      </c>
      <c r="P351" s="198">
        <f>+'11'!R333</f>
        <v>0</v>
      </c>
      <c r="Q351" s="399">
        <f>+'11'!U333</f>
        <v>0</v>
      </c>
      <c r="R351" s="399">
        <f>+'11'!V333</f>
        <v>2722.9830000000002</v>
      </c>
      <c r="S351" s="399">
        <f>+'11'!W333</f>
        <v>2722.9830000000002</v>
      </c>
    </row>
    <row r="352" spans="1:19" s="192" customFormat="1" ht="12.75" customHeight="1" x14ac:dyDescent="0.2">
      <c r="A352" s="186"/>
      <c r="B352" s="366"/>
      <c r="C352" s="367"/>
      <c r="D352" s="367"/>
      <c r="E352" s="367"/>
      <c r="F352" s="367"/>
      <c r="G352" s="367"/>
      <c r="H352" s="367"/>
      <c r="I352" s="367"/>
      <c r="J352" s="367"/>
      <c r="K352" s="367"/>
      <c r="L352" s="368" t="str">
        <f>+'11'!M334</f>
        <v>Предоставление субсидий бюджетным, автономным учреждениям и иным некоммерческим организациям</v>
      </c>
      <c r="M352" s="198">
        <f>+'11'!O334</f>
        <v>7</v>
      </c>
      <c r="N352" s="198">
        <f>+'11'!P334</f>
        <v>2</v>
      </c>
      <c r="O352" s="198" t="str">
        <f>+'11'!Q334</f>
        <v>07202L3040</v>
      </c>
      <c r="P352" s="198" t="str">
        <f>+'11'!R334</f>
        <v>600</v>
      </c>
      <c r="Q352" s="399">
        <f>+'11'!U334</f>
        <v>0</v>
      </c>
      <c r="R352" s="399">
        <f>+'11'!V334</f>
        <v>2722.9830000000002</v>
      </c>
      <c r="S352" s="399">
        <f>+'11'!W334</f>
        <v>2722.9830000000002</v>
      </c>
    </row>
    <row r="353" spans="1:19" s="192" customFormat="1" ht="12.75" customHeight="1" x14ac:dyDescent="0.2">
      <c r="A353" s="186"/>
      <c r="B353" s="366"/>
      <c r="C353" s="367"/>
      <c r="D353" s="367"/>
      <c r="E353" s="367"/>
      <c r="F353" s="367"/>
      <c r="G353" s="367"/>
      <c r="H353" s="367"/>
      <c r="I353" s="367"/>
      <c r="J353" s="367"/>
      <c r="K353" s="367"/>
      <c r="L353" s="368" t="str">
        <f>+'11'!M335</f>
        <v>Субсидии бюджетным учреждениям</v>
      </c>
      <c r="M353" s="198">
        <f>+'11'!O335</f>
        <v>7</v>
      </c>
      <c r="N353" s="198">
        <f>+'11'!P335</f>
        <v>2</v>
      </c>
      <c r="O353" s="198" t="str">
        <f>+'11'!Q335</f>
        <v>07202L3040</v>
      </c>
      <c r="P353" s="198" t="str">
        <f>+'11'!R335</f>
        <v>610</v>
      </c>
      <c r="Q353" s="399">
        <f>+'11'!U335</f>
        <v>0</v>
      </c>
      <c r="R353" s="399">
        <f>+'11'!V335</f>
        <v>2722.9830000000002</v>
      </c>
      <c r="S353" s="399">
        <f>+'11'!W335</f>
        <v>2722.9830000000002</v>
      </c>
    </row>
    <row r="354" spans="1:19" s="192" customFormat="1" ht="12.75" customHeight="1" x14ac:dyDescent="0.2">
      <c r="A354" s="186"/>
      <c r="B354" s="366"/>
      <c r="C354" s="367"/>
      <c r="D354" s="367"/>
      <c r="E354" s="367"/>
      <c r="F354" s="367"/>
      <c r="G354" s="367"/>
      <c r="H354" s="367"/>
      <c r="I354" s="367"/>
      <c r="J354" s="367"/>
      <c r="K354" s="367"/>
      <c r="L354" s="368" t="str">
        <f>+'11'!M336</f>
        <v>Субсидии бюджетным учреждениям на иные цели</v>
      </c>
      <c r="M354" s="198">
        <f>+'11'!O336</f>
        <v>7</v>
      </c>
      <c r="N354" s="198">
        <f>+'11'!P336</f>
        <v>2</v>
      </c>
      <c r="O354" s="198" t="str">
        <f>+'11'!Q336</f>
        <v>07202L3040</v>
      </c>
      <c r="P354" s="198">
        <f>+'11'!R336</f>
        <v>612</v>
      </c>
      <c r="Q354" s="399">
        <f>+'11'!U336</f>
        <v>0</v>
      </c>
      <c r="R354" s="399">
        <f>+'11'!V336</f>
        <v>2722.9830000000002</v>
      </c>
      <c r="S354" s="399">
        <f>+'11'!W336</f>
        <v>2722.9830000000002</v>
      </c>
    </row>
    <row r="355" spans="1:19" s="192" customFormat="1" ht="21.75" customHeight="1" thickBot="1" x14ac:dyDescent="0.25">
      <c r="A355" s="186"/>
      <c r="B355" s="415" t="str">
        <f>+'11'!B337:M337</f>
        <v xml:space="preserve">Муниципальная программа "Развитие образования Овюрского кожууна </v>
      </c>
      <c r="C355" s="416"/>
      <c r="D355" s="416"/>
      <c r="E355" s="416"/>
      <c r="F355" s="416"/>
      <c r="G355" s="416"/>
      <c r="H355" s="416"/>
      <c r="I355" s="416"/>
      <c r="J355" s="416"/>
      <c r="K355" s="416"/>
      <c r="L355" s="417"/>
      <c r="M355" s="198">
        <f>+'11'!O337</f>
        <v>7</v>
      </c>
      <c r="N355" s="198">
        <f>+'11'!P337</f>
        <v>2</v>
      </c>
      <c r="O355" s="198" t="str">
        <f>+'11'!Q337</f>
        <v>0700000000</v>
      </c>
      <c r="P355" s="198">
        <f>+'11'!R337</f>
        <v>0</v>
      </c>
      <c r="Q355" s="399">
        <f>+'11'!U337</f>
        <v>2272.42</v>
      </c>
      <c r="R355" s="399">
        <f>+'11'!V337</f>
        <v>0.31</v>
      </c>
      <c r="S355" s="396">
        <f t="shared" si="8"/>
        <v>2272.73</v>
      </c>
    </row>
    <row r="356" spans="1:19" s="192" customFormat="1" ht="12.75" customHeight="1" thickBot="1" x14ac:dyDescent="0.25">
      <c r="A356" s="186"/>
      <c r="B356" s="415" t="str">
        <f>+'11'!B338:M338</f>
        <v>подпрограмма "Развитие общего образования"</v>
      </c>
      <c r="C356" s="416"/>
      <c r="D356" s="416"/>
      <c r="E356" s="416"/>
      <c r="F356" s="416"/>
      <c r="G356" s="416"/>
      <c r="H356" s="416"/>
      <c r="I356" s="416"/>
      <c r="J356" s="416"/>
      <c r="K356" s="416"/>
      <c r="L356" s="417"/>
      <c r="M356" s="198">
        <f>+'11'!O338</f>
        <v>7</v>
      </c>
      <c r="N356" s="198">
        <f>+'11'!P338</f>
        <v>2</v>
      </c>
      <c r="O356" s="198" t="str">
        <f>+'11'!Q338</f>
        <v>0720000000</v>
      </c>
      <c r="P356" s="198">
        <f>+'11'!R338</f>
        <v>0</v>
      </c>
      <c r="Q356" s="399">
        <f>+'11'!U338</f>
        <v>2272.42</v>
      </c>
      <c r="R356" s="399">
        <f>+'11'!V338</f>
        <v>0.31</v>
      </c>
      <c r="S356" s="396">
        <f t="shared" si="8"/>
        <v>2272.73</v>
      </c>
    </row>
    <row r="357" spans="1:19" s="192" customFormat="1" ht="12.75" customHeight="1" thickBot="1" x14ac:dyDescent="0.25">
      <c r="A357" s="186"/>
      <c r="B357" s="415" t="str">
        <f>+'11'!B339:M339</f>
        <v>Создание в общеобразовательных организациях, расположенных в сельской местности, условий для занятий физической культурой и спортом</v>
      </c>
      <c r="C357" s="416"/>
      <c r="D357" s="416"/>
      <c r="E357" s="416"/>
      <c r="F357" s="416"/>
      <c r="G357" s="416"/>
      <c r="H357" s="416"/>
      <c r="I357" s="416"/>
      <c r="J357" s="416"/>
      <c r="K357" s="416"/>
      <c r="L357" s="417"/>
      <c r="M357" s="198">
        <f>+'11'!O339</f>
        <v>7</v>
      </c>
      <c r="N357" s="198">
        <f>+'11'!P339</f>
        <v>2</v>
      </c>
      <c r="O357" s="198" t="str">
        <f>+'11'!Q339</f>
        <v>072E250970</v>
      </c>
      <c r="P357" s="198">
        <f>+'11'!R339</f>
        <v>0</v>
      </c>
      <c r="Q357" s="399">
        <f>+'11'!U339</f>
        <v>2272.42</v>
      </c>
      <c r="R357" s="399">
        <f>+'11'!V339</f>
        <v>0.31</v>
      </c>
      <c r="S357" s="396">
        <f t="shared" si="8"/>
        <v>2272.73</v>
      </c>
    </row>
    <row r="358" spans="1:19" s="192" customFormat="1" ht="21.75" customHeight="1" thickBot="1" x14ac:dyDescent="0.25">
      <c r="A358" s="186"/>
      <c r="B358" s="415" t="str">
        <f>+'11'!B340:M340</f>
        <v>Предоставление субсидий бюджетным, автономным учреждениям и иным некоммерческим организациям</v>
      </c>
      <c r="C358" s="416"/>
      <c r="D358" s="416"/>
      <c r="E358" s="416"/>
      <c r="F358" s="416"/>
      <c r="G358" s="416"/>
      <c r="H358" s="416"/>
      <c r="I358" s="416"/>
      <c r="J358" s="416"/>
      <c r="K358" s="416"/>
      <c r="L358" s="417"/>
      <c r="M358" s="198">
        <f>+'11'!O340</f>
        <v>7</v>
      </c>
      <c r="N358" s="198">
        <f>+'11'!P340</f>
        <v>2</v>
      </c>
      <c r="O358" s="198" t="str">
        <f>+'11'!Q340</f>
        <v>072E250970</v>
      </c>
      <c r="P358" s="198" t="str">
        <f>+'11'!R340</f>
        <v>600</v>
      </c>
      <c r="Q358" s="399">
        <f>+'11'!U340</f>
        <v>2272.42</v>
      </c>
      <c r="R358" s="399">
        <f>+'11'!V340</f>
        <v>0.31</v>
      </c>
      <c r="S358" s="396">
        <f t="shared" si="8"/>
        <v>2272.73</v>
      </c>
    </row>
    <row r="359" spans="1:19" s="192" customFormat="1" ht="21.75" customHeight="1" thickBot="1" x14ac:dyDescent="0.25">
      <c r="A359" s="186"/>
      <c r="B359" s="415" t="str">
        <f>+'11'!B341:M341</f>
        <v>Субсидии бюджетным учреждениям</v>
      </c>
      <c r="C359" s="416"/>
      <c r="D359" s="416"/>
      <c r="E359" s="416"/>
      <c r="F359" s="416"/>
      <c r="G359" s="416"/>
      <c r="H359" s="416"/>
      <c r="I359" s="416"/>
      <c r="J359" s="416"/>
      <c r="K359" s="416"/>
      <c r="L359" s="417"/>
      <c r="M359" s="198">
        <f>+'11'!O341</f>
        <v>7</v>
      </c>
      <c r="N359" s="198">
        <f>+'11'!P341</f>
        <v>2</v>
      </c>
      <c r="O359" s="198" t="str">
        <f>+'11'!Q341</f>
        <v>072E250970</v>
      </c>
      <c r="P359" s="198" t="str">
        <f>+'11'!R341</f>
        <v>610</v>
      </c>
      <c r="Q359" s="399">
        <f>+'11'!U341</f>
        <v>2272.42</v>
      </c>
      <c r="R359" s="399">
        <f>+'11'!V341</f>
        <v>0.31</v>
      </c>
      <c r="S359" s="396">
        <f t="shared" si="8"/>
        <v>2272.73</v>
      </c>
    </row>
    <row r="360" spans="1:19" s="192" customFormat="1" ht="12.75" customHeight="1" thickBot="1" x14ac:dyDescent="0.25">
      <c r="A360" s="186"/>
      <c r="B360" s="415" t="str">
        <f>+'11'!B342:M342</f>
        <v>Субсидии бюджетным учреждениям на иные цели</v>
      </c>
      <c r="C360" s="416"/>
      <c r="D360" s="416"/>
      <c r="E360" s="416"/>
      <c r="F360" s="416"/>
      <c r="G360" s="416"/>
      <c r="H360" s="416"/>
      <c r="I360" s="416"/>
      <c r="J360" s="416"/>
      <c r="K360" s="416"/>
      <c r="L360" s="417"/>
      <c r="M360" s="198">
        <f>+'11'!O342</f>
        <v>7</v>
      </c>
      <c r="N360" s="198">
        <f>+'11'!P342</f>
        <v>2</v>
      </c>
      <c r="O360" s="198" t="str">
        <f>+'11'!Q342</f>
        <v>072E250970</v>
      </c>
      <c r="P360" s="198" t="str">
        <f>+'11'!R342</f>
        <v>612</v>
      </c>
      <c r="Q360" s="399">
        <f>+'11'!U342</f>
        <v>2272.42</v>
      </c>
      <c r="R360" s="399">
        <f>+'11'!V342</f>
        <v>0.31</v>
      </c>
      <c r="S360" s="396">
        <f t="shared" si="8"/>
        <v>2272.73</v>
      </c>
    </row>
    <row r="361" spans="1:19" s="192" customFormat="1" ht="12.75" customHeight="1" x14ac:dyDescent="0.2">
      <c r="A361" s="186"/>
      <c r="B361" s="366"/>
      <c r="C361" s="367"/>
      <c r="D361" s="367"/>
      <c r="E361" s="367"/>
      <c r="F361" s="367"/>
      <c r="G361" s="367"/>
      <c r="H361" s="367"/>
      <c r="I361" s="367"/>
      <c r="J361" s="367"/>
      <c r="K361" s="367"/>
      <c r="L361" s="368" t="str">
        <f>+'11'!M343</f>
        <v>подпрограмма "Развитие общего образования"</v>
      </c>
      <c r="M361" s="198">
        <f>+'11'!O343</f>
        <v>7</v>
      </c>
      <c r="N361" s="198">
        <f>+'11'!P343</f>
        <v>2</v>
      </c>
      <c r="O361" s="198" t="str">
        <f>+'11'!Q343</f>
        <v>0720000000</v>
      </c>
      <c r="P361" s="198">
        <f>+'11'!R343</f>
        <v>0</v>
      </c>
      <c r="Q361" s="399">
        <f>+'11'!U343</f>
        <v>0</v>
      </c>
      <c r="R361" s="399">
        <f>+'11'!V343</f>
        <v>4443.549</v>
      </c>
      <c r="S361" s="399">
        <f>+'11'!W343</f>
        <v>4443.549</v>
      </c>
    </row>
    <row r="362" spans="1:19" s="192" customFormat="1" ht="12.75" customHeight="1" x14ac:dyDescent="0.2">
      <c r="A362" s="186"/>
      <c r="B362" s="366"/>
      <c r="C362" s="367"/>
      <c r="D362" s="367"/>
      <c r="E362" s="367"/>
      <c r="F362" s="367"/>
      <c r="G362" s="367"/>
      <c r="H362" s="367"/>
      <c r="I362" s="367"/>
      <c r="J362" s="367"/>
      <c r="K362" s="367"/>
      <c r="L362" s="368" t="str">
        <f>+'11'!M344</f>
        <v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v>
      </c>
      <c r="M362" s="198">
        <f>+'11'!O344</f>
        <v>7</v>
      </c>
      <c r="N362" s="198">
        <f>+'11'!P344</f>
        <v>2</v>
      </c>
      <c r="O362" s="198" t="str">
        <f>+'11'!Q344</f>
        <v xml:space="preserve"> 07202L3030</v>
      </c>
      <c r="P362" s="198">
        <f>+'11'!R344</f>
        <v>0</v>
      </c>
      <c r="Q362" s="399">
        <f>+'11'!U344</f>
        <v>0</v>
      </c>
      <c r="R362" s="399">
        <f>+'11'!V344</f>
        <v>4443.549</v>
      </c>
      <c r="S362" s="399">
        <f>+'11'!W344</f>
        <v>4443.549</v>
      </c>
    </row>
    <row r="363" spans="1:19" s="192" customFormat="1" ht="12.75" customHeight="1" x14ac:dyDescent="0.2">
      <c r="A363" s="186"/>
      <c r="B363" s="366"/>
      <c r="C363" s="367"/>
      <c r="D363" s="367"/>
      <c r="E363" s="367"/>
      <c r="F363" s="367"/>
      <c r="G363" s="367"/>
      <c r="H363" s="367"/>
      <c r="I363" s="367"/>
      <c r="J363" s="367"/>
      <c r="K363" s="367"/>
      <c r="L363" s="368" t="str">
        <f>+'11'!M345</f>
        <v>Предоставление субсидий бюджетным, автономным учреждениям и иным некоммерческим организациям</v>
      </c>
      <c r="M363" s="198">
        <f>+'11'!O345</f>
        <v>7</v>
      </c>
      <c r="N363" s="198">
        <f>+'11'!P345</f>
        <v>2</v>
      </c>
      <c r="O363" s="198" t="str">
        <f>+'11'!Q345</f>
        <v xml:space="preserve"> 07202L3030</v>
      </c>
      <c r="P363" s="198">
        <f>+'11'!R345</f>
        <v>600</v>
      </c>
      <c r="Q363" s="399">
        <f>+'11'!U345</f>
        <v>0</v>
      </c>
      <c r="R363" s="399">
        <f>+'11'!V345</f>
        <v>4443.549</v>
      </c>
      <c r="S363" s="399">
        <f>+'11'!W345</f>
        <v>4443.549</v>
      </c>
    </row>
    <row r="364" spans="1:19" s="192" customFormat="1" ht="12.75" customHeight="1" x14ac:dyDescent="0.2">
      <c r="A364" s="186"/>
      <c r="B364" s="366"/>
      <c r="C364" s="367"/>
      <c r="D364" s="367"/>
      <c r="E364" s="367"/>
      <c r="F364" s="367"/>
      <c r="G364" s="367"/>
      <c r="H364" s="367"/>
      <c r="I364" s="367"/>
      <c r="J364" s="367"/>
      <c r="K364" s="367"/>
      <c r="L364" s="368" t="str">
        <f>+'11'!M346</f>
        <v>Субсидии бюджетным учреждениям</v>
      </c>
      <c r="M364" s="198">
        <f>+'11'!O346</f>
        <v>7</v>
      </c>
      <c r="N364" s="198">
        <f>+'11'!P346</f>
        <v>2</v>
      </c>
      <c r="O364" s="198" t="str">
        <f>+'11'!Q346</f>
        <v xml:space="preserve"> 07202L3030</v>
      </c>
      <c r="P364" s="198">
        <f>+'11'!R346</f>
        <v>610</v>
      </c>
      <c r="Q364" s="399">
        <f>+'11'!U346</f>
        <v>0</v>
      </c>
      <c r="R364" s="399">
        <f>+'11'!V346</f>
        <v>4443.549</v>
      </c>
      <c r="S364" s="399">
        <f>+'11'!W346</f>
        <v>4443.549</v>
      </c>
    </row>
    <row r="365" spans="1:19" s="192" customFormat="1" ht="12.75" customHeight="1" x14ac:dyDescent="0.2">
      <c r="A365" s="186"/>
      <c r="B365" s="366"/>
      <c r="C365" s="367"/>
      <c r="D365" s="367"/>
      <c r="E365" s="367"/>
      <c r="F365" s="367"/>
      <c r="G365" s="367"/>
      <c r="H365" s="367"/>
      <c r="I365" s="367"/>
      <c r="J365" s="367"/>
      <c r="K365" s="367"/>
      <c r="L365" s="368" t="str">
        <f>+'11'!M347</f>
        <v>Субсидии бюджетным учреждениям на иные цели</v>
      </c>
      <c r="M365" s="198">
        <f>+'11'!O347</f>
        <v>7</v>
      </c>
      <c r="N365" s="198">
        <f>+'11'!P347</f>
        <v>2</v>
      </c>
      <c r="O365" s="198" t="str">
        <f>+'11'!Q347</f>
        <v xml:space="preserve"> 07202L3030</v>
      </c>
      <c r="P365" s="198">
        <f>+'11'!R347</f>
        <v>612</v>
      </c>
      <c r="Q365" s="399">
        <f>+'11'!U347</f>
        <v>0</v>
      </c>
      <c r="R365" s="399">
        <f>+'11'!V347</f>
        <v>4443.549</v>
      </c>
      <c r="S365" s="399">
        <f>+'11'!W347</f>
        <v>4443.549</v>
      </c>
    </row>
    <row r="366" spans="1:19" s="192" customFormat="1" ht="21.75" customHeight="1" thickBot="1" x14ac:dyDescent="0.25">
      <c r="A366" s="186"/>
      <c r="B366" s="415" t="str">
        <f>+'11'!B348:M348</f>
        <v>Дополнительное образование детей</v>
      </c>
      <c r="C366" s="416"/>
      <c r="D366" s="416"/>
      <c r="E366" s="416"/>
      <c r="F366" s="416"/>
      <c r="G366" s="416"/>
      <c r="H366" s="416"/>
      <c r="I366" s="416"/>
      <c r="J366" s="416"/>
      <c r="K366" s="416"/>
      <c r="L366" s="417"/>
      <c r="M366" s="198">
        <f>+'11'!O348</f>
        <v>7</v>
      </c>
      <c r="N366" s="198">
        <f>+'11'!P348</f>
        <v>3</v>
      </c>
      <c r="O366" s="198">
        <f>+'11'!Q348</f>
        <v>0</v>
      </c>
      <c r="P366" s="198">
        <f>+'11'!R348</f>
        <v>0</v>
      </c>
      <c r="Q366" s="399">
        <f t="shared" ref="Q366:R371" si="9">+Q367</f>
        <v>21802.660109999997</v>
      </c>
      <c r="R366" s="399">
        <f t="shared" si="9"/>
        <v>-1123.2631000000001</v>
      </c>
      <c r="S366" s="396">
        <f t="shared" si="8"/>
        <v>20679.397009999997</v>
      </c>
    </row>
    <row r="367" spans="1:19" s="192" customFormat="1" ht="12.75" customHeight="1" thickBot="1" x14ac:dyDescent="0.25">
      <c r="A367" s="186"/>
      <c r="B367" s="415" t="str">
        <f>+'11'!B349:M349</f>
        <v xml:space="preserve">Муниципальная программа "Развитие образования Овюрского кожууна </v>
      </c>
      <c r="C367" s="416"/>
      <c r="D367" s="416"/>
      <c r="E367" s="416"/>
      <c r="F367" s="416"/>
      <c r="G367" s="416"/>
      <c r="H367" s="416"/>
      <c r="I367" s="416"/>
      <c r="J367" s="416"/>
      <c r="K367" s="416"/>
      <c r="L367" s="417"/>
      <c r="M367" s="198">
        <f>+'11'!O349</f>
        <v>7</v>
      </c>
      <c r="N367" s="198">
        <f>+'11'!P349</f>
        <v>3</v>
      </c>
      <c r="O367" s="198" t="str">
        <f>+'11'!Q349</f>
        <v>0700000000</v>
      </c>
      <c r="P367" s="198">
        <f>+'11'!R349</f>
        <v>0</v>
      </c>
      <c r="Q367" s="399">
        <f t="shared" si="9"/>
        <v>21802.660109999997</v>
      </c>
      <c r="R367" s="399">
        <f t="shared" si="9"/>
        <v>-1123.2631000000001</v>
      </c>
      <c r="S367" s="396">
        <f t="shared" si="8"/>
        <v>20679.397009999997</v>
      </c>
    </row>
    <row r="368" spans="1:19" s="192" customFormat="1" ht="21.75" customHeight="1" thickBot="1" x14ac:dyDescent="0.25">
      <c r="A368" s="186"/>
      <c r="B368" s="415" t="str">
        <f>+'11'!B350:M350</f>
        <v>подпрограмма "Развитие дополнительного образования"</v>
      </c>
      <c r="C368" s="416"/>
      <c r="D368" s="416"/>
      <c r="E368" s="416"/>
      <c r="F368" s="416"/>
      <c r="G368" s="416"/>
      <c r="H368" s="416"/>
      <c r="I368" s="416"/>
      <c r="J368" s="416"/>
      <c r="K368" s="416"/>
      <c r="L368" s="417"/>
      <c r="M368" s="198">
        <f>+'11'!O350</f>
        <v>7</v>
      </c>
      <c r="N368" s="198">
        <f>+'11'!P350</f>
        <v>3</v>
      </c>
      <c r="O368" s="198" t="str">
        <f>+'11'!Q350</f>
        <v>0730000000</v>
      </c>
      <c r="P368" s="198">
        <f>+'11'!R350</f>
        <v>0</v>
      </c>
      <c r="Q368" s="399">
        <f t="shared" si="9"/>
        <v>21802.660109999997</v>
      </c>
      <c r="R368" s="399">
        <f t="shared" si="9"/>
        <v>-1123.2631000000001</v>
      </c>
      <c r="S368" s="396">
        <f t="shared" si="8"/>
        <v>20679.397009999997</v>
      </c>
    </row>
    <row r="369" spans="1:19" s="192" customFormat="1" ht="21.75" customHeight="1" thickBot="1" x14ac:dyDescent="0.25">
      <c r="A369" s="186"/>
      <c r="B369" s="415" t="str">
        <f>+'11'!B351:M351</f>
        <v>Обеспечение деятельности муниципальных учреждений (оказание услуг) - средства местного бюджета</v>
      </c>
      <c r="C369" s="416"/>
      <c r="D369" s="416"/>
      <c r="E369" s="416"/>
      <c r="F369" s="416"/>
      <c r="G369" s="416"/>
      <c r="H369" s="416"/>
      <c r="I369" s="416"/>
      <c r="J369" s="416"/>
      <c r="K369" s="416"/>
      <c r="L369" s="417"/>
      <c r="M369" s="198">
        <f>+'11'!O351</f>
        <v>7</v>
      </c>
      <c r="N369" s="198">
        <f>+'11'!P351</f>
        <v>3</v>
      </c>
      <c r="O369" s="198" t="str">
        <f>+'11'!Q351</f>
        <v>0730100059</v>
      </c>
      <c r="P369" s="198">
        <f>+'11'!R351</f>
        <v>0</v>
      </c>
      <c r="Q369" s="399">
        <f t="shared" si="9"/>
        <v>21802.660109999997</v>
      </c>
      <c r="R369" s="399">
        <f t="shared" si="9"/>
        <v>-1123.2631000000001</v>
      </c>
      <c r="S369" s="396">
        <f t="shared" si="8"/>
        <v>20679.397009999997</v>
      </c>
    </row>
    <row r="370" spans="1:19" s="192" customFormat="1" ht="21.75" customHeight="1" thickBot="1" x14ac:dyDescent="0.25">
      <c r="A370" s="186"/>
      <c r="B370" s="415" t="str">
        <f>+'11'!B352:M352</f>
        <v>Предоставление субсидий бюджетным, автономным учреждениям и иным некоммерческим организациям</v>
      </c>
      <c r="C370" s="416"/>
      <c r="D370" s="416"/>
      <c r="E370" s="416"/>
      <c r="F370" s="416"/>
      <c r="G370" s="416"/>
      <c r="H370" s="416"/>
      <c r="I370" s="416"/>
      <c r="J370" s="416"/>
      <c r="K370" s="416"/>
      <c r="L370" s="417"/>
      <c r="M370" s="198">
        <f>+'11'!O352</f>
        <v>7</v>
      </c>
      <c r="N370" s="198">
        <f>+'11'!P352</f>
        <v>3</v>
      </c>
      <c r="O370" s="198" t="str">
        <f>+'11'!Q352</f>
        <v>0730100059</v>
      </c>
      <c r="P370" s="198" t="str">
        <f>+'11'!R352</f>
        <v>600</v>
      </c>
      <c r="Q370" s="399">
        <f t="shared" si="9"/>
        <v>21802.660109999997</v>
      </c>
      <c r="R370" s="399">
        <f t="shared" si="9"/>
        <v>-1123.2631000000001</v>
      </c>
      <c r="S370" s="396">
        <f t="shared" si="8"/>
        <v>20679.397009999997</v>
      </c>
    </row>
    <row r="371" spans="1:19" s="192" customFormat="1" ht="12.75" customHeight="1" thickBot="1" x14ac:dyDescent="0.25">
      <c r="A371" s="186"/>
      <c r="B371" s="415" t="str">
        <f>+'11'!B353:M353</f>
        <v>Субсидии бюджетным учреждениям</v>
      </c>
      <c r="C371" s="416"/>
      <c r="D371" s="416"/>
      <c r="E371" s="416"/>
      <c r="F371" s="416"/>
      <c r="G371" s="416"/>
      <c r="H371" s="416"/>
      <c r="I371" s="416"/>
      <c r="J371" s="416"/>
      <c r="K371" s="416"/>
      <c r="L371" s="417"/>
      <c r="M371" s="198">
        <f>+'11'!O353</f>
        <v>7</v>
      </c>
      <c r="N371" s="198">
        <f>+'11'!P353</f>
        <v>3</v>
      </c>
      <c r="O371" s="198" t="str">
        <f>+'11'!Q353</f>
        <v>0730100059</v>
      </c>
      <c r="P371" s="198" t="str">
        <f>+'11'!R353</f>
        <v>610</v>
      </c>
      <c r="Q371" s="399">
        <f t="shared" si="9"/>
        <v>21802.660109999997</v>
      </c>
      <c r="R371" s="399">
        <f t="shared" si="9"/>
        <v>-1123.2631000000001</v>
      </c>
      <c r="S371" s="396">
        <f t="shared" si="8"/>
        <v>20679.397009999997</v>
      </c>
    </row>
    <row r="372" spans="1:19" s="192" customFormat="1" ht="21.75" customHeight="1" thickBot="1" x14ac:dyDescent="0.25">
      <c r="A372" s="186"/>
      <c r="B372" s="415" t="str">
        <f>+'11'!B354:M354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72" s="416"/>
      <c r="D372" s="416"/>
      <c r="E372" s="416"/>
      <c r="F372" s="416"/>
      <c r="G372" s="416"/>
      <c r="H372" s="416"/>
      <c r="I372" s="416"/>
      <c r="J372" s="416"/>
      <c r="K372" s="416"/>
      <c r="L372" s="417"/>
      <c r="M372" s="198">
        <f>+'11'!O354</f>
        <v>7</v>
      </c>
      <c r="N372" s="198">
        <f>+'11'!P354</f>
        <v>3</v>
      </c>
      <c r="O372" s="198" t="str">
        <f>+'11'!Q354</f>
        <v>0730100059</v>
      </c>
      <c r="P372" s="198" t="str">
        <f>+'11'!R354</f>
        <v>611</v>
      </c>
      <c r="Q372" s="399">
        <f>+'11'!U354+'11'!U26</f>
        <v>21802.660109999997</v>
      </c>
      <c r="R372" s="399">
        <f>+'11'!V354+'11'!V26</f>
        <v>-1123.2631000000001</v>
      </c>
      <c r="S372" s="396">
        <f t="shared" si="8"/>
        <v>20679.397009999997</v>
      </c>
    </row>
    <row r="373" spans="1:19" s="192" customFormat="1" ht="18.75" customHeight="1" thickBot="1" x14ac:dyDescent="0.25">
      <c r="A373" s="186"/>
      <c r="B373" s="415" t="str">
        <f>+'11'!B355:M355</f>
        <v>Молодежная политика</v>
      </c>
      <c r="C373" s="416"/>
      <c r="D373" s="416"/>
      <c r="E373" s="416"/>
      <c r="F373" s="416"/>
      <c r="G373" s="416"/>
      <c r="H373" s="416"/>
      <c r="I373" s="416"/>
      <c r="J373" s="416"/>
      <c r="K373" s="416"/>
      <c r="L373" s="417"/>
      <c r="M373" s="198">
        <f>+'11'!O355</f>
        <v>7</v>
      </c>
      <c r="N373" s="198">
        <f>+'11'!P355</f>
        <v>7</v>
      </c>
      <c r="O373" s="198">
        <f>+'11'!Q355</f>
        <v>0</v>
      </c>
      <c r="P373" s="198">
        <f>+'11'!R355</f>
        <v>0</v>
      </c>
      <c r="Q373" s="399">
        <f>+'11'!U355</f>
        <v>1230</v>
      </c>
      <c r="R373" s="399">
        <f>+'11'!V355</f>
        <v>-1230</v>
      </c>
      <c r="S373" s="396">
        <f t="shared" si="8"/>
        <v>0</v>
      </c>
    </row>
    <row r="374" spans="1:19" s="192" customFormat="1" ht="12.75" customHeight="1" thickBot="1" x14ac:dyDescent="0.25">
      <c r="A374" s="186"/>
      <c r="B374" s="415" t="str">
        <f>+'11'!B356:M356</f>
        <v xml:space="preserve">Муниципальная программа "Развитие образования Овюрского кожууна </v>
      </c>
      <c r="C374" s="416"/>
      <c r="D374" s="416"/>
      <c r="E374" s="416"/>
      <c r="F374" s="416"/>
      <c r="G374" s="416"/>
      <c r="H374" s="416"/>
      <c r="I374" s="416"/>
      <c r="J374" s="416"/>
      <c r="K374" s="416"/>
      <c r="L374" s="417"/>
      <c r="M374" s="198">
        <f>+'11'!O356</f>
        <v>7</v>
      </c>
      <c r="N374" s="198">
        <f>+'11'!P356</f>
        <v>7</v>
      </c>
      <c r="O374" s="198" t="str">
        <f>+'11'!Q356</f>
        <v>0700000000</v>
      </c>
      <c r="P374" s="198">
        <f>+'11'!R356</f>
        <v>0</v>
      </c>
      <c r="Q374" s="399">
        <f>+'11'!U356</f>
        <v>1230</v>
      </c>
      <c r="R374" s="399">
        <f>+'11'!V356</f>
        <v>-1230</v>
      </c>
      <c r="S374" s="396">
        <f t="shared" si="8"/>
        <v>0</v>
      </c>
    </row>
    <row r="375" spans="1:19" s="192" customFormat="1" ht="21.75" customHeight="1" thickBot="1" x14ac:dyDescent="0.25">
      <c r="A375" s="186"/>
      <c r="B375" s="415" t="str">
        <f>+'11'!B357:M357</f>
        <v>Подпрограмма "Отдых и оздоровление детей"</v>
      </c>
      <c r="C375" s="416"/>
      <c r="D375" s="416"/>
      <c r="E375" s="416"/>
      <c r="F375" s="416"/>
      <c r="G375" s="416"/>
      <c r="H375" s="416"/>
      <c r="I375" s="416"/>
      <c r="J375" s="416"/>
      <c r="K375" s="416"/>
      <c r="L375" s="417"/>
      <c r="M375" s="198">
        <f>+'11'!O357</f>
        <v>7</v>
      </c>
      <c r="N375" s="198">
        <f>+'11'!P357</f>
        <v>7</v>
      </c>
      <c r="O375" s="198" t="str">
        <f>+'11'!Q357</f>
        <v>0740000000</v>
      </c>
      <c r="P375" s="198">
        <f>+'11'!R357</f>
        <v>0</v>
      </c>
      <c r="Q375" s="399">
        <f>+'11'!U357</f>
        <v>1230</v>
      </c>
      <c r="R375" s="399">
        <f>+'11'!V357</f>
        <v>-1230</v>
      </c>
      <c r="S375" s="396">
        <f t="shared" si="8"/>
        <v>0</v>
      </c>
    </row>
    <row r="376" spans="1:19" s="192" customFormat="1" ht="21.75" customHeight="1" thickBot="1" x14ac:dyDescent="0.25">
      <c r="A376" s="186"/>
      <c r="B376" s="415" t="str">
        <f>+'11'!B358:M358</f>
        <v>Мероприятия по оздоровлению детей</v>
      </c>
      <c r="C376" s="416"/>
      <c r="D376" s="416"/>
      <c r="E376" s="416"/>
      <c r="F376" s="416"/>
      <c r="G376" s="416"/>
      <c r="H376" s="416"/>
      <c r="I376" s="416"/>
      <c r="J376" s="416"/>
      <c r="K376" s="416"/>
      <c r="L376" s="417"/>
      <c r="M376" s="198">
        <f>+'11'!O358</f>
        <v>7</v>
      </c>
      <c r="N376" s="198">
        <f>+'11'!P358</f>
        <v>7</v>
      </c>
      <c r="O376" s="198" t="str">
        <f>+'11'!Q358</f>
        <v>0740175040</v>
      </c>
      <c r="P376" s="198">
        <f>+'11'!R358</f>
        <v>0</v>
      </c>
      <c r="Q376" s="399">
        <f>+'11'!U358</f>
        <v>1230</v>
      </c>
      <c r="R376" s="399">
        <f>+'11'!V358</f>
        <v>-1230</v>
      </c>
      <c r="S376" s="396">
        <f t="shared" si="8"/>
        <v>0</v>
      </c>
    </row>
    <row r="377" spans="1:19" s="192" customFormat="1" ht="12.75" customHeight="1" thickBot="1" x14ac:dyDescent="0.25">
      <c r="A377" s="186"/>
      <c r="B377" s="415" t="str">
        <f>+'11'!B359:M359</f>
        <v>Предоставление субсидий бюджетным, автономным учреждениям и иным некоммерческим организациям</v>
      </c>
      <c r="C377" s="416"/>
      <c r="D377" s="416"/>
      <c r="E377" s="416"/>
      <c r="F377" s="416"/>
      <c r="G377" s="416"/>
      <c r="H377" s="416"/>
      <c r="I377" s="416"/>
      <c r="J377" s="416"/>
      <c r="K377" s="416"/>
      <c r="L377" s="417"/>
      <c r="M377" s="198">
        <f>+'11'!O359</f>
        <v>7</v>
      </c>
      <c r="N377" s="198">
        <f>+'11'!P359</f>
        <v>7</v>
      </c>
      <c r="O377" s="198" t="str">
        <f>+'11'!Q359</f>
        <v>0740175040</v>
      </c>
      <c r="P377" s="198" t="str">
        <f>+'11'!R359</f>
        <v>600</v>
      </c>
      <c r="Q377" s="399">
        <f>+'11'!U359</f>
        <v>1230</v>
      </c>
      <c r="R377" s="399">
        <f>+'11'!V359</f>
        <v>-1230</v>
      </c>
      <c r="S377" s="396">
        <f t="shared" si="8"/>
        <v>0</v>
      </c>
    </row>
    <row r="378" spans="1:19" s="192" customFormat="1" ht="12.75" customHeight="1" thickBot="1" x14ac:dyDescent="0.25">
      <c r="A378" s="186"/>
      <c r="B378" s="415" t="str">
        <f>+'11'!B360:M360</f>
        <v>Субсидии бюджетным учреждениям</v>
      </c>
      <c r="C378" s="416"/>
      <c r="D378" s="416"/>
      <c r="E378" s="416"/>
      <c r="F378" s="416"/>
      <c r="G378" s="416"/>
      <c r="H378" s="416"/>
      <c r="I378" s="416"/>
      <c r="J378" s="416"/>
      <c r="K378" s="416"/>
      <c r="L378" s="417"/>
      <c r="M378" s="198">
        <f>+'11'!O360</f>
        <v>7</v>
      </c>
      <c r="N378" s="198">
        <f>+'11'!P360</f>
        <v>7</v>
      </c>
      <c r="O378" s="198" t="str">
        <f>+'11'!Q360</f>
        <v>0740175040</v>
      </c>
      <c r="P378" s="198" t="str">
        <f>+'11'!R360</f>
        <v>610</v>
      </c>
      <c r="Q378" s="399">
        <f>+'11'!U360</f>
        <v>1230</v>
      </c>
      <c r="R378" s="399">
        <f>+'11'!V360</f>
        <v>-1230</v>
      </c>
      <c r="S378" s="396">
        <f t="shared" si="8"/>
        <v>0</v>
      </c>
    </row>
    <row r="379" spans="1:19" s="192" customFormat="1" ht="12.75" customHeight="1" thickBot="1" x14ac:dyDescent="0.25">
      <c r="A379" s="186"/>
      <c r="B379" s="415" t="str">
        <f>+'11'!B361:M361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79" s="416"/>
      <c r="D379" s="416"/>
      <c r="E379" s="416"/>
      <c r="F379" s="416"/>
      <c r="G379" s="416"/>
      <c r="H379" s="416"/>
      <c r="I379" s="416"/>
      <c r="J379" s="416"/>
      <c r="K379" s="416"/>
      <c r="L379" s="417"/>
      <c r="M379" s="198">
        <f>+'11'!O361</f>
        <v>7</v>
      </c>
      <c r="N379" s="198">
        <f>+'11'!P361</f>
        <v>7</v>
      </c>
      <c r="O379" s="198" t="str">
        <f>+'11'!Q361</f>
        <v>0740175040</v>
      </c>
      <c r="P379" s="198" t="str">
        <f>+'11'!R361</f>
        <v>611</v>
      </c>
      <c r="Q379" s="399">
        <f>+'11'!U361</f>
        <v>1230</v>
      </c>
      <c r="R379" s="399">
        <f>+'11'!V361</f>
        <v>-1230</v>
      </c>
      <c r="S379" s="396">
        <f t="shared" si="8"/>
        <v>0</v>
      </c>
    </row>
    <row r="380" spans="1:19" s="192" customFormat="1" ht="21.75" customHeight="1" thickBot="1" x14ac:dyDescent="0.25">
      <c r="A380" s="186"/>
      <c r="B380" s="415" t="str">
        <f>+'11'!B362:M362</f>
        <v>Другие вопросы в области образования</v>
      </c>
      <c r="C380" s="416"/>
      <c r="D380" s="416"/>
      <c r="E380" s="416"/>
      <c r="F380" s="416"/>
      <c r="G380" s="416"/>
      <c r="H380" s="416"/>
      <c r="I380" s="416"/>
      <c r="J380" s="416"/>
      <c r="K380" s="416"/>
      <c r="L380" s="417"/>
      <c r="M380" s="198">
        <f>+'11'!O362</f>
        <v>7</v>
      </c>
      <c r="N380" s="198">
        <f>+'11'!P362</f>
        <v>9</v>
      </c>
      <c r="O380" s="198">
        <f>+'11'!Q362</f>
        <v>0</v>
      </c>
      <c r="P380" s="198">
        <f>+'11'!R362</f>
        <v>0</v>
      </c>
      <c r="Q380" s="399">
        <f>+Q381+Q388+Q404</f>
        <v>17709.153539999999</v>
      </c>
      <c r="R380" s="399">
        <f>+R381+R388+R404</f>
        <v>175.02940000000001</v>
      </c>
      <c r="S380" s="396">
        <f t="shared" si="8"/>
        <v>17884.182939999999</v>
      </c>
    </row>
    <row r="381" spans="1:19" s="192" customFormat="1" ht="12.75" customHeight="1" thickBot="1" x14ac:dyDescent="0.25">
      <c r="A381" s="186"/>
      <c r="B381" s="415" t="str">
        <f>+'11'!B363:M363</f>
        <v xml:space="preserve">Муниципальная программа "Развитие образования Овюрского кожууна </v>
      </c>
      <c r="C381" s="416"/>
      <c r="D381" s="416"/>
      <c r="E381" s="416"/>
      <c r="F381" s="416"/>
      <c r="G381" s="416"/>
      <c r="H381" s="416"/>
      <c r="I381" s="416"/>
      <c r="J381" s="416"/>
      <c r="K381" s="416"/>
      <c r="L381" s="417"/>
      <c r="M381" s="198">
        <f>+'11'!O363</f>
        <v>7</v>
      </c>
      <c r="N381" s="198">
        <f>+'11'!P363</f>
        <v>9</v>
      </c>
      <c r="O381" s="198" t="str">
        <f>+'11'!Q363</f>
        <v>0700000000</v>
      </c>
      <c r="P381" s="198">
        <f>+'11'!R363</f>
        <v>0</v>
      </c>
      <c r="Q381" s="399">
        <f>+'11'!U363</f>
        <v>752.33258000000001</v>
      </c>
      <c r="R381" s="399">
        <f>+'11'!V363</f>
        <v>151.02940000000001</v>
      </c>
      <c r="S381" s="396">
        <f t="shared" si="8"/>
        <v>903.36198000000002</v>
      </c>
    </row>
    <row r="382" spans="1:19" s="192" customFormat="1" ht="21.75" customHeight="1" thickBot="1" x14ac:dyDescent="0.25">
      <c r="A382" s="186"/>
      <c r="B382" s="415" t="str">
        <f>+'11'!B364:M364</f>
        <v>подпрограмма "Обеспечение реализации муниципальной программы и прочие мероприятия в сфере образования"</v>
      </c>
      <c r="C382" s="416"/>
      <c r="D382" s="416"/>
      <c r="E382" s="416"/>
      <c r="F382" s="416"/>
      <c r="G382" s="416"/>
      <c r="H382" s="416"/>
      <c r="I382" s="416"/>
      <c r="J382" s="416"/>
      <c r="K382" s="416"/>
      <c r="L382" s="417"/>
      <c r="M382" s="198">
        <f>+'11'!O364</f>
        <v>7</v>
      </c>
      <c r="N382" s="198">
        <f>+'11'!P364</f>
        <v>9</v>
      </c>
      <c r="O382" s="198" t="str">
        <f>+'11'!Q364</f>
        <v>0760000000</v>
      </c>
      <c r="P382" s="198">
        <f>+'11'!R364</f>
        <v>0</v>
      </c>
      <c r="Q382" s="399">
        <f>+'11'!U364</f>
        <v>752.33258000000001</v>
      </c>
      <c r="R382" s="399">
        <f>+'11'!V364</f>
        <v>151.02940000000001</v>
      </c>
      <c r="S382" s="396">
        <f t="shared" si="8"/>
        <v>903.36198000000002</v>
      </c>
    </row>
    <row r="383" spans="1:19" s="192" customFormat="1" ht="21.75" customHeight="1" thickBot="1" x14ac:dyDescent="0.25">
      <c r="A383" s="186"/>
      <c r="B383" s="415" t="str">
        <f>+'11'!B365:M365</f>
        <v>Руководство и управление в сфере установленных функций органов государственной власти Республики Тыва</v>
      </c>
      <c r="C383" s="416"/>
      <c r="D383" s="416"/>
      <c r="E383" s="416"/>
      <c r="F383" s="416"/>
      <c r="G383" s="416"/>
      <c r="H383" s="416"/>
      <c r="I383" s="416"/>
      <c r="J383" s="416"/>
      <c r="K383" s="416"/>
      <c r="L383" s="417"/>
      <c r="M383" s="198">
        <f>+'11'!O365</f>
        <v>7</v>
      </c>
      <c r="N383" s="198">
        <f>+'11'!P365</f>
        <v>9</v>
      </c>
      <c r="O383" s="198" t="str">
        <f>+'11'!Q365</f>
        <v>0760120419</v>
      </c>
      <c r="P383" s="198">
        <f>+'11'!R365</f>
        <v>0</v>
      </c>
      <c r="Q383" s="399">
        <f>+'11'!U365</f>
        <v>752.33258000000001</v>
      </c>
      <c r="R383" s="399">
        <f>+'11'!V365</f>
        <v>151.02940000000001</v>
      </c>
      <c r="S383" s="396">
        <f t="shared" si="8"/>
        <v>903.36198000000002</v>
      </c>
    </row>
    <row r="384" spans="1:19" s="192" customFormat="1" ht="12.75" customHeight="1" thickBot="1" x14ac:dyDescent="0.25">
      <c r="A384" s="186"/>
      <c r="B384" s="415" t="str">
        <f>+'11'!B366:M366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84" s="416"/>
      <c r="D384" s="416"/>
      <c r="E384" s="416"/>
      <c r="F384" s="416"/>
      <c r="G384" s="416"/>
      <c r="H384" s="416"/>
      <c r="I384" s="416"/>
      <c r="J384" s="416"/>
      <c r="K384" s="416"/>
      <c r="L384" s="417"/>
      <c r="M384" s="198">
        <f>+'11'!O366</f>
        <v>7</v>
      </c>
      <c r="N384" s="198">
        <f>+'11'!P366</f>
        <v>9</v>
      </c>
      <c r="O384" s="198" t="str">
        <f>+'11'!Q366</f>
        <v>0760120419</v>
      </c>
      <c r="P384" s="198" t="str">
        <f>+'11'!R366</f>
        <v>100</v>
      </c>
      <c r="Q384" s="399">
        <f>+'11'!U366</f>
        <v>752.33258000000001</v>
      </c>
      <c r="R384" s="399">
        <f>+'11'!V366</f>
        <v>151.02940000000001</v>
      </c>
      <c r="S384" s="396">
        <f t="shared" si="8"/>
        <v>903.36198000000002</v>
      </c>
    </row>
    <row r="385" spans="1:19" s="192" customFormat="1" ht="24.75" customHeight="1" thickBot="1" x14ac:dyDescent="0.25">
      <c r="A385" s="186"/>
      <c r="B385" s="415" t="str">
        <f>+'11'!B367:M367</f>
        <v>Расходы на выплаты персоналу государственных (муниципальных) органов</v>
      </c>
      <c r="C385" s="416"/>
      <c r="D385" s="416"/>
      <c r="E385" s="416"/>
      <c r="F385" s="416"/>
      <c r="G385" s="416"/>
      <c r="H385" s="416"/>
      <c r="I385" s="416"/>
      <c r="J385" s="416"/>
      <c r="K385" s="416"/>
      <c r="L385" s="417"/>
      <c r="M385" s="198">
        <f>+'11'!O367</f>
        <v>7</v>
      </c>
      <c r="N385" s="198">
        <f>+'11'!P367</f>
        <v>9</v>
      </c>
      <c r="O385" s="198" t="str">
        <f>+'11'!Q367</f>
        <v>0760120419</v>
      </c>
      <c r="P385" s="198" t="str">
        <f>+'11'!R367</f>
        <v>120</v>
      </c>
      <c r="Q385" s="399">
        <f>+'11'!U367</f>
        <v>752.33258000000001</v>
      </c>
      <c r="R385" s="399">
        <f>+'11'!V367</f>
        <v>151.02940000000001</v>
      </c>
      <c r="S385" s="396">
        <f t="shared" si="8"/>
        <v>903.36198000000002</v>
      </c>
    </row>
    <row r="386" spans="1:19" s="192" customFormat="1" ht="21.75" customHeight="1" thickBot="1" x14ac:dyDescent="0.25">
      <c r="A386" s="186"/>
      <c r="B386" s="415" t="str">
        <f>+'11'!B368:M368</f>
        <v>Фонд оплаты труда государственных (муниципальных) органов</v>
      </c>
      <c r="C386" s="416"/>
      <c r="D386" s="416"/>
      <c r="E386" s="416"/>
      <c r="F386" s="416"/>
      <c r="G386" s="416"/>
      <c r="H386" s="416"/>
      <c r="I386" s="416"/>
      <c r="J386" s="416"/>
      <c r="K386" s="416"/>
      <c r="L386" s="417"/>
      <c r="M386" s="198">
        <f>+'11'!O368</f>
        <v>7</v>
      </c>
      <c r="N386" s="198">
        <f>+'11'!P368</f>
        <v>9</v>
      </c>
      <c r="O386" s="198" t="str">
        <f>+'11'!Q368</f>
        <v>0760120419</v>
      </c>
      <c r="P386" s="198" t="str">
        <f>+'11'!R368</f>
        <v>121</v>
      </c>
      <c r="Q386" s="399">
        <f>+'11'!U368</f>
        <v>577.82839999999999</v>
      </c>
      <c r="R386" s="399">
        <f>+'11'!V368</f>
        <v>115.998</v>
      </c>
      <c r="S386" s="396">
        <f t="shared" si="8"/>
        <v>693.82640000000004</v>
      </c>
    </row>
    <row r="387" spans="1:19" s="192" customFormat="1" ht="12.75" customHeight="1" thickBot="1" x14ac:dyDescent="0.25">
      <c r="A387" s="186"/>
      <c r="B387" s="415" t="str">
        <f>+'11'!B369:M369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87" s="416"/>
      <c r="D387" s="416"/>
      <c r="E387" s="416"/>
      <c r="F387" s="416"/>
      <c r="G387" s="416"/>
      <c r="H387" s="416"/>
      <c r="I387" s="416"/>
      <c r="J387" s="416"/>
      <c r="K387" s="416"/>
      <c r="L387" s="417"/>
      <c r="M387" s="198">
        <f>+'11'!O369</f>
        <v>7</v>
      </c>
      <c r="N387" s="198">
        <f>+'11'!P369</f>
        <v>9</v>
      </c>
      <c r="O387" s="198" t="str">
        <f>+'11'!Q369</f>
        <v>0760120419</v>
      </c>
      <c r="P387" s="198" t="str">
        <f>+'11'!R369</f>
        <v>129</v>
      </c>
      <c r="Q387" s="399">
        <f>+'11'!U369</f>
        <v>174.50417999999999</v>
      </c>
      <c r="R387" s="399">
        <f>+'11'!V369</f>
        <v>35.031399999999998</v>
      </c>
      <c r="S387" s="396">
        <f t="shared" si="8"/>
        <v>209.53557999999998</v>
      </c>
    </row>
    <row r="388" spans="1:19" s="192" customFormat="1" ht="21.75" customHeight="1" thickBot="1" x14ac:dyDescent="0.25">
      <c r="A388" s="186"/>
      <c r="B388" s="415" t="str">
        <f>+'11'!B370:M370</f>
        <v xml:space="preserve">Муниципальная программа "Развитие образования Овюрского кожууна </v>
      </c>
      <c r="C388" s="416"/>
      <c r="D388" s="416"/>
      <c r="E388" s="416"/>
      <c r="F388" s="416"/>
      <c r="G388" s="416"/>
      <c r="H388" s="416"/>
      <c r="I388" s="416"/>
      <c r="J388" s="416"/>
      <c r="K388" s="416"/>
      <c r="L388" s="417"/>
      <c r="M388" s="198">
        <f>+'11'!O370</f>
        <v>7</v>
      </c>
      <c r="N388" s="198">
        <f>+'11'!P370</f>
        <v>9</v>
      </c>
      <c r="O388" s="198" t="str">
        <f>+'11'!Q370</f>
        <v>0700000000</v>
      </c>
      <c r="P388" s="198">
        <f>+'11'!R370</f>
        <v>0</v>
      </c>
      <c r="Q388" s="399">
        <f>+'11'!U370</f>
        <v>16493.420959999999</v>
      </c>
      <c r="R388" s="399">
        <f>+'11'!V370</f>
        <v>24</v>
      </c>
      <c r="S388" s="396">
        <f t="shared" si="8"/>
        <v>16517.420959999999</v>
      </c>
    </row>
    <row r="389" spans="1:19" s="192" customFormat="1" ht="21.75" customHeight="1" thickBot="1" x14ac:dyDescent="0.25">
      <c r="A389" s="186"/>
      <c r="B389" s="415" t="str">
        <f>+'11'!B371:M371</f>
        <v>подпрограмма "Обеспечение реализации муниципальной программы и прочие мероприятия в сфере образования"</v>
      </c>
      <c r="C389" s="416"/>
      <c r="D389" s="416"/>
      <c r="E389" s="416"/>
      <c r="F389" s="416"/>
      <c r="G389" s="416"/>
      <c r="H389" s="416"/>
      <c r="I389" s="416"/>
      <c r="J389" s="416"/>
      <c r="K389" s="416"/>
      <c r="L389" s="417"/>
      <c r="M389" s="198">
        <f>+'11'!O371</f>
        <v>7</v>
      </c>
      <c r="N389" s="198">
        <f>+'11'!P371</f>
        <v>9</v>
      </c>
      <c r="O389" s="198" t="str">
        <f>+'11'!Q371</f>
        <v>0760000000</v>
      </c>
      <c r="P389" s="198">
        <f>+'11'!R371</f>
        <v>0</v>
      </c>
      <c r="Q389" s="399">
        <f>+'11'!U371</f>
        <v>16493.420959999999</v>
      </c>
      <c r="R389" s="399">
        <f>+'11'!V371</f>
        <v>24</v>
      </c>
      <c r="S389" s="396">
        <f t="shared" si="8"/>
        <v>16517.420959999999</v>
      </c>
    </row>
    <row r="390" spans="1:19" s="192" customFormat="1" ht="12.75" customHeight="1" thickBot="1" x14ac:dyDescent="0.25">
      <c r="A390" s="186"/>
      <c r="B390" s="415" t="str">
        <f>+'11'!B372:M372</f>
        <v>Обеспечение деятельности органов местного самоуправления</v>
      </c>
      <c r="C390" s="416"/>
      <c r="D390" s="416"/>
      <c r="E390" s="416"/>
      <c r="F390" s="416"/>
      <c r="G390" s="416"/>
      <c r="H390" s="416"/>
      <c r="I390" s="416"/>
      <c r="J390" s="416"/>
      <c r="K390" s="416"/>
      <c r="L390" s="417"/>
      <c r="M390" s="198">
        <f>+'11'!O372</f>
        <v>7</v>
      </c>
      <c r="N390" s="198">
        <f>+'11'!P372</f>
        <v>9</v>
      </c>
      <c r="O390" s="198" t="str">
        <f>+'11'!Q372</f>
        <v>0760200019</v>
      </c>
      <c r="P390" s="198">
        <f>+'11'!R372</f>
        <v>0</v>
      </c>
      <c r="Q390" s="399">
        <f>+'11'!U372</f>
        <v>16493.420959999999</v>
      </c>
      <c r="R390" s="399">
        <f>+'11'!V372</f>
        <v>24</v>
      </c>
      <c r="S390" s="396">
        <f t="shared" si="8"/>
        <v>16517.420959999999</v>
      </c>
    </row>
    <row r="391" spans="1:19" s="192" customFormat="1" ht="42.75" customHeight="1" thickBot="1" x14ac:dyDescent="0.25">
      <c r="A391" s="186"/>
      <c r="B391" s="415" t="str">
        <f>+'11'!B373:M373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91" s="416"/>
      <c r="D391" s="416"/>
      <c r="E391" s="416"/>
      <c r="F391" s="416"/>
      <c r="G391" s="416"/>
      <c r="H391" s="416"/>
      <c r="I391" s="416"/>
      <c r="J391" s="416"/>
      <c r="K391" s="416"/>
      <c r="L391" s="417"/>
      <c r="M391" s="198">
        <f>+'11'!O373</f>
        <v>7</v>
      </c>
      <c r="N391" s="198">
        <f>+'11'!P373</f>
        <v>9</v>
      </c>
      <c r="O391" s="198" t="str">
        <f>+'11'!Q373</f>
        <v>0760200019</v>
      </c>
      <c r="P391" s="198" t="str">
        <f>+'11'!R373</f>
        <v>100</v>
      </c>
      <c r="Q391" s="399">
        <f>+'11'!U373</f>
        <v>15279</v>
      </c>
      <c r="R391" s="399">
        <f>+'11'!V373</f>
        <v>24</v>
      </c>
      <c r="S391" s="396">
        <f t="shared" si="8"/>
        <v>15303</v>
      </c>
    </row>
    <row r="392" spans="1:19" s="192" customFormat="1" ht="12.75" customHeight="1" thickBot="1" x14ac:dyDescent="0.25">
      <c r="A392" s="186"/>
      <c r="B392" s="415" t="str">
        <f>+'11'!B374:M374</f>
        <v>Расходы на выплаты персоналу казенных учреждений</v>
      </c>
      <c r="C392" s="416"/>
      <c r="D392" s="416"/>
      <c r="E392" s="416"/>
      <c r="F392" s="416"/>
      <c r="G392" s="416"/>
      <c r="H392" s="416"/>
      <c r="I392" s="416"/>
      <c r="J392" s="416"/>
      <c r="K392" s="416"/>
      <c r="L392" s="417"/>
      <c r="M392" s="198">
        <f>+'11'!O374</f>
        <v>7</v>
      </c>
      <c r="N392" s="198">
        <f>+'11'!P374</f>
        <v>9</v>
      </c>
      <c r="O392" s="198" t="str">
        <f>+'11'!Q374</f>
        <v>0760200019</v>
      </c>
      <c r="P392" s="198" t="str">
        <f>+'11'!R374</f>
        <v>110</v>
      </c>
      <c r="Q392" s="399">
        <f>+'11'!U374</f>
        <v>15279</v>
      </c>
      <c r="R392" s="399">
        <f>+'11'!V374</f>
        <v>24</v>
      </c>
      <c r="S392" s="396">
        <f t="shared" si="8"/>
        <v>15303</v>
      </c>
    </row>
    <row r="393" spans="1:19" s="192" customFormat="1" ht="21.75" customHeight="1" thickBot="1" x14ac:dyDescent="0.25">
      <c r="A393" s="186"/>
      <c r="B393" s="415" t="str">
        <f>+'11'!B375:M375</f>
        <v>Фонд оплаты труда учреждений</v>
      </c>
      <c r="C393" s="416"/>
      <c r="D393" s="416"/>
      <c r="E393" s="416"/>
      <c r="F393" s="416"/>
      <c r="G393" s="416"/>
      <c r="H393" s="416"/>
      <c r="I393" s="416"/>
      <c r="J393" s="416"/>
      <c r="K393" s="416"/>
      <c r="L393" s="417"/>
      <c r="M393" s="198">
        <f>+'11'!O375</f>
        <v>7</v>
      </c>
      <c r="N393" s="198">
        <f>+'11'!P375</f>
        <v>9</v>
      </c>
      <c r="O393" s="198" t="str">
        <f>+'11'!Q375</f>
        <v>0760200019</v>
      </c>
      <c r="P393" s="198" t="str">
        <f>+'11'!R375</f>
        <v>111</v>
      </c>
      <c r="Q393" s="399">
        <f>+'11'!U375</f>
        <v>11735.022999999999</v>
      </c>
      <c r="R393" s="399">
        <f>+'11'!V375</f>
        <v>24</v>
      </c>
      <c r="S393" s="396">
        <f t="shared" si="8"/>
        <v>11759.022999999999</v>
      </c>
    </row>
    <row r="394" spans="1:19" s="192" customFormat="1" ht="12.75" customHeight="1" thickBot="1" x14ac:dyDescent="0.25">
      <c r="A394" s="186"/>
      <c r="B394" s="415" t="str">
        <f>+'11'!B376:M376</f>
        <v>Взносы по обязательному социальному страхованию на выплаты по оплате труда работников и иные выплаты работникам учреждений</v>
      </c>
      <c r="C394" s="416"/>
      <c r="D394" s="416"/>
      <c r="E394" s="416"/>
      <c r="F394" s="416"/>
      <c r="G394" s="416"/>
      <c r="H394" s="416"/>
      <c r="I394" s="416"/>
      <c r="J394" s="416"/>
      <c r="K394" s="416"/>
      <c r="L394" s="417"/>
      <c r="M394" s="198">
        <f>+'11'!O376</f>
        <v>7</v>
      </c>
      <c r="N394" s="198">
        <f>+'11'!P376</f>
        <v>9</v>
      </c>
      <c r="O394" s="198" t="str">
        <f>+'11'!Q376</f>
        <v>0760200019</v>
      </c>
      <c r="P394" s="198" t="str">
        <f>+'11'!R376</f>
        <v>119</v>
      </c>
      <c r="Q394" s="399">
        <f>+'11'!U376</f>
        <v>3543.9769999999999</v>
      </c>
      <c r="R394" s="399">
        <f>+'11'!V376</f>
        <v>0</v>
      </c>
      <c r="S394" s="396">
        <f t="shared" si="8"/>
        <v>3543.9769999999999</v>
      </c>
    </row>
    <row r="395" spans="1:19" s="192" customFormat="1" ht="21.75" customHeight="1" thickBot="1" x14ac:dyDescent="0.25">
      <c r="A395" s="186"/>
      <c r="B395" s="415" t="str">
        <f>+'11'!B377:M377</f>
        <v>Закупка товаров, работ и услуг для обеспечения государственных (муниципальных) нужд</v>
      </c>
      <c r="C395" s="416"/>
      <c r="D395" s="416"/>
      <c r="E395" s="416"/>
      <c r="F395" s="416"/>
      <c r="G395" s="416"/>
      <c r="H395" s="416"/>
      <c r="I395" s="416"/>
      <c r="J395" s="416"/>
      <c r="K395" s="416"/>
      <c r="L395" s="417"/>
      <c r="M395" s="198">
        <f>+'11'!O377</f>
        <v>7</v>
      </c>
      <c r="N395" s="198">
        <f>+'11'!P377</f>
        <v>9</v>
      </c>
      <c r="O395" s="198" t="str">
        <f>+'11'!Q377</f>
        <v>0760200019</v>
      </c>
      <c r="P395" s="198" t="str">
        <f>+'11'!R377</f>
        <v>200</v>
      </c>
      <c r="Q395" s="399">
        <f>+'11'!U377</f>
        <v>1161.4209599999999</v>
      </c>
      <c r="R395" s="399">
        <f>+'11'!V377</f>
        <v>0</v>
      </c>
      <c r="S395" s="396">
        <f t="shared" si="8"/>
        <v>1161.4209599999999</v>
      </c>
    </row>
    <row r="396" spans="1:19" s="192" customFormat="1" ht="21.75" customHeight="1" thickBot="1" x14ac:dyDescent="0.25">
      <c r="A396" s="186"/>
      <c r="B396" s="415" t="str">
        <f>+'11'!B378:M378</f>
        <v>Иные закупки товаров, работ и услуг для обеспечения государственных (муниципальных) нужд</v>
      </c>
      <c r="C396" s="416"/>
      <c r="D396" s="416"/>
      <c r="E396" s="416"/>
      <c r="F396" s="416"/>
      <c r="G396" s="416"/>
      <c r="H396" s="416"/>
      <c r="I396" s="416"/>
      <c r="J396" s="416"/>
      <c r="K396" s="416"/>
      <c r="L396" s="417"/>
      <c r="M396" s="198">
        <f>+'11'!O378</f>
        <v>7</v>
      </c>
      <c r="N396" s="198">
        <f>+'11'!P378</f>
        <v>9</v>
      </c>
      <c r="O396" s="198" t="str">
        <f>+'11'!Q378</f>
        <v>0760200019</v>
      </c>
      <c r="P396" s="198" t="str">
        <f>+'11'!R378</f>
        <v>240</v>
      </c>
      <c r="Q396" s="399">
        <f>+'11'!U378</f>
        <v>1161.4209599999999</v>
      </c>
      <c r="R396" s="399">
        <f>+'11'!V378</f>
        <v>0</v>
      </c>
      <c r="S396" s="396">
        <f t="shared" si="8"/>
        <v>1161.4209599999999</v>
      </c>
    </row>
    <row r="397" spans="1:19" s="192" customFormat="1" ht="12.75" customHeight="1" thickBot="1" x14ac:dyDescent="0.25">
      <c r="A397" s="186"/>
      <c r="B397" s="415" t="str">
        <f>+'11'!B379:M379</f>
        <v>Закупка товаров, работ, услуг в сфере информационно-коммуникационных технологий</v>
      </c>
      <c r="C397" s="416"/>
      <c r="D397" s="416"/>
      <c r="E397" s="416"/>
      <c r="F397" s="416"/>
      <c r="G397" s="416"/>
      <c r="H397" s="416"/>
      <c r="I397" s="416"/>
      <c r="J397" s="416"/>
      <c r="K397" s="416"/>
      <c r="L397" s="417"/>
      <c r="M397" s="198">
        <f>+'11'!O379</f>
        <v>7</v>
      </c>
      <c r="N397" s="198">
        <f>+'11'!P379</f>
        <v>9</v>
      </c>
      <c r="O397" s="198" t="str">
        <f>+'11'!Q379</f>
        <v>0760200019</v>
      </c>
      <c r="P397" s="198" t="str">
        <f>+'11'!R379</f>
        <v>242</v>
      </c>
      <c r="Q397" s="399">
        <f>+'11'!U379</f>
        <v>299.2</v>
      </c>
      <c r="R397" s="399">
        <f>+'11'!V379</f>
        <v>35</v>
      </c>
      <c r="S397" s="396">
        <f t="shared" si="8"/>
        <v>334.2</v>
      </c>
    </row>
    <row r="398" spans="1:19" s="192" customFormat="1" ht="19.5" customHeight="1" thickBot="1" x14ac:dyDescent="0.25">
      <c r="A398" s="186"/>
      <c r="B398" s="415" t="str">
        <f>+'11'!B380:M380</f>
        <v>Прочая закупка товаров, работ и услуг</v>
      </c>
      <c r="C398" s="416"/>
      <c r="D398" s="416"/>
      <c r="E398" s="416"/>
      <c r="F398" s="416"/>
      <c r="G398" s="416"/>
      <c r="H398" s="416"/>
      <c r="I398" s="416"/>
      <c r="J398" s="416"/>
      <c r="K398" s="416"/>
      <c r="L398" s="417"/>
      <c r="M398" s="198">
        <f>+'11'!O380</f>
        <v>7</v>
      </c>
      <c r="N398" s="198">
        <f>+'11'!P380</f>
        <v>9</v>
      </c>
      <c r="O398" s="198" t="str">
        <f>+'11'!Q380</f>
        <v>0760200019</v>
      </c>
      <c r="P398" s="198" t="str">
        <f>+'11'!R380</f>
        <v>244</v>
      </c>
      <c r="Q398" s="399">
        <f>+'11'!U380</f>
        <v>862.22095999999999</v>
      </c>
      <c r="R398" s="399">
        <f>+'11'!V380</f>
        <v>-35</v>
      </c>
      <c r="S398" s="396">
        <f t="shared" si="8"/>
        <v>827.22095999999999</v>
      </c>
    </row>
    <row r="399" spans="1:19" s="192" customFormat="1" ht="21.75" customHeight="1" thickBot="1" x14ac:dyDescent="0.25">
      <c r="A399" s="186"/>
      <c r="B399" s="415" t="str">
        <f>+'11'!B381:M381</f>
        <v>Иные бюджетные ассигнования</v>
      </c>
      <c r="C399" s="416"/>
      <c r="D399" s="416"/>
      <c r="E399" s="416"/>
      <c r="F399" s="416"/>
      <c r="G399" s="416"/>
      <c r="H399" s="416"/>
      <c r="I399" s="416"/>
      <c r="J399" s="416"/>
      <c r="K399" s="416"/>
      <c r="L399" s="417"/>
      <c r="M399" s="198">
        <f>+'11'!O381</f>
        <v>7</v>
      </c>
      <c r="N399" s="198">
        <f>+'11'!P381</f>
        <v>9</v>
      </c>
      <c r="O399" s="198" t="str">
        <f>+'11'!Q381</f>
        <v>0760200019</v>
      </c>
      <c r="P399" s="198" t="str">
        <f>+'11'!R381</f>
        <v>800</v>
      </c>
      <c r="Q399" s="399">
        <f>+'11'!U381</f>
        <v>53</v>
      </c>
      <c r="R399" s="399">
        <f>+'11'!V381</f>
        <v>0</v>
      </c>
      <c r="S399" s="396">
        <f t="shared" si="8"/>
        <v>53</v>
      </c>
    </row>
    <row r="400" spans="1:19" s="192" customFormat="1" ht="12.75" customHeight="1" thickBot="1" x14ac:dyDescent="0.25">
      <c r="A400" s="186"/>
      <c r="B400" s="415" t="str">
        <f>+'11'!B382:M382</f>
        <v>Уплата налогов, сборов и иных платежей</v>
      </c>
      <c r="C400" s="416"/>
      <c r="D400" s="416"/>
      <c r="E400" s="416"/>
      <c r="F400" s="416"/>
      <c r="G400" s="416"/>
      <c r="H400" s="416"/>
      <c r="I400" s="416"/>
      <c r="J400" s="416"/>
      <c r="K400" s="416"/>
      <c r="L400" s="417"/>
      <c r="M400" s="198">
        <f>+'11'!O382</f>
        <v>7</v>
      </c>
      <c r="N400" s="198">
        <f>+'11'!P382</f>
        <v>9</v>
      </c>
      <c r="O400" s="198" t="str">
        <f>+'11'!Q382</f>
        <v>0760200019</v>
      </c>
      <c r="P400" s="198" t="str">
        <f>+'11'!R382</f>
        <v>850</v>
      </c>
      <c r="Q400" s="399">
        <f>+'11'!U382</f>
        <v>53</v>
      </c>
      <c r="R400" s="399">
        <f>+'11'!V382</f>
        <v>0</v>
      </c>
      <c r="S400" s="396">
        <f t="shared" si="8"/>
        <v>53</v>
      </c>
    </row>
    <row r="401" spans="1:19" s="192" customFormat="1" ht="23.25" customHeight="1" thickBot="1" x14ac:dyDescent="0.25">
      <c r="A401" s="186"/>
      <c r="B401" s="415" t="str">
        <f>+'11'!B383:M383</f>
        <v>Уплата налога на имущество организаций и земельного налога</v>
      </c>
      <c r="C401" s="416"/>
      <c r="D401" s="416"/>
      <c r="E401" s="416"/>
      <c r="F401" s="416"/>
      <c r="G401" s="416"/>
      <c r="H401" s="416"/>
      <c r="I401" s="416"/>
      <c r="J401" s="416"/>
      <c r="K401" s="416"/>
      <c r="L401" s="417"/>
      <c r="M401" s="198">
        <f>+'11'!O383</f>
        <v>7</v>
      </c>
      <c r="N401" s="198">
        <f>+'11'!P383</f>
        <v>9</v>
      </c>
      <c r="O401" s="198" t="str">
        <f>+'11'!Q383</f>
        <v>0760200019</v>
      </c>
      <c r="P401" s="198" t="str">
        <f>+'11'!R383</f>
        <v>851</v>
      </c>
      <c r="Q401" s="399">
        <f>+'11'!U383</f>
        <v>33</v>
      </c>
      <c r="R401" s="399">
        <f>+'11'!V383</f>
        <v>-3</v>
      </c>
      <c r="S401" s="396">
        <f t="shared" si="8"/>
        <v>30</v>
      </c>
    </row>
    <row r="402" spans="1:19" s="192" customFormat="1" ht="14.25" customHeight="1" thickBot="1" x14ac:dyDescent="0.25">
      <c r="A402" s="186"/>
      <c r="B402" s="415" t="str">
        <f>+'11'!B384:M384</f>
        <v>Уплата прочих налогов, сборов</v>
      </c>
      <c r="C402" s="416"/>
      <c r="D402" s="416"/>
      <c r="E402" s="416"/>
      <c r="F402" s="416"/>
      <c r="G402" s="416"/>
      <c r="H402" s="416"/>
      <c r="I402" s="416"/>
      <c r="J402" s="416"/>
      <c r="K402" s="416"/>
      <c r="L402" s="417"/>
      <c r="M402" s="198">
        <f>+'11'!O384</f>
        <v>7</v>
      </c>
      <c r="N402" s="198">
        <f>+'11'!P384</f>
        <v>9</v>
      </c>
      <c r="O402" s="198" t="str">
        <f>+'11'!Q384</f>
        <v>0760200019</v>
      </c>
      <c r="P402" s="198" t="str">
        <f>+'11'!R384</f>
        <v>852</v>
      </c>
      <c r="Q402" s="399">
        <f>+'11'!U384</f>
        <v>6</v>
      </c>
      <c r="R402" s="399">
        <f>+'11'!V384</f>
        <v>3</v>
      </c>
      <c r="S402" s="396">
        <f t="shared" si="8"/>
        <v>9</v>
      </c>
    </row>
    <row r="403" spans="1:19" s="192" customFormat="1" ht="12.75" customHeight="1" thickBot="1" x14ac:dyDescent="0.25">
      <c r="A403" s="186"/>
      <c r="B403" s="415" t="str">
        <f>+'11'!B385:M385</f>
        <v>Уплата иных платежей</v>
      </c>
      <c r="C403" s="416"/>
      <c r="D403" s="416"/>
      <c r="E403" s="416"/>
      <c r="F403" s="416"/>
      <c r="G403" s="416"/>
      <c r="H403" s="416"/>
      <c r="I403" s="416"/>
      <c r="J403" s="416"/>
      <c r="K403" s="416"/>
      <c r="L403" s="417"/>
      <c r="M403" s="198">
        <f>+'11'!O385</f>
        <v>7</v>
      </c>
      <c r="N403" s="198">
        <f>+'11'!P385</f>
        <v>9</v>
      </c>
      <c r="O403" s="198" t="str">
        <f>+'11'!Q385</f>
        <v>0760200019</v>
      </c>
      <c r="P403" s="198" t="str">
        <f>+'11'!R385</f>
        <v>853</v>
      </c>
      <c r="Q403" s="399">
        <f>+'11'!U385</f>
        <v>14</v>
      </c>
      <c r="R403" s="399">
        <f>+'11'!V385</f>
        <v>0</v>
      </c>
      <c r="S403" s="396">
        <f t="shared" si="8"/>
        <v>14</v>
      </c>
    </row>
    <row r="404" spans="1:19" s="192" customFormat="1" ht="12.75" customHeight="1" thickBot="1" x14ac:dyDescent="0.25">
      <c r="A404" s="186"/>
      <c r="B404" s="415" t="str">
        <f>+'11'!B663:M663</f>
        <v>Непрограммные расходы на реализацию переданных полномочий Российской Федерации и субъекта Российской Федерации</v>
      </c>
      <c r="C404" s="416"/>
      <c r="D404" s="416"/>
      <c r="E404" s="416"/>
      <c r="F404" s="416"/>
      <c r="G404" s="416"/>
      <c r="H404" s="416"/>
      <c r="I404" s="416"/>
      <c r="J404" s="416"/>
      <c r="K404" s="416"/>
      <c r="L404" s="417"/>
      <c r="M404" s="198">
        <f>+'11'!O663</f>
        <v>7</v>
      </c>
      <c r="N404" s="198">
        <f>+'11'!P663</f>
        <v>9</v>
      </c>
      <c r="O404" s="198" t="str">
        <f>+'11'!Q663</f>
        <v>9900000000</v>
      </c>
      <c r="P404" s="198">
        <f>+'11'!R663</f>
        <v>0</v>
      </c>
      <c r="Q404" s="399">
        <f>+'11'!U663</f>
        <v>463.40000000000003</v>
      </c>
      <c r="R404" s="399">
        <f>+'11'!V663</f>
        <v>0</v>
      </c>
      <c r="S404" s="396">
        <f t="shared" si="8"/>
        <v>463.40000000000003</v>
      </c>
    </row>
    <row r="405" spans="1:19" s="192" customFormat="1" ht="12.75" customHeight="1" thickBot="1" x14ac:dyDescent="0.25">
      <c r="A405" s="186"/>
      <c r="B405" s="415" t="str">
        <f>+'11'!B664:M664</f>
        <v>Осуществление государственных полномочий по образованию и организации деятельности комиссий по делам несовершеннолетних</v>
      </c>
      <c r="C405" s="416"/>
      <c r="D405" s="416"/>
      <c r="E405" s="416"/>
      <c r="F405" s="416"/>
      <c r="G405" s="416"/>
      <c r="H405" s="416"/>
      <c r="I405" s="416"/>
      <c r="J405" s="416"/>
      <c r="K405" s="416"/>
      <c r="L405" s="417"/>
      <c r="M405" s="198">
        <f>+'11'!O664</f>
        <v>7</v>
      </c>
      <c r="N405" s="198">
        <f>+'11'!P664</f>
        <v>9</v>
      </c>
      <c r="O405" s="198" t="str">
        <f>+'11'!Q664</f>
        <v>9900076100</v>
      </c>
      <c r="P405" s="198">
        <f>+'11'!R664</f>
        <v>0</v>
      </c>
      <c r="Q405" s="399">
        <f>+'11'!U664</f>
        <v>463.40000000000003</v>
      </c>
      <c r="R405" s="399">
        <f>+'11'!V664</f>
        <v>0</v>
      </c>
      <c r="S405" s="396">
        <f t="shared" si="8"/>
        <v>463.40000000000003</v>
      </c>
    </row>
    <row r="406" spans="1:19" s="192" customFormat="1" ht="12.75" customHeight="1" thickBot="1" x14ac:dyDescent="0.25">
      <c r="A406" s="186"/>
      <c r="B406" s="415" t="str">
        <f>+'11'!B665:M665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06" s="416"/>
      <c r="D406" s="416"/>
      <c r="E406" s="416"/>
      <c r="F406" s="416"/>
      <c r="G406" s="416"/>
      <c r="H406" s="416"/>
      <c r="I406" s="416"/>
      <c r="J406" s="416"/>
      <c r="K406" s="416"/>
      <c r="L406" s="417"/>
      <c r="M406" s="198">
        <f>+'11'!O665</f>
        <v>7</v>
      </c>
      <c r="N406" s="198">
        <f>+'11'!P665</f>
        <v>9</v>
      </c>
      <c r="O406" s="198" t="str">
        <f>+'11'!Q665</f>
        <v>9900076100</v>
      </c>
      <c r="P406" s="198" t="str">
        <f>+'11'!R665</f>
        <v>100</v>
      </c>
      <c r="Q406" s="399">
        <f>+'11'!U665</f>
        <v>405.58347000000003</v>
      </c>
      <c r="R406" s="399">
        <f>+'11'!V665</f>
        <v>0</v>
      </c>
      <c r="S406" s="396">
        <f t="shared" si="8"/>
        <v>405.58347000000003</v>
      </c>
    </row>
    <row r="407" spans="1:19" s="192" customFormat="1" ht="12.75" customHeight="1" thickBot="1" x14ac:dyDescent="0.25">
      <c r="A407" s="186"/>
      <c r="B407" s="415" t="str">
        <f>+'11'!B666:M666</f>
        <v>Расходы на выплаты персоналу государственных (муниципальных) органов</v>
      </c>
      <c r="C407" s="416"/>
      <c r="D407" s="416"/>
      <c r="E407" s="416"/>
      <c r="F407" s="416"/>
      <c r="G407" s="416"/>
      <c r="H407" s="416"/>
      <c r="I407" s="416"/>
      <c r="J407" s="416"/>
      <c r="K407" s="416"/>
      <c r="L407" s="417"/>
      <c r="M407" s="198">
        <f>+'11'!O666</f>
        <v>7</v>
      </c>
      <c r="N407" s="198">
        <f>+'11'!P666</f>
        <v>9</v>
      </c>
      <c r="O407" s="198" t="str">
        <f>+'11'!Q666</f>
        <v>9900076100</v>
      </c>
      <c r="P407" s="198" t="str">
        <f>+'11'!R666</f>
        <v>120</v>
      </c>
      <c r="Q407" s="399">
        <f>+'11'!U666</f>
        <v>405.58347000000003</v>
      </c>
      <c r="R407" s="399">
        <f>+'11'!V666</f>
        <v>0</v>
      </c>
      <c r="S407" s="396">
        <f t="shared" si="8"/>
        <v>405.58347000000003</v>
      </c>
    </row>
    <row r="408" spans="1:19" s="192" customFormat="1" ht="12.75" customHeight="1" thickBot="1" x14ac:dyDescent="0.25">
      <c r="A408" s="186"/>
      <c r="B408" s="415" t="str">
        <f>+'11'!B667:M667</f>
        <v>Фонд оплаты труда государственных (муниципальных) органов</v>
      </c>
      <c r="C408" s="416"/>
      <c r="D408" s="416"/>
      <c r="E408" s="416"/>
      <c r="F408" s="416"/>
      <c r="G408" s="416"/>
      <c r="H408" s="416"/>
      <c r="I408" s="416"/>
      <c r="J408" s="416"/>
      <c r="K408" s="416"/>
      <c r="L408" s="417"/>
      <c r="M408" s="198">
        <f>+'11'!O667</f>
        <v>7</v>
      </c>
      <c r="N408" s="198">
        <f>+'11'!P667</f>
        <v>9</v>
      </c>
      <c r="O408" s="198" t="str">
        <f>+'11'!Q667</f>
        <v>9900076100</v>
      </c>
      <c r="P408" s="198" t="str">
        <f>+'11'!R667</f>
        <v>121</v>
      </c>
      <c r="Q408" s="399">
        <f>+'11'!U667</f>
        <v>303.05950000000001</v>
      </c>
      <c r="R408" s="399">
        <f>+'11'!V667</f>
        <v>0</v>
      </c>
      <c r="S408" s="396">
        <f t="shared" si="8"/>
        <v>303.05950000000001</v>
      </c>
    </row>
    <row r="409" spans="1:19" s="192" customFormat="1" ht="12.75" customHeight="1" thickBot="1" x14ac:dyDescent="0.25">
      <c r="A409" s="186"/>
      <c r="B409" s="415" t="str">
        <f>+'11'!B668:M668</f>
        <v>Иные выплаты персоналу государственных (муниципальных) органов, за исключением фонда оплаты труда</v>
      </c>
      <c r="C409" s="416"/>
      <c r="D409" s="416"/>
      <c r="E409" s="416"/>
      <c r="F409" s="416"/>
      <c r="G409" s="416"/>
      <c r="H409" s="416"/>
      <c r="I409" s="416"/>
      <c r="J409" s="416"/>
      <c r="K409" s="416"/>
      <c r="L409" s="417"/>
      <c r="M409" s="198">
        <f>+'11'!O668</f>
        <v>7</v>
      </c>
      <c r="N409" s="198">
        <f>+'11'!P668</f>
        <v>9</v>
      </c>
      <c r="O409" s="198" t="str">
        <f>+'11'!Q668</f>
        <v>9900076100</v>
      </c>
      <c r="P409" s="198" t="str">
        <f>+'11'!R668</f>
        <v>122</v>
      </c>
      <c r="Q409" s="399">
        <f>+'11'!U668</f>
        <v>11</v>
      </c>
      <c r="R409" s="399">
        <f>+'11'!V668</f>
        <v>0</v>
      </c>
      <c r="S409" s="396">
        <f t="shared" si="8"/>
        <v>11</v>
      </c>
    </row>
    <row r="410" spans="1:19" s="192" customFormat="1" ht="12.75" customHeight="1" thickBot="1" x14ac:dyDescent="0.25">
      <c r="A410" s="186"/>
      <c r="B410" s="415" t="str">
        <f>+'11'!B669:M669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10" s="416"/>
      <c r="D410" s="416"/>
      <c r="E410" s="416"/>
      <c r="F410" s="416"/>
      <c r="G410" s="416"/>
      <c r="H410" s="416"/>
      <c r="I410" s="416"/>
      <c r="J410" s="416"/>
      <c r="K410" s="416"/>
      <c r="L410" s="417"/>
      <c r="M410" s="198">
        <f>+'11'!O669</f>
        <v>7</v>
      </c>
      <c r="N410" s="198">
        <f>+'11'!P669</f>
        <v>9</v>
      </c>
      <c r="O410" s="198" t="str">
        <f>+'11'!Q669</f>
        <v>9900076100</v>
      </c>
      <c r="P410" s="198" t="str">
        <f>+'11'!R669</f>
        <v>129</v>
      </c>
      <c r="Q410" s="399">
        <f>+'11'!U669</f>
        <v>91.523970000000006</v>
      </c>
      <c r="R410" s="399">
        <f>+'11'!V669</f>
        <v>0</v>
      </c>
      <c r="S410" s="396">
        <f t="shared" si="8"/>
        <v>91.523970000000006</v>
      </c>
    </row>
    <row r="411" spans="1:19" s="192" customFormat="1" ht="12.75" customHeight="1" thickBot="1" x14ac:dyDescent="0.25">
      <c r="A411" s="186"/>
      <c r="B411" s="415" t="str">
        <f>+'11'!B670:M670</f>
        <v>Закупка товаров, работ и услуг для обеспечения государственных (муниципальных) нужд</v>
      </c>
      <c r="C411" s="416"/>
      <c r="D411" s="416"/>
      <c r="E411" s="416"/>
      <c r="F411" s="416"/>
      <c r="G411" s="416"/>
      <c r="H411" s="416"/>
      <c r="I411" s="416"/>
      <c r="J411" s="416"/>
      <c r="K411" s="416"/>
      <c r="L411" s="417"/>
      <c r="M411" s="198">
        <f>+'11'!O670</f>
        <v>7</v>
      </c>
      <c r="N411" s="198">
        <f>+'11'!P670</f>
        <v>9</v>
      </c>
      <c r="O411" s="198" t="str">
        <f>+'11'!Q670</f>
        <v>9900076100</v>
      </c>
      <c r="P411" s="198" t="str">
        <f>+'11'!R670</f>
        <v>200</v>
      </c>
      <c r="Q411" s="399">
        <f>+'11'!U670</f>
        <v>57.81653</v>
      </c>
      <c r="R411" s="399">
        <f>+'11'!V670</f>
        <v>0</v>
      </c>
      <c r="S411" s="396">
        <f t="shared" si="8"/>
        <v>57.81653</v>
      </c>
    </row>
    <row r="412" spans="1:19" s="192" customFormat="1" ht="12.75" customHeight="1" thickBot="1" x14ac:dyDescent="0.25">
      <c r="A412" s="186"/>
      <c r="B412" s="415" t="str">
        <f>+'11'!B671:M671</f>
        <v>Иные закупки товаров, работ и услуг для обеспечения государственных (муниципальных) нужд</v>
      </c>
      <c r="C412" s="416"/>
      <c r="D412" s="416"/>
      <c r="E412" s="416"/>
      <c r="F412" s="416"/>
      <c r="G412" s="416"/>
      <c r="H412" s="416"/>
      <c r="I412" s="416"/>
      <c r="J412" s="416"/>
      <c r="K412" s="416"/>
      <c r="L412" s="417"/>
      <c r="M412" s="198">
        <f>+'11'!O671</f>
        <v>7</v>
      </c>
      <c r="N412" s="198">
        <f>+'11'!P671</f>
        <v>9</v>
      </c>
      <c r="O412" s="198" t="str">
        <f>+'11'!Q671</f>
        <v>9900076100</v>
      </c>
      <c r="P412" s="198" t="str">
        <f>+'11'!R671</f>
        <v>240</v>
      </c>
      <c r="Q412" s="399">
        <f>+'11'!U671</f>
        <v>57.81653</v>
      </c>
      <c r="R412" s="399">
        <f>+'11'!V671</f>
        <v>0</v>
      </c>
      <c r="S412" s="396">
        <f t="shared" si="8"/>
        <v>57.81653</v>
      </c>
    </row>
    <row r="413" spans="1:19" s="192" customFormat="1" ht="12.75" customHeight="1" thickBot="1" x14ac:dyDescent="0.25">
      <c r="A413" s="186"/>
      <c r="B413" s="415" t="str">
        <f>+'11'!B672:M672</f>
        <v>Закупка товаров, работ, услуг в сфере информационно-коммуникационных технологий</v>
      </c>
      <c r="C413" s="416"/>
      <c r="D413" s="416"/>
      <c r="E413" s="416"/>
      <c r="F413" s="416"/>
      <c r="G413" s="416"/>
      <c r="H413" s="416"/>
      <c r="I413" s="416"/>
      <c r="J413" s="416"/>
      <c r="K413" s="416"/>
      <c r="L413" s="417"/>
      <c r="M413" s="198">
        <f>+'11'!O672</f>
        <v>7</v>
      </c>
      <c r="N413" s="198">
        <f>+'11'!P672</f>
        <v>9</v>
      </c>
      <c r="O413" s="198" t="str">
        <f>+'11'!Q672</f>
        <v>9900076100</v>
      </c>
      <c r="P413" s="198" t="str">
        <f>+'11'!R672</f>
        <v>242</v>
      </c>
      <c r="Q413" s="399">
        <f>+'11'!U672</f>
        <v>12</v>
      </c>
      <c r="R413" s="399">
        <f>+'11'!V672</f>
        <v>0</v>
      </c>
      <c r="S413" s="396">
        <f t="shared" si="8"/>
        <v>12</v>
      </c>
    </row>
    <row r="414" spans="1:19" s="192" customFormat="1" ht="12.75" customHeight="1" thickBot="1" x14ac:dyDescent="0.25">
      <c r="A414" s="186"/>
      <c r="B414" s="415" t="str">
        <f>+'11'!B673:M673</f>
        <v>Прочая закупка товаров, работ и услуг</v>
      </c>
      <c r="C414" s="416"/>
      <c r="D414" s="416"/>
      <c r="E414" s="416"/>
      <c r="F414" s="416"/>
      <c r="G414" s="416"/>
      <c r="H414" s="416"/>
      <c r="I414" s="416"/>
      <c r="J414" s="416"/>
      <c r="K414" s="416"/>
      <c r="L414" s="417"/>
      <c r="M414" s="198">
        <f>+'11'!O673</f>
        <v>7</v>
      </c>
      <c r="N414" s="198">
        <f>+'11'!P673</f>
        <v>9</v>
      </c>
      <c r="O414" s="198" t="str">
        <f>+'11'!Q673</f>
        <v>9900076100</v>
      </c>
      <c r="P414" s="198" t="str">
        <f>+'11'!R673</f>
        <v>244</v>
      </c>
      <c r="Q414" s="399">
        <f>+'11'!U673</f>
        <v>45.81653</v>
      </c>
      <c r="R414" s="399">
        <f>+'11'!V673</f>
        <v>0</v>
      </c>
      <c r="S414" s="396">
        <f t="shared" si="8"/>
        <v>45.81653</v>
      </c>
    </row>
    <row r="415" spans="1:19" s="192" customFormat="1" ht="15" customHeight="1" thickBot="1" x14ac:dyDescent="0.25">
      <c r="A415" s="186"/>
      <c r="B415" s="415" t="str">
        <f>+'11'!B27:M27</f>
        <v>КУЛЬТУРА, КИНЕМАТОГРАФИЯ</v>
      </c>
      <c r="C415" s="416"/>
      <c r="D415" s="416"/>
      <c r="E415" s="416"/>
      <c r="F415" s="416"/>
      <c r="G415" s="416"/>
      <c r="H415" s="416"/>
      <c r="I415" s="416"/>
      <c r="J415" s="416"/>
      <c r="K415" s="416"/>
      <c r="L415" s="417"/>
      <c r="M415" s="198">
        <f>+'11'!O27</f>
        <v>8</v>
      </c>
      <c r="N415" s="198">
        <f>+'11'!P27</f>
        <v>0</v>
      </c>
      <c r="O415" s="198">
        <f>+'11'!Q27</f>
        <v>0</v>
      </c>
      <c r="P415" s="198">
        <f>+'11'!R27</f>
        <v>0</v>
      </c>
      <c r="Q415" s="399">
        <f>+'11'!U27</f>
        <v>51545.988949999999</v>
      </c>
      <c r="R415" s="399">
        <f>+'11'!V27</f>
        <v>60.323700000000116</v>
      </c>
      <c r="S415" s="396">
        <f t="shared" si="8"/>
        <v>51606.31265</v>
      </c>
    </row>
    <row r="416" spans="1:19" s="192" customFormat="1" ht="16.5" customHeight="1" thickBot="1" x14ac:dyDescent="0.25">
      <c r="A416" s="186"/>
      <c r="B416" s="415" t="str">
        <f>+'11'!B28:M28</f>
        <v>Культура</v>
      </c>
      <c r="C416" s="416"/>
      <c r="D416" s="416"/>
      <c r="E416" s="416"/>
      <c r="F416" s="416"/>
      <c r="G416" s="416"/>
      <c r="H416" s="416"/>
      <c r="I416" s="416"/>
      <c r="J416" s="416"/>
      <c r="K416" s="416"/>
      <c r="L416" s="417"/>
      <c r="M416" s="198">
        <f>+'11'!O28</f>
        <v>8</v>
      </c>
      <c r="N416" s="198">
        <f>+'11'!P28</f>
        <v>1</v>
      </c>
      <c r="O416" s="198">
        <f>+'11'!Q28</f>
        <v>0</v>
      </c>
      <c r="P416" s="198">
        <f>+'11'!R28</f>
        <v>0</v>
      </c>
      <c r="Q416" s="399">
        <f>+'11'!U28</f>
        <v>27069.21963</v>
      </c>
      <c r="R416" s="399">
        <f>+'11'!V28</f>
        <v>0</v>
      </c>
      <c r="S416" s="396">
        <f t="shared" si="8"/>
        <v>27069.21963</v>
      </c>
    </row>
    <row r="417" spans="1:19" s="192" customFormat="1" ht="12.75" customHeight="1" thickBot="1" x14ac:dyDescent="0.25">
      <c r="A417" s="186"/>
      <c r="B417" s="415" t="str">
        <f>+'11'!B29:M29</f>
        <v>Муниципальная программа "Развитие культуры Овюрского кожууна</v>
      </c>
      <c r="C417" s="416"/>
      <c r="D417" s="416"/>
      <c r="E417" s="416"/>
      <c r="F417" s="416"/>
      <c r="G417" s="416"/>
      <c r="H417" s="416"/>
      <c r="I417" s="416"/>
      <c r="J417" s="416"/>
      <c r="K417" s="416"/>
      <c r="L417" s="417"/>
      <c r="M417" s="198">
        <f>+'11'!O29</f>
        <v>8</v>
      </c>
      <c r="N417" s="198">
        <f>+'11'!P29</f>
        <v>1</v>
      </c>
      <c r="O417" s="198" t="str">
        <f>+'11'!Q29</f>
        <v>0800000000</v>
      </c>
      <c r="P417" s="198">
        <f>+'11'!R29</f>
        <v>0</v>
      </c>
      <c r="Q417" s="399">
        <f>+'11'!U29</f>
        <v>10474.67697</v>
      </c>
      <c r="R417" s="399">
        <f>+'11'!V29</f>
        <v>0</v>
      </c>
      <c r="S417" s="396">
        <f t="shared" si="8"/>
        <v>10474.67697</v>
      </c>
    </row>
    <row r="418" spans="1:19" s="192" customFormat="1" ht="18.75" customHeight="1" thickBot="1" x14ac:dyDescent="0.25">
      <c r="A418" s="186"/>
      <c r="B418" s="415" t="str">
        <f>+'11'!B30:M30</f>
        <v>подпрограмма "Библиотечное обслуживание населения"</v>
      </c>
      <c r="C418" s="416"/>
      <c r="D418" s="416"/>
      <c r="E418" s="416"/>
      <c r="F418" s="416"/>
      <c r="G418" s="416"/>
      <c r="H418" s="416"/>
      <c r="I418" s="416"/>
      <c r="J418" s="416"/>
      <c r="K418" s="416"/>
      <c r="L418" s="417"/>
      <c r="M418" s="198">
        <f>+'11'!O30</f>
        <v>8</v>
      </c>
      <c r="N418" s="198">
        <f>+'11'!P30</f>
        <v>1</v>
      </c>
      <c r="O418" s="198" t="str">
        <f>+'11'!Q30</f>
        <v>0810000000</v>
      </c>
      <c r="P418" s="198">
        <f>+'11'!R30</f>
        <v>0</v>
      </c>
      <c r="Q418" s="399">
        <f>+'11'!U30</f>
        <v>10474.67697</v>
      </c>
      <c r="R418" s="399">
        <f>+'11'!V30</f>
        <v>0</v>
      </c>
      <c r="S418" s="396">
        <f t="shared" ref="S418:S481" si="10">+Q418+R418</f>
        <v>10474.67697</v>
      </c>
    </row>
    <row r="419" spans="1:19" s="192" customFormat="1" ht="21.75" customHeight="1" thickBot="1" x14ac:dyDescent="0.25">
      <c r="A419" s="186"/>
      <c r="B419" s="415" t="str">
        <f>+'11'!B31:M31</f>
        <v>Обеспечение деятельности муниципальных учреждений (оказание услуг) - средства местного бджета</v>
      </c>
      <c r="C419" s="416"/>
      <c r="D419" s="416"/>
      <c r="E419" s="416"/>
      <c r="F419" s="416"/>
      <c r="G419" s="416"/>
      <c r="H419" s="416"/>
      <c r="I419" s="416"/>
      <c r="J419" s="416"/>
      <c r="K419" s="416"/>
      <c r="L419" s="417"/>
      <c r="M419" s="198">
        <f>+'11'!O31</f>
        <v>8</v>
      </c>
      <c r="N419" s="198">
        <f>+'11'!P31</f>
        <v>1</v>
      </c>
      <c r="O419" s="198" t="str">
        <f>+'11'!Q31</f>
        <v>0810100059</v>
      </c>
      <c r="P419" s="198">
        <f>+'11'!R31</f>
        <v>0</v>
      </c>
      <c r="Q419" s="399">
        <f>+'11'!U31</f>
        <v>10474.67697</v>
      </c>
      <c r="R419" s="399">
        <f>+'11'!V31</f>
        <v>0</v>
      </c>
      <c r="S419" s="396">
        <f t="shared" si="10"/>
        <v>10474.67697</v>
      </c>
    </row>
    <row r="420" spans="1:19" s="192" customFormat="1" ht="12.75" customHeight="1" thickBot="1" x14ac:dyDescent="0.25">
      <c r="A420" s="186"/>
      <c r="B420" s="415" t="str">
        <f>+'11'!B32:M32</f>
        <v>Предоставление субсидий бюджетным, автономным учреждениям и иным некоммерческим организациям</v>
      </c>
      <c r="C420" s="416"/>
      <c r="D420" s="416"/>
      <c r="E420" s="416"/>
      <c r="F420" s="416"/>
      <c r="G420" s="416"/>
      <c r="H420" s="416"/>
      <c r="I420" s="416"/>
      <c r="J420" s="416"/>
      <c r="K420" s="416"/>
      <c r="L420" s="417"/>
      <c r="M420" s="198">
        <f>+'11'!O32</f>
        <v>8</v>
      </c>
      <c r="N420" s="198">
        <f>+'11'!P32</f>
        <v>1</v>
      </c>
      <c r="O420" s="198" t="str">
        <f>+'11'!Q32</f>
        <v>0810100059</v>
      </c>
      <c r="P420" s="198" t="str">
        <f>+'11'!R32</f>
        <v>600</v>
      </c>
      <c r="Q420" s="399">
        <f>+'11'!U32</f>
        <v>10474.67697</v>
      </c>
      <c r="R420" s="399">
        <f>+'11'!V32</f>
        <v>0</v>
      </c>
      <c r="S420" s="396">
        <f t="shared" si="10"/>
        <v>10474.67697</v>
      </c>
    </row>
    <row r="421" spans="1:19" s="192" customFormat="1" ht="12.75" customHeight="1" thickBot="1" x14ac:dyDescent="0.25">
      <c r="A421" s="186"/>
      <c r="B421" s="415" t="str">
        <f>+'11'!B33:M33</f>
        <v>Субсидии бюджетным учреждениям</v>
      </c>
      <c r="C421" s="416"/>
      <c r="D421" s="416"/>
      <c r="E421" s="416"/>
      <c r="F421" s="416"/>
      <c r="G421" s="416"/>
      <c r="H421" s="416"/>
      <c r="I421" s="416"/>
      <c r="J421" s="416"/>
      <c r="K421" s="416"/>
      <c r="L421" s="417"/>
      <c r="M421" s="198">
        <f>+'11'!O33</f>
        <v>8</v>
      </c>
      <c r="N421" s="198">
        <f>+'11'!P33</f>
        <v>1</v>
      </c>
      <c r="O421" s="198" t="str">
        <f>+'11'!Q33</f>
        <v>0810100059</v>
      </c>
      <c r="P421" s="198" t="str">
        <f>+'11'!R33</f>
        <v>610</v>
      </c>
      <c r="Q421" s="399">
        <f>+'11'!U33</f>
        <v>10474.67697</v>
      </c>
      <c r="R421" s="399">
        <f>+'11'!V33</f>
        <v>0</v>
      </c>
      <c r="S421" s="396">
        <f t="shared" si="10"/>
        <v>10474.67697</v>
      </c>
    </row>
    <row r="422" spans="1:19" s="192" customFormat="1" ht="12.75" customHeight="1" thickBot="1" x14ac:dyDescent="0.25">
      <c r="A422" s="186"/>
      <c r="B422" s="415" t="str">
        <f>+'11'!B34:M34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422" s="416"/>
      <c r="D422" s="416"/>
      <c r="E422" s="416"/>
      <c r="F422" s="416"/>
      <c r="G422" s="416"/>
      <c r="H422" s="416"/>
      <c r="I422" s="416"/>
      <c r="J422" s="416"/>
      <c r="K422" s="416"/>
      <c r="L422" s="417"/>
      <c r="M422" s="198">
        <f>+'11'!O34</f>
        <v>8</v>
      </c>
      <c r="N422" s="198">
        <f>+'11'!P34</f>
        <v>1</v>
      </c>
      <c r="O422" s="198" t="str">
        <f>+'11'!Q34</f>
        <v>0810100059</v>
      </c>
      <c r="P422" s="198" t="str">
        <f>+'11'!R34</f>
        <v>611</v>
      </c>
      <c r="Q422" s="399">
        <f>+'11'!U34</f>
        <v>10474.67697</v>
      </c>
      <c r="R422" s="399">
        <f>+'11'!V34</f>
        <v>0</v>
      </c>
      <c r="S422" s="396">
        <f t="shared" si="10"/>
        <v>10474.67697</v>
      </c>
    </row>
    <row r="423" spans="1:19" s="192" customFormat="1" ht="12.75" customHeight="1" thickBot="1" x14ac:dyDescent="0.25">
      <c r="A423" s="186"/>
      <c r="B423" s="415" t="str">
        <f>+'11'!B41:M41</f>
        <v>Муниципальная программа "Развитие культуры Овюрского кожууна</v>
      </c>
      <c r="C423" s="416"/>
      <c r="D423" s="416"/>
      <c r="E423" s="416"/>
      <c r="F423" s="416"/>
      <c r="G423" s="416"/>
      <c r="H423" s="416"/>
      <c r="I423" s="416"/>
      <c r="J423" s="416"/>
      <c r="K423" s="416"/>
      <c r="L423" s="417"/>
      <c r="M423" s="198">
        <f>+'11'!O41</f>
        <v>8</v>
      </c>
      <c r="N423" s="198">
        <f>+'11'!P41</f>
        <v>1</v>
      </c>
      <c r="O423" s="198" t="str">
        <f>+'11'!Q41</f>
        <v>0800000000</v>
      </c>
      <c r="P423" s="198">
        <f>+'11'!R41</f>
        <v>0</v>
      </c>
      <c r="Q423" s="399">
        <f>+'11'!U41</f>
        <v>15464.542659999999</v>
      </c>
      <c r="R423" s="399">
        <f>+'11'!V41</f>
        <v>0</v>
      </c>
      <c r="S423" s="396">
        <f t="shared" si="10"/>
        <v>15464.542659999999</v>
      </c>
    </row>
    <row r="424" spans="1:19" s="192" customFormat="1" ht="21.75" customHeight="1" thickBot="1" x14ac:dyDescent="0.25">
      <c r="A424" s="186"/>
      <c r="B424" s="415" t="str">
        <f>+'11'!B42:M42</f>
        <v>подпрограмма "Организация досуга и предоставление услуг организаций культуры"</v>
      </c>
      <c r="C424" s="416"/>
      <c r="D424" s="416"/>
      <c r="E424" s="416"/>
      <c r="F424" s="416"/>
      <c r="G424" s="416"/>
      <c r="H424" s="416"/>
      <c r="I424" s="416"/>
      <c r="J424" s="416"/>
      <c r="K424" s="416"/>
      <c r="L424" s="417"/>
      <c r="M424" s="198">
        <f>+'11'!O42</f>
        <v>8</v>
      </c>
      <c r="N424" s="198">
        <f>+'11'!P42</f>
        <v>1</v>
      </c>
      <c r="O424" s="198" t="str">
        <f>+'11'!Q42</f>
        <v>0820000000</v>
      </c>
      <c r="P424" s="198">
        <f>+'11'!R42</f>
        <v>0</v>
      </c>
      <c r="Q424" s="399">
        <f>+'11'!U42</f>
        <v>15464.542659999999</v>
      </c>
      <c r="R424" s="399">
        <f>+'11'!V42</f>
        <v>0</v>
      </c>
      <c r="S424" s="396">
        <f t="shared" si="10"/>
        <v>15464.542659999999</v>
      </c>
    </row>
    <row r="425" spans="1:19" s="192" customFormat="1" ht="12.75" customHeight="1" thickBot="1" x14ac:dyDescent="0.25">
      <c r="A425" s="186"/>
      <c r="B425" s="415" t="str">
        <f>+'11'!B43:M43</f>
        <v>Обеспечение деятельности муниципальных учреждений (оказание услуг)</v>
      </c>
      <c r="C425" s="416"/>
      <c r="D425" s="416"/>
      <c r="E425" s="416"/>
      <c r="F425" s="416"/>
      <c r="G425" s="416"/>
      <c r="H425" s="416"/>
      <c r="I425" s="416"/>
      <c r="J425" s="416"/>
      <c r="K425" s="416"/>
      <c r="L425" s="417"/>
      <c r="M425" s="198">
        <f>+'11'!O43</f>
        <v>8</v>
      </c>
      <c r="N425" s="198">
        <f>+'11'!P43</f>
        <v>1</v>
      </c>
      <c r="O425" s="198" t="str">
        <f>+'11'!Q43</f>
        <v>0820100059</v>
      </c>
      <c r="P425" s="198">
        <f>+'11'!R43</f>
        <v>0</v>
      </c>
      <c r="Q425" s="399">
        <f>+'11'!U43</f>
        <v>15464.542659999999</v>
      </c>
      <c r="R425" s="399">
        <f>+'11'!V43</f>
        <v>0</v>
      </c>
      <c r="S425" s="396">
        <f t="shared" si="10"/>
        <v>15464.542659999999</v>
      </c>
    </row>
    <row r="426" spans="1:19" s="192" customFormat="1" ht="12.75" customHeight="1" thickBot="1" x14ac:dyDescent="0.25">
      <c r="A426" s="186"/>
      <c r="B426" s="415" t="str">
        <f>+'11'!B44:M44</f>
        <v>Предоставление субсидий бюджетным, автономным учреждениям и иным некоммерческим организациям</v>
      </c>
      <c r="C426" s="416"/>
      <c r="D426" s="416"/>
      <c r="E426" s="416"/>
      <c r="F426" s="416"/>
      <c r="G426" s="416"/>
      <c r="H426" s="416"/>
      <c r="I426" s="416"/>
      <c r="J426" s="416"/>
      <c r="K426" s="416"/>
      <c r="L426" s="417"/>
      <c r="M426" s="198">
        <f>+'11'!O44</f>
        <v>8</v>
      </c>
      <c r="N426" s="198">
        <f>+'11'!P44</f>
        <v>1</v>
      </c>
      <c r="O426" s="198" t="str">
        <f>+'11'!Q44</f>
        <v>0820100059</v>
      </c>
      <c r="P426" s="198" t="str">
        <f>+'11'!R44</f>
        <v>600</v>
      </c>
      <c r="Q426" s="399">
        <f>+'11'!U44</f>
        <v>15464.542659999999</v>
      </c>
      <c r="R426" s="399">
        <f>+'11'!V44</f>
        <v>0</v>
      </c>
      <c r="S426" s="396">
        <f t="shared" si="10"/>
        <v>15464.542659999999</v>
      </c>
    </row>
    <row r="427" spans="1:19" s="192" customFormat="1" ht="21.75" customHeight="1" thickBot="1" x14ac:dyDescent="0.25">
      <c r="A427" s="186"/>
      <c r="B427" s="415" t="str">
        <f>+'11'!B45:M45</f>
        <v>Субсидии бюджетным учреждениям</v>
      </c>
      <c r="C427" s="416"/>
      <c r="D427" s="416"/>
      <c r="E427" s="416"/>
      <c r="F427" s="416"/>
      <c r="G427" s="416"/>
      <c r="H427" s="416"/>
      <c r="I427" s="416"/>
      <c r="J427" s="416"/>
      <c r="K427" s="416"/>
      <c r="L427" s="417"/>
      <c r="M427" s="198">
        <f>+'11'!O45</f>
        <v>8</v>
      </c>
      <c r="N427" s="198">
        <f>+'11'!P45</f>
        <v>1</v>
      </c>
      <c r="O427" s="198" t="str">
        <f>+'11'!Q45</f>
        <v>0820100059</v>
      </c>
      <c r="P427" s="198" t="str">
        <f>+'11'!R45</f>
        <v>610</v>
      </c>
      <c r="Q427" s="399">
        <f>+'11'!U45</f>
        <v>15464.542659999999</v>
      </c>
      <c r="R427" s="399">
        <f>+'11'!V45</f>
        <v>0</v>
      </c>
      <c r="S427" s="396">
        <f t="shared" si="10"/>
        <v>15464.542659999999</v>
      </c>
    </row>
    <row r="428" spans="1:19" s="192" customFormat="1" ht="12.75" customHeight="1" thickBot="1" x14ac:dyDescent="0.25">
      <c r="A428" s="186"/>
      <c r="B428" s="415" t="str">
        <f>+'11'!B46:M46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428" s="416"/>
      <c r="D428" s="416"/>
      <c r="E428" s="416"/>
      <c r="F428" s="416"/>
      <c r="G428" s="416"/>
      <c r="H428" s="416"/>
      <c r="I428" s="416"/>
      <c r="J428" s="416"/>
      <c r="K428" s="416"/>
      <c r="L428" s="417"/>
      <c r="M428" s="198">
        <f>+'11'!O46</f>
        <v>8</v>
      </c>
      <c r="N428" s="198">
        <f>+'11'!P46</f>
        <v>1</v>
      </c>
      <c r="O428" s="198" t="str">
        <f>+'11'!Q46</f>
        <v>0820100059</v>
      </c>
      <c r="P428" s="198" t="str">
        <f>+'11'!R46</f>
        <v>611</v>
      </c>
      <c r="Q428" s="399">
        <f>+'11'!U46</f>
        <v>15464.542659999999</v>
      </c>
      <c r="R428" s="399">
        <f>+'11'!V46</f>
        <v>0</v>
      </c>
      <c r="S428" s="396">
        <f t="shared" si="10"/>
        <v>15464.542659999999</v>
      </c>
    </row>
    <row r="429" spans="1:19" s="192" customFormat="1" ht="24" customHeight="1" thickBot="1" x14ac:dyDescent="0.25">
      <c r="A429" s="186"/>
      <c r="B429" s="415" t="str">
        <f>+'11'!B47:M47</f>
        <v>Муниципальная программа "Развитие культуры Овюрского кожууна</v>
      </c>
      <c r="C429" s="416"/>
      <c r="D429" s="416"/>
      <c r="E429" s="416"/>
      <c r="F429" s="416"/>
      <c r="G429" s="416"/>
      <c r="H429" s="416"/>
      <c r="I429" s="416"/>
      <c r="J429" s="416"/>
      <c r="K429" s="416"/>
      <c r="L429" s="417"/>
      <c r="M429" s="198">
        <f>+'11'!O47</f>
        <v>8</v>
      </c>
      <c r="N429" s="198">
        <f>+'11'!P47</f>
        <v>1</v>
      </c>
      <c r="O429" s="198" t="str">
        <f>+'11'!Q47</f>
        <v>0800000000</v>
      </c>
      <c r="P429" s="198">
        <f>+'11'!R47</f>
        <v>0</v>
      </c>
      <c r="Q429" s="399">
        <f>+'11'!U47</f>
        <v>1130</v>
      </c>
      <c r="R429" s="399">
        <f>+'11'!V47</f>
        <v>0</v>
      </c>
      <c r="S429" s="396">
        <f t="shared" si="10"/>
        <v>1130</v>
      </c>
    </row>
    <row r="430" spans="1:19" s="192" customFormat="1" ht="12.75" customHeight="1" thickBot="1" x14ac:dyDescent="0.25">
      <c r="A430" s="186"/>
      <c r="B430" s="415" t="str">
        <f>+'11'!B48:M48</f>
        <v>подпрограмма "Организация досуга и предоставление услуг организаций культуры"</v>
      </c>
      <c r="C430" s="416"/>
      <c r="D430" s="416"/>
      <c r="E430" s="416"/>
      <c r="F430" s="416"/>
      <c r="G430" s="416"/>
      <c r="H430" s="416"/>
      <c r="I430" s="416"/>
      <c r="J430" s="416"/>
      <c r="K430" s="416"/>
      <c r="L430" s="417"/>
      <c r="M430" s="198">
        <f>+'11'!O48</f>
        <v>8</v>
      </c>
      <c r="N430" s="198">
        <f>+'11'!P48</f>
        <v>1</v>
      </c>
      <c r="O430" s="198" t="str">
        <f>+'11'!Q48</f>
        <v>0820000000</v>
      </c>
      <c r="P430" s="198">
        <f>+'11'!R48</f>
        <v>0</v>
      </c>
      <c r="Q430" s="399">
        <f>+'11'!U48</f>
        <v>1130</v>
      </c>
      <c r="R430" s="399">
        <f>+'11'!V48</f>
        <v>0</v>
      </c>
      <c r="S430" s="396">
        <f t="shared" si="10"/>
        <v>1130</v>
      </c>
    </row>
    <row r="431" spans="1:19" s="192" customFormat="1" ht="21.75" customHeight="1" thickBot="1" x14ac:dyDescent="0.25">
      <c r="A431" s="186"/>
      <c r="B431" s="415" t="str">
        <f>+'11'!B49:M49</f>
        <v>Поддержка творческой деятельности и укрепление материально технической базы муниципальных театров в населенных пунктах с численностью населения до 300 тысяч человек</v>
      </c>
      <c r="C431" s="416"/>
      <c r="D431" s="416"/>
      <c r="E431" s="416"/>
      <c r="F431" s="416"/>
      <c r="G431" s="416"/>
      <c r="H431" s="416"/>
      <c r="I431" s="416"/>
      <c r="J431" s="416"/>
      <c r="K431" s="416"/>
      <c r="L431" s="417"/>
      <c r="M431" s="198">
        <f>+'11'!O49</f>
        <v>8</v>
      </c>
      <c r="N431" s="198">
        <f>+'11'!P49</f>
        <v>1</v>
      </c>
      <c r="O431" s="198" t="str">
        <f>+'11'!Q49</f>
        <v>08201L4660</v>
      </c>
      <c r="P431" s="198">
        <f>+'11'!R49</f>
        <v>0</v>
      </c>
      <c r="Q431" s="399">
        <f>+'11'!U49</f>
        <v>1130</v>
      </c>
      <c r="R431" s="399">
        <f>+'11'!V49</f>
        <v>0</v>
      </c>
      <c r="S431" s="396">
        <f t="shared" si="10"/>
        <v>1130</v>
      </c>
    </row>
    <row r="432" spans="1:19" s="192" customFormat="1" ht="21.75" customHeight="1" thickBot="1" x14ac:dyDescent="0.25">
      <c r="A432" s="186"/>
      <c r="B432" s="415" t="str">
        <f>+'11'!B50:M50</f>
        <v>Предоставление субсидий бюджетным, автономным учреждениям и иным некоммерческим организациям</v>
      </c>
      <c r="C432" s="416"/>
      <c r="D432" s="416"/>
      <c r="E432" s="416"/>
      <c r="F432" s="416"/>
      <c r="G432" s="416"/>
      <c r="H432" s="416"/>
      <c r="I432" s="416"/>
      <c r="J432" s="416"/>
      <c r="K432" s="416"/>
      <c r="L432" s="417"/>
      <c r="M432" s="198">
        <f>+'11'!O50</f>
        <v>8</v>
      </c>
      <c r="N432" s="198">
        <f>+'11'!P50</f>
        <v>1</v>
      </c>
      <c r="O432" s="198" t="str">
        <f>+'11'!Q50</f>
        <v>08201L4660</v>
      </c>
      <c r="P432" s="198" t="str">
        <f>+'11'!R50</f>
        <v>600</v>
      </c>
      <c r="Q432" s="399">
        <f>+'11'!U50</f>
        <v>1130</v>
      </c>
      <c r="R432" s="399">
        <f>+'11'!V50</f>
        <v>0</v>
      </c>
      <c r="S432" s="396">
        <f t="shared" si="10"/>
        <v>1130</v>
      </c>
    </row>
    <row r="433" spans="1:19" s="192" customFormat="1" ht="16.5" customHeight="1" thickBot="1" x14ac:dyDescent="0.25">
      <c r="A433" s="186"/>
      <c r="B433" s="415" t="str">
        <f>+'11'!B51:M51</f>
        <v>Субсидии бюджетным учреждениям</v>
      </c>
      <c r="C433" s="416"/>
      <c r="D433" s="416"/>
      <c r="E433" s="416"/>
      <c r="F433" s="416"/>
      <c r="G433" s="416"/>
      <c r="H433" s="416"/>
      <c r="I433" s="416"/>
      <c r="J433" s="416"/>
      <c r="K433" s="416"/>
      <c r="L433" s="417"/>
      <c r="M433" s="198">
        <f>+'11'!O51</f>
        <v>8</v>
      </c>
      <c r="N433" s="198">
        <f>+'11'!P51</f>
        <v>1</v>
      </c>
      <c r="O433" s="198" t="str">
        <f>+'11'!Q51</f>
        <v>08201L4660</v>
      </c>
      <c r="P433" s="198" t="str">
        <f>+'11'!R51</f>
        <v>610</v>
      </c>
      <c r="Q433" s="399">
        <f>+'11'!U51</f>
        <v>1130</v>
      </c>
      <c r="R433" s="399">
        <f>+'11'!V51</f>
        <v>0</v>
      </c>
      <c r="S433" s="396">
        <f t="shared" si="10"/>
        <v>1130</v>
      </c>
    </row>
    <row r="434" spans="1:19" s="192" customFormat="1" ht="53.25" customHeight="1" thickBot="1" x14ac:dyDescent="0.25">
      <c r="A434" s="186"/>
      <c r="B434" s="415" t="str">
        <f>+'11'!B52:M52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434" s="416"/>
      <c r="D434" s="416"/>
      <c r="E434" s="416"/>
      <c r="F434" s="416"/>
      <c r="G434" s="416"/>
      <c r="H434" s="416"/>
      <c r="I434" s="416"/>
      <c r="J434" s="416"/>
      <c r="K434" s="416"/>
      <c r="L434" s="417"/>
      <c r="M434" s="198">
        <f>+'11'!O52</f>
        <v>8</v>
      </c>
      <c r="N434" s="198">
        <f>+'11'!P52</f>
        <v>1</v>
      </c>
      <c r="O434" s="198" t="str">
        <f>+'11'!Q52</f>
        <v>08201L4660</v>
      </c>
      <c r="P434" s="198" t="str">
        <f>+'11'!R52</f>
        <v>611</v>
      </c>
      <c r="Q434" s="399">
        <f>+'11'!U52</f>
        <v>0</v>
      </c>
      <c r="R434" s="399">
        <f>+'11'!V52</f>
        <v>0</v>
      </c>
      <c r="S434" s="396">
        <f t="shared" si="10"/>
        <v>0</v>
      </c>
    </row>
    <row r="435" spans="1:19" s="192" customFormat="1" ht="21.75" customHeight="1" thickBot="1" x14ac:dyDescent="0.25">
      <c r="A435" s="186"/>
      <c r="B435" s="415" t="str">
        <f>+'11'!B53:M53</f>
        <v>Субсидии бюджетным учреждениям на иные цели</v>
      </c>
      <c r="C435" s="416"/>
      <c r="D435" s="416"/>
      <c r="E435" s="416"/>
      <c r="F435" s="416"/>
      <c r="G435" s="416"/>
      <c r="H435" s="416"/>
      <c r="I435" s="416"/>
      <c r="J435" s="416"/>
      <c r="K435" s="416"/>
      <c r="L435" s="417"/>
      <c r="M435" s="198">
        <f>+'11'!O53</f>
        <v>8</v>
      </c>
      <c r="N435" s="198">
        <f>+'11'!P53</f>
        <v>1</v>
      </c>
      <c r="O435" s="198" t="str">
        <f>+'11'!Q53</f>
        <v>08201L4660</v>
      </c>
      <c r="P435" s="198" t="str">
        <f>+'11'!R53</f>
        <v>612</v>
      </c>
      <c r="Q435" s="399">
        <f>+'11'!U53</f>
        <v>1130</v>
      </c>
      <c r="R435" s="399">
        <f>+'11'!V53</f>
        <v>0</v>
      </c>
      <c r="S435" s="396">
        <f t="shared" si="10"/>
        <v>1130</v>
      </c>
    </row>
    <row r="436" spans="1:19" s="192" customFormat="1" ht="12.75" customHeight="1" thickBot="1" x14ac:dyDescent="0.25">
      <c r="A436" s="186"/>
      <c r="B436" s="415" t="str">
        <f>+'11'!B83:M83</f>
        <v>Другие вопросы в области культуры, кинематографии</v>
      </c>
      <c r="C436" s="416"/>
      <c r="D436" s="416"/>
      <c r="E436" s="416"/>
      <c r="F436" s="416"/>
      <c r="G436" s="416"/>
      <c r="H436" s="416"/>
      <c r="I436" s="416"/>
      <c r="J436" s="416"/>
      <c r="K436" s="416"/>
      <c r="L436" s="417"/>
      <c r="M436" s="198">
        <f>+'11'!O83</f>
        <v>8</v>
      </c>
      <c r="N436" s="198">
        <f>+'11'!P83</f>
        <v>4</v>
      </c>
      <c r="O436" s="198">
        <f>+'11'!Q83</f>
        <v>0</v>
      </c>
      <c r="P436" s="198">
        <f>+'11'!R83</f>
        <v>0</v>
      </c>
      <c r="Q436" s="399">
        <f>+'11'!U83</f>
        <v>24476.769319999999</v>
      </c>
      <c r="R436" s="399">
        <f>+'11'!V83</f>
        <v>60.323700000000116</v>
      </c>
      <c r="S436" s="396">
        <f t="shared" si="10"/>
        <v>24537.09302</v>
      </c>
    </row>
    <row r="437" spans="1:19" s="192" customFormat="1" ht="12.75" customHeight="1" thickBot="1" x14ac:dyDescent="0.25">
      <c r="A437" s="186"/>
      <c r="B437" s="415" t="str">
        <f>+'11'!B84:M84</f>
        <v>Муниципальная программа "Развитие культуры Овюрского кожууна</v>
      </c>
      <c r="C437" s="416"/>
      <c r="D437" s="416"/>
      <c r="E437" s="416"/>
      <c r="F437" s="416"/>
      <c r="G437" s="416"/>
      <c r="H437" s="416"/>
      <c r="I437" s="416"/>
      <c r="J437" s="416"/>
      <c r="K437" s="416"/>
      <c r="L437" s="417"/>
      <c r="M437" s="198">
        <f>+'11'!O84</f>
        <v>8</v>
      </c>
      <c r="N437" s="198">
        <f>+'11'!P84</f>
        <v>4</v>
      </c>
      <c r="O437" s="198" t="str">
        <f>+'11'!Q84</f>
        <v>0800000000</v>
      </c>
      <c r="P437" s="198">
        <f>+'11'!R84</f>
        <v>0</v>
      </c>
      <c r="Q437" s="399">
        <f>+'11'!U84</f>
        <v>20406.02103</v>
      </c>
      <c r="R437" s="399">
        <f>+'11'!V84</f>
        <v>211.51831000000004</v>
      </c>
      <c r="S437" s="396">
        <f t="shared" si="10"/>
        <v>20617.539339999999</v>
      </c>
    </row>
    <row r="438" spans="1:19" s="192" customFormat="1" ht="21.75" customHeight="1" thickBot="1" x14ac:dyDescent="0.25">
      <c r="A438" s="186"/>
      <c r="B438" s="415" t="str">
        <f>+'11'!B85:M85</f>
        <v>подпрограмма "Организация досуга и предоставление услуг организаций культуры"</v>
      </c>
      <c r="C438" s="416"/>
      <c r="D438" s="416"/>
      <c r="E438" s="416"/>
      <c r="F438" s="416"/>
      <c r="G438" s="416"/>
      <c r="H438" s="416"/>
      <c r="I438" s="416"/>
      <c r="J438" s="416"/>
      <c r="K438" s="416"/>
      <c r="L438" s="417"/>
      <c r="M438" s="198">
        <f>+'11'!O85</f>
        <v>8</v>
      </c>
      <c r="N438" s="198">
        <f>+'11'!P85</f>
        <v>4</v>
      </c>
      <c r="O438" s="198" t="str">
        <f>+'11'!Q85</f>
        <v>0820000000</v>
      </c>
      <c r="P438" s="198">
        <f>+'11'!R85</f>
        <v>0</v>
      </c>
      <c r="Q438" s="399">
        <f>+'11'!U85</f>
        <v>20406.02103</v>
      </c>
      <c r="R438" s="399">
        <f>+'11'!V85</f>
        <v>211.51831000000004</v>
      </c>
      <c r="S438" s="396">
        <f t="shared" si="10"/>
        <v>20617.539339999999</v>
      </c>
    </row>
    <row r="439" spans="1:19" s="192" customFormat="1" ht="12.75" customHeight="1" thickBot="1" x14ac:dyDescent="0.25">
      <c r="A439" s="186"/>
      <c r="B439" s="415" t="str">
        <f>+'11'!B86:M86</f>
        <v>Обеспечение деятельности подведомственных учреждений</v>
      </c>
      <c r="C439" s="416"/>
      <c r="D439" s="416"/>
      <c r="E439" s="416"/>
      <c r="F439" s="416"/>
      <c r="G439" s="416"/>
      <c r="H439" s="416"/>
      <c r="I439" s="416"/>
      <c r="J439" s="416"/>
      <c r="K439" s="416"/>
      <c r="L439" s="417"/>
      <c r="M439" s="198">
        <f>+'11'!O86</f>
        <v>8</v>
      </c>
      <c r="N439" s="198">
        <f>+'11'!P86</f>
        <v>4</v>
      </c>
      <c r="O439" s="198" t="str">
        <f>+'11'!Q86</f>
        <v>0820299190</v>
      </c>
      <c r="P439" s="198">
        <f>+'11'!R86</f>
        <v>0</v>
      </c>
      <c r="Q439" s="399">
        <f>+'11'!U86</f>
        <v>20406.02103</v>
      </c>
      <c r="R439" s="399">
        <f>+'11'!V86</f>
        <v>211.51831000000004</v>
      </c>
      <c r="S439" s="396">
        <f t="shared" si="10"/>
        <v>20617.539339999999</v>
      </c>
    </row>
    <row r="440" spans="1:19" s="192" customFormat="1" ht="21.75" customHeight="1" thickBot="1" x14ac:dyDescent="0.25">
      <c r="A440" s="186"/>
      <c r="B440" s="415" t="str">
        <f>+'11'!B87:M87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40" s="416"/>
      <c r="D440" s="416"/>
      <c r="E440" s="416"/>
      <c r="F440" s="416"/>
      <c r="G440" s="416"/>
      <c r="H440" s="416"/>
      <c r="I440" s="416"/>
      <c r="J440" s="416"/>
      <c r="K440" s="416"/>
      <c r="L440" s="417"/>
      <c r="M440" s="198">
        <f>+'11'!O87</f>
        <v>8</v>
      </c>
      <c r="N440" s="198">
        <f>+'11'!P87</f>
        <v>4</v>
      </c>
      <c r="O440" s="198" t="str">
        <f>+'11'!Q87</f>
        <v>0820299190</v>
      </c>
      <c r="P440" s="198" t="str">
        <f>+'11'!R87</f>
        <v>100</v>
      </c>
      <c r="Q440" s="399">
        <f>+'11'!U87</f>
        <v>20026.821029999999</v>
      </c>
      <c r="R440" s="399">
        <f>+'11'!V87</f>
        <v>328.53831000000002</v>
      </c>
      <c r="S440" s="396">
        <f t="shared" si="10"/>
        <v>20355.359339999999</v>
      </c>
    </row>
    <row r="441" spans="1:19" s="192" customFormat="1" ht="21.75" customHeight="1" thickBot="1" x14ac:dyDescent="0.25">
      <c r="A441" s="186"/>
      <c r="B441" s="415" t="str">
        <f>+'11'!B88:M88</f>
        <v>Расходы на выплаты персоналу казенных учреждений</v>
      </c>
      <c r="C441" s="416"/>
      <c r="D441" s="416"/>
      <c r="E441" s="416"/>
      <c r="F441" s="416"/>
      <c r="G441" s="416"/>
      <c r="H441" s="416"/>
      <c r="I441" s="416"/>
      <c r="J441" s="416"/>
      <c r="K441" s="416"/>
      <c r="L441" s="417"/>
      <c r="M441" s="198">
        <f>+'11'!O88</f>
        <v>8</v>
      </c>
      <c r="N441" s="198">
        <f>+'11'!P88</f>
        <v>4</v>
      </c>
      <c r="O441" s="198" t="str">
        <f>+'11'!Q88</f>
        <v>0820299190</v>
      </c>
      <c r="P441" s="198" t="str">
        <f>+'11'!R88</f>
        <v>110</v>
      </c>
      <c r="Q441" s="399">
        <f>+'11'!U88</f>
        <v>20026.821029999999</v>
      </c>
      <c r="R441" s="399">
        <f>+'11'!V88</f>
        <v>328.53831000000002</v>
      </c>
      <c r="S441" s="396">
        <f t="shared" si="10"/>
        <v>20355.359339999999</v>
      </c>
    </row>
    <row r="442" spans="1:19" s="192" customFormat="1" ht="12.75" customHeight="1" thickBot="1" x14ac:dyDescent="0.25">
      <c r="A442" s="186"/>
      <c r="B442" s="415" t="str">
        <f>+'11'!B89:M89</f>
        <v>Фонд оплаты труда учреждений</v>
      </c>
      <c r="C442" s="416"/>
      <c r="D442" s="416"/>
      <c r="E442" s="416"/>
      <c r="F442" s="416"/>
      <c r="G442" s="416"/>
      <c r="H442" s="416"/>
      <c r="I442" s="416"/>
      <c r="J442" s="416"/>
      <c r="K442" s="416"/>
      <c r="L442" s="417"/>
      <c r="M442" s="198">
        <f>+'11'!O89</f>
        <v>8</v>
      </c>
      <c r="N442" s="198">
        <f>+'11'!P89</f>
        <v>4</v>
      </c>
      <c r="O442" s="198" t="str">
        <f>+'11'!Q89</f>
        <v>0820299190</v>
      </c>
      <c r="P442" s="198" t="str">
        <f>+'11'!R89</f>
        <v>111</v>
      </c>
      <c r="Q442" s="399">
        <f>+'11'!U89</f>
        <v>15381.659</v>
      </c>
      <c r="R442" s="399">
        <f>+'11'!V89</f>
        <v>254.642</v>
      </c>
      <c r="S442" s="396">
        <f t="shared" si="10"/>
        <v>15636.300999999999</v>
      </c>
    </row>
    <row r="443" spans="1:19" s="192" customFormat="1" ht="42.75" customHeight="1" thickBot="1" x14ac:dyDescent="0.25">
      <c r="A443" s="186"/>
      <c r="B443" s="415" t="str">
        <f>+'11'!B90:M90</f>
        <v>Взносы по обязательному социальному страхованию на выплаты по оплате труда работников и иные выплаты работникам учреждений</v>
      </c>
      <c r="C443" s="416"/>
      <c r="D443" s="416"/>
      <c r="E443" s="416"/>
      <c r="F443" s="416"/>
      <c r="G443" s="416"/>
      <c r="H443" s="416"/>
      <c r="I443" s="416"/>
      <c r="J443" s="416"/>
      <c r="K443" s="416"/>
      <c r="L443" s="417"/>
      <c r="M443" s="198">
        <f>+'11'!O90</f>
        <v>8</v>
      </c>
      <c r="N443" s="198">
        <f>+'11'!P90</f>
        <v>4</v>
      </c>
      <c r="O443" s="198" t="str">
        <f>+'11'!Q90</f>
        <v>0820299190</v>
      </c>
      <c r="P443" s="198" t="str">
        <f>+'11'!R90</f>
        <v>119</v>
      </c>
      <c r="Q443" s="399">
        <f>+'11'!U90</f>
        <v>4645.1620300000004</v>
      </c>
      <c r="R443" s="399">
        <f>+'11'!V90</f>
        <v>73.89631</v>
      </c>
      <c r="S443" s="396">
        <f t="shared" si="10"/>
        <v>4719.0583400000005</v>
      </c>
    </row>
    <row r="444" spans="1:19" s="192" customFormat="1" ht="21.75" customHeight="1" thickBot="1" x14ac:dyDescent="0.25">
      <c r="A444" s="186"/>
      <c r="B444" s="415" t="str">
        <f>+'11'!B91:M91</f>
        <v>Закупка товаров, работ и услуг для обеспечения государственных (муниципальных) нужд</v>
      </c>
      <c r="C444" s="416"/>
      <c r="D444" s="416"/>
      <c r="E444" s="416"/>
      <c r="F444" s="416"/>
      <c r="G444" s="416"/>
      <c r="H444" s="416"/>
      <c r="I444" s="416"/>
      <c r="J444" s="416"/>
      <c r="K444" s="416"/>
      <c r="L444" s="417"/>
      <c r="M444" s="198">
        <f>+'11'!O91</f>
        <v>8</v>
      </c>
      <c r="N444" s="198">
        <f>+'11'!P91</f>
        <v>4</v>
      </c>
      <c r="O444" s="198" t="str">
        <f>+'11'!Q91</f>
        <v>0820299190</v>
      </c>
      <c r="P444" s="198" t="str">
        <f>+'11'!R91</f>
        <v>200</v>
      </c>
      <c r="Q444" s="399">
        <f>+'11'!U91</f>
        <v>370.7</v>
      </c>
      <c r="R444" s="399">
        <f>+'11'!V91</f>
        <v>-117.02</v>
      </c>
      <c r="S444" s="396">
        <f t="shared" si="10"/>
        <v>253.68</v>
      </c>
    </row>
    <row r="445" spans="1:19" s="192" customFormat="1" ht="12.75" customHeight="1" thickBot="1" x14ac:dyDescent="0.25">
      <c r="A445" s="186"/>
      <c r="B445" s="415" t="str">
        <f>+'11'!B92:M92</f>
        <v>Иные закупки товаров, работ и услуг для обеспечения государственных (муниципальных) нужд</v>
      </c>
      <c r="C445" s="416"/>
      <c r="D445" s="416"/>
      <c r="E445" s="416"/>
      <c r="F445" s="416"/>
      <c r="G445" s="416"/>
      <c r="H445" s="416"/>
      <c r="I445" s="416"/>
      <c r="J445" s="416"/>
      <c r="K445" s="416"/>
      <c r="L445" s="417"/>
      <c r="M445" s="198">
        <f>+'11'!O92</f>
        <v>8</v>
      </c>
      <c r="N445" s="198">
        <f>+'11'!P92</f>
        <v>4</v>
      </c>
      <c r="O445" s="198" t="str">
        <f>+'11'!Q92</f>
        <v>0820299190</v>
      </c>
      <c r="P445" s="198" t="str">
        <f>+'11'!R92</f>
        <v>240</v>
      </c>
      <c r="Q445" s="399">
        <f>+'11'!U92</f>
        <v>370.7</v>
      </c>
      <c r="R445" s="399">
        <f>+'11'!V92</f>
        <v>-117.02</v>
      </c>
      <c r="S445" s="396">
        <f t="shared" si="10"/>
        <v>253.68</v>
      </c>
    </row>
    <row r="446" spans="1:19" s="192" customFormat="1" ht="21.75" customHeight="1" thickBot="1" x14ac:dyDescent="0.25">
      <c r="A446" s="186"/>
      <c r="B446" s="415" t="str">
        <f>+'11'!B93:M93</f>
        <v>Закупка товаров, работ, услуг в сфере информационно-коммуникационных технологий</v>
      </c>
      <c r="C446" s="416"/>
      <c r="D446" s="416"/>
      <c r="E446" s="416"/>
      <c r="F446" s="416"/>
      <c r="G446" s="416"/>
      <c r="H446" s="416"/>
      <c r="I446" s="416"/>
      <c r="J446" s="416"/>
      <c r="K446" s="416"/>
      <c r="L446" s="417"/>
      <c r="M446" s="198">
        <f>+'11'!O93</f>
        <v>8</v>
      </c>
      <c r="N446" s="198">
        <f>+'11'!P93</f>
        <v>4</v>
      </c>
      <c r="O446" s="198" t="str">
        <f>+'11'!Q93</f>
        <v>0820299190</v>
      </c>
      <c r="P446" s="198" t="str">
        <f>+'11'!R93</f>
        <v>242</v>
      </c>
      <c r="Q446" s="399">
        <f>+'11'!U93</f>
        <v>81.05</v>
      </c>
      <c r="R446" s="399">
        <f>+'11'!V93</f>
        <v>-1.51</v>
      </c>
      <c r="S446" s="396">
        <f t="shared" si="10"/>
        <v>79.539999999999992</v>
      </c>
    </row>
    <row r="447" spans="1:19" s="192" customFormat="1" ht="21.75" customHeight="1" thickBot="1" x14ac:dyDescent="0.25">
      <c r="A447" s="186"/>
      <c r="B447" s="415" t="str">
        <f>+'11'!B94:M94</f>
        <v>Прочая закупка товаров, работ и услуг</v>
      </c>
      <c r="C447" s="416"/>
      <c r="D447" s="416"/>
      <c r="E447" s="416"/>
      <c r="F447" s="416"/>
      <c r="G447" s="416"/>
      <c r="H447" s="416"/>
      <c r="I447" s="416"/>
      <c r="J447" s="416"/>
      <c r="K447" s="416"/>
      <c r="L447" s="417"/>
      <c r="M447" s="198">
        <f>+'11'!O94</f>
        <v>8</v>
      </c>
      <c r="N447" s="198">
        <f>+'11'!P94</f>
        <v>4</v>
      </c>
      <c r="O447" s="198" t="str">
        <f>+'11'!Q94</f>
        <v>0820299190</v>
      </c>
      <c r="P447" s="198" t="str">
        <f>+'11'!R94</f>
        <v>244</v>
      </c>
      <c r="Q447" s="399">
        <f>+'11'!U94</f>
        <v>289.64999999999998</v>
      </c>
      <c r="R447" s="399">
        <f>+'11'!V94</f>
        <v>-115.50999999999999</v>
      </c>
      <c r="S447" s="396">
        <f t="shared" si="10"/>
        <v>174.14</v>
      </c>
    </row>
    <row r="448" spans="1:19" s="192" customFormat="1" ht="12.75" customHeight="1" thickBot="1" x14ac:dyDescent="0.25">
      <c r="A448" s="186"/>
      <c r="B448" s="415" t="str">
        <f>+'11'!B95:M95</f>
        <v>Иные бюджетные ассигнования</v>
      </c>
      <c r="C448" s="416"/>
      <c r="D448" s="416"/>
      <c r="E448" s="416"/>
      <c r="F448" s="416"/>
      <c r="G448" s="416"/>
      <c r="H448" s="416"/>
      <c r="I448" s="416"/>
      <c r="J448" s="416"/>
      <c r="K448" s="416"/>
      <c r="L448" s="417"/>
      <c r="M448" s="198">
        <f>+'11'!O95</f>
        <v>8</v>
      </c>
      <c r="N448" s="198">
        <f>+'11'!P95</f>
        <v>4</v>
      </c>
      <c r="O448" s="198" t="str">
        <f>+'11'!Q95</f>
        <v>0820299190</v>
      </c>
      <c r="P448" s="198" t="str">
        <f>+'11'!R95</f>
        <v>800</v>
      </c>
      <c r="Q448" s="399">
        <f>+'11'!U95</f>
        <v>8.5</v>
      </c>
      <c r="R448" s="399">
        <f>+'11'!V95</f>
        <v>0</v>
      </c>
      <c r="S448" s="396">
        <f t="shared" si="10"/>
        <v>8.5</v>
      </c>
    </row>
    <row r="449" spans="1:19" s="192" customFormat="1" ht="12.75" customHeight="1" thickBot="1" x14ac:dyDescent="0.25">
      <c r="A449" s="186"/>
      <c r="B449" s="415" t="str">
        <f>+'11'!B96:M96</f>
        <v>Уплата налогов, сборов и иных платежей</v>
      </c>
      <c r="C449" s="416"/>
      <c r="D449" s="416"/>
      <c r="E449" s="416"/>
      <c r="F449" s="416"/>
      <c r="G449" s="416"/>
      <c r="H449" s="416"/>
      <c r="I449" s="416"/>
      <c r="J449" s="416"/>
      <c r="K449" s="416"/>
      <c r="L449" s="417"/>
      <c r="M449" s="198">
        <f>+'11'!O96</f>
        <v>8</v>
      </c>
      <c r="N449" s="198">
        <f>+'11'!P96</f>
        <v>4</v>
      </c>
      <c r="O449" s="198" t="str">
        <f>+'11'!Q96</f>
        <v>0820299190</v>
      </c>
      <c r="P449" s="198" t="str">
        <f>+'11'!R96</f>
        <v>850</v>
      </c>
      <c r="Q449" s="399">
        <f>+'11'!U96</f>
        <v>8.5</v>
      </c>
      <c r="R449" s="399">
        <f>+'11'!V96</f>
        <v>0</v>
      </c>
      <c r="S449" s="396">
        <f t="shared" si="10"/>
        <v>8.5</v>
      </c>
    </row>
    <row r="450" spans="1:19" s="192" customFormat="1" ht="21.75" customHeight="1" thickBot="1" x14ac:dyDescent="0.25">
      <c r="A450" s="186"/>
      <c r="B450" s="415" t="str">
        <f>+'11'!B97:M97</f>
        <v>Уплата налога на имущество организаций и земельного налога</v>
      </c>
      <c r="C450" s="416"/>
      <c r="D450" s="416"/>
      <c r="E450" s="416"/>
      <c r="F450" s="416"/>
      <c r="G450" s="416"/>
      <c r="H450" s="416"/>
      <c r="I450" s="416"/>
      <c r="J450" s="416"/>
      <c r="K450" s="416"/>
      <c r="L450" s="417"/>
      <c r="M450" s="198">
        <f>+'11'!O97</f>
        <v>8</v>
      </c>
      <c r="N450" s="198">
        <f>+'11'!P97</f>
        <v>4</v>
      </c>
      <c r="O450" s="198" t="str">
        <f>+'11'!Q97</f>
        <v>0820299190</v>
      </c>
      <c r="P450" s="198" t="str">
        <f>+'11'!R97</f>
        <v>851</v>
      </c>
      <c r="Q450" s="399">
        <f>+'11'!U97</f>
        <v>6</v>
      </c>
      <c r="R450" s="399">
        <f>+'11'!V97</f>
        <v>0</v>
      </c>
      <c r="S450" s="396">
        <f t="shared" si="10"/>
        <v>6</v>
      </c>
    </row>
    <row r="451" spans="1:19" s="192" customFormat="1" ht="21.75" customHeight="1" thickBot="1" x14ac:dyDescent="0.25">
      <c r="A451" s="186"/>
      <c r="B451" s="415" t="str">
        <f>+'11'!B98:M98</f>
        <v>Уплата прочих налогов, сборов</v>
      </c>
      <c r="C451" s="416"/>
      <c r="D451" s="416"/>
      <c r="E451" s="416"/>
      <c r="F451" s="416"/>
      <c r="G451" s="416"/>
      <c r="H451" s="416"/>
      <c r="I451" s="416"/>
      <c r="J451" s="416"/>
      <c r="K451" s="416"/>
      <c r="L451" s="417"/>
      <c r="M451" s="198">
        <f>+'11'!O98</f>
        <v>8</v>
      </c>
      <c r="N451" s="198">
        <f>+'11'!P98</f>
        <v>4</v>
      </c>
      <c r="O451" s="198" t="str">
        <f>+'11'!Q98</f>
        <v>0820299190</v>
      </c>
      <c r="P451" s="198" t="str">
        <f>+'11'!R98</f>
        <v>852</v>
      </c>
      <c r="Q451" s="399">
        <f>+'11'!U98</f>
        <v>2.5</v>
      </c>
      <c r="R451" s="399">
        <f>+'11'!V98</f>
        <v>0</v>
      </c>
      <c r="S451" s="396">
        <f t="shared" si="10"/>
        <v>2.5</v>
      </c>
    </row>
    <row r="452" spans="1:19" s="192" customFormat="1" ht="21.75" customHeight="1" thickBot="1" x14ac:dyDescent="0.25">
      <c r="A452" s="186"/>
      <c r="B452" s="415" t="str">
        <f>+'11'!B99:M99</f>
        <v>Муниципальная программа "Развитие культуры Овюрского кожууна</v>
      </c>
      <c r="C452" s="416"/>
      <c r="D452" s="416"/>
      <c r="E452" s="416"/>
      <c r="F452" s="416"/>
      <c r="G452" s="416"/>
      <c r="H452" s="416"/>
      <c r="I452" s="416"/>
      <c r="J452" s="416"/>
      <c r="K452" s="416"/>
      <c r="L452" s="417"/>
      <c r="M452" s="198">
        <f>+'11'!O99</f>
        <v>8</v>
      </c>
      <c r="N452" s="198">
        <f>+'11'!P99</f>
        <v>4</v>
      </c>
      <c r="O452" s="198" t="str">
        <f>+'11'!Q99</f>
        <v>0800000000</v>
      </c>
      <c r="P452" s="198">
        <f>+'11'!R99</f>
        <v>0</v>
      </c>
      <c r="Q452" s="399">
        <f>+'11'!U99</f>
        <v>820.57118000000003</v>
      </c>
      <c r="R452" s="399">
        <f>+'11'!V99</f>
        <v>-310.73460999999998</v>
      </c>
      <c r="S452" s="396">
        <f t="shared" si="10"/>
        <v>509.83657000000005</v>
      </c>
    </row>
    <row r="453" spans="1:19" s="192" customFormat="1" ht="21.75" customHeight="1" thickBot="1" x14ac:dyDescent="0.25">
      <c r="A453" s="186"/>
      <c r="B453" s="415" t="str">
        <f>+'11'!B100:M100</f>
        <v>подпрограмма "Обеспечение реализации муниципальной программы и прочие мероприятия в сфере культуры"</v>
      </c>
      <c r="C453" s="416"/>
      <c r="D453" s="416"/>
      <c r="E453" s="416"/>
      <c r="F453" s="416"/>
      <c r="G453" s="416"/>
      <c r="H453" s="416"/>
      <c r="I453" s="416"/>
      <c r="J453" s="416"/>
      <c r="K453" s="416"/>
      <c r="L453" s="417"/>
      <c r="M453" s="198">
        <f>+'11'!O100</f>
        <v>8</v>
      </c>
      <c r="N453" s="198">
        <f>+'11'!P100</f>
        <v>4</v>
      </c>
      <c r="O453" s="198" t="str">
        <f>+'11'!Q100</f>
        <v>0830000000</v>
      </c>
      <c r="P453" s="198">
        <f>+'11'!R100</f>
        <v>0</v>
      </c>
      <c r="Q453" s="399">
        <f>+'11'!U100</f>
        <v>820.57118000000003</v>
      </c>
      <c r="R453" s="399">
        <f>+'11'!V100</f>
        <v>-310.73460999999998</v>
      </c>
      <c r="S453" s="396">
        <f t="shared" si="10"/>
        <v>509.83657000000005</v>
      </c>
    </row>
    <row r="454" spans="1:19" s="192" customFormat="1" ht="12.75" customHeight="1" thickBot="1" x14ac:dyDescent="0.25">
      <c r="A454" s="186"/>
      <c r="B454" s="415" t="str">
        <f>+'11'!B101:M101</f>
        <v>Разработка нормативно-правовых, методических и иных документов, направленных на эффективное решение задач</v>
      </c>
      <c r="C454" s="416"/>
      <c r="D454" s="416"/>
      <c r="E454" s="416"/>
      <c r="F454" s="416"/>
      <c r="G454" s="416"/>
      <c r="H454" s="416"/>
      <c r="I454" s="416"/>
      <c r="J454" s="416"/>
      <c r="K454" s="416"/>
      <c r="L454" s="417"/>
      <c r="M454" s="198">
        <f>+'11'!O101</f>
        <v>8</v>
      </c>
      <c r="N454" s="198">
        <f>+'11'!P101</f>
        <v>4</v>
      </c>
      <c r="O454" s="198" t="str">
        <f>+'11'!Q101</f>
        <v>0830120419</v>
      </c>
      <c r="P454" s="198">
        <f>+'11'!R101</f>
        <v>0</v>
      </c>
      <c r="Q454" s="399">
        <f>+'11'!U101</f>
        <v>820.57118000000003</v>
      </c>
      <c r="R454" s="399">
        <f>+'11'!V101</f>
        <v>-310.73460999999998</v>
      </c>
      <c r="S454" s="396">
        <f t="shared" si="10"/>
        <v>509.83657000000005</v>
      </c>
    </row>
    <row r="455" spans="1:19" s="192" customFormat="1" ht="42.75" customHeight="1" thickBot="1" x14ac:dyDescent="0.25">
      <c r="A455" s="186"/>
      <c r="B455" s="415" t="str">
        <f>+'11'!B102:M102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55" s="416"/>
      <c r="D455" s="416"/>
      <c r="E455" s="416"/>
      <c r="F455" s="416"/>
      <c r="G455" s="416"/>
      <c r="H455" s="416"/>
      <c r="I455" s="416"/>
      <c r="J455" s="416"/>
      <c r="K455" s="416"/>
      <c r="L455" s="417"/>
      <c r="M455" s="198">
        <f>+'11'!O102</f>
        <v>8</v>
      </c>
      <c r="N455" s="198">
        <f>+'11'!P102</f>
        <v>4</v>
      </c>
      <c r="O455" s="198" t="str">
        <f>+'11'!Q102</f>
        <v>0830120419</v>
      </c>
      <c r="P455" s="198" t="str">
        <f>+'11'!R102</f>
        <v>100</v>
      </c>
      <c r="Q455" s="399">
        <f>+'11'!U102</f>
        <v>820.57118000000003</v>
      </c>
      <c r="R455" s="399">
        <f>+'11'!V102</f>
        <v>-310.73460999999998</v>
      </c>
      <c r="S455" s="396">
        <f t="shared" si="10"/>
        <v>509.83657000000005</v>
      </c>
    </row>
    <row r="456" spans="1:19" s="192" customFormat="1" ht="21.75" customHeight="1" thickBot="1" x14ac:dyDescent="0.25">
      <c r="A456" s="186"/>
      <c r="B456" s="415" t="str">
        <f>+'11'!B103:M103</f>
        <v>Расходы на выплаты персоналу государственных (муниципальных) органов</v>
      </c>
      <c r="C456" s="416"/>
      <c r="D456" s="416"/>
      <c r="E456" s="416"/>
      <c r="F456" s="416"/>
      <c r="G456" s="416"/>
      <c r="H456" s="416"/>
      <c r="I456" s="416"/>
      <c r="J456" s="416"/>
      <c r="K456" s="416"/>
      <c r="L456" s="417"/>
      <c r="M456" s="198">
        <f>+'11'!O103</f>
        <v>8</v>
      </c>
      <c r="N456" s="198">
        <f>+'11'!P103</f>
        <v>4</v>
      </c>
      <c r="O456" s="198" t="str">
        <f>+'11'!Q103</f>
        <v>0830120419</v>
      </c>
      <c r="P456" s="198" t="str">
        <f>+'11'!R103</f>
        <v>120</v>
      </c>
      <c r="Q456" s="399">
        <f>+'11'!U103</f>
        <v>820.57118000000003</v>
      </c>
      <c r="R456" s="399">
        <f>+'11'!V103</f>
        <v>-310.73460999999998</v>
      </c>
      <c r="S456" s="396">
        <f t="shared" si="10"/>
        <v>509.83657000000005</v>
      </c>
    </row>
    <row r="457" spans="1:19" s="192" customFormat="1" ht="21.75" customHeight="1" thickBot="1" x14ac:dyDescent="0.25">
      <c r="A457" s="186"/>
      <c r="B457" s="415" t="str">
        <f>+'11'!B104:M104</f>
        <v>Фонд оплаты труда государственных (муниципальных) органов</v>
      </c>
      <c r="C457" s="416"/>
      <c r="D457" s="416"/>
      <c r="E457" s="416"/>
      <c r="F457" s="416"/>
      <c r="G457" s="416"/>
      <c r="H457" s="416"/>
      <c r="I457" s="416"/>
      <c r="J457" s="416"/>
      <c r="K457" s="416"/>
      <c r="L457" s="417"/>
      <c r="M457" s="198">
        <f>+'11'!O104</f>
        <v>8</v>
      </c>
      <c r="N457" s="198">
        <f>+'11'!P104</f>
        <v>4</v>
      </c>
      <c r="O457" s="198" t="str">
        <f>+'11'!Q104</f>
        <v>0830120419</v>
      </c>
      <c r="P457" s="198" t="str">
        <f>+'11'!R104</f>
        <v>121</v>
      </c>
      <c r="Q457" s="399">
        <f>+'11'!U104</f>
        <v>630.23900000000003</v>
      </c>
      <c r="R457" s="399">
        <f>+'11'!V104</f>
        <v>-238.29900000000001</v>
      </c>
      <c r="S457" s="396">
        <f t="shared" si="10"/>
        <v>391.94000000000005</v>
      </c>
    </row>
    <row r="458" spans="1:19" s="192" customFormat="1" ht="42.75" customHeight="1" thickBot="1" x14ac:dyDescent="0.25">
      <c r="A458" s="186"/>
      <c r="B458" s="415" t="str">
        <f>+'11'!B105:M105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58" s="416"/>
      <c r="D458" s="416"/>
      <c r="E458" s="416"/>
      <c r="F458" s="416"/>
      <c r="G458" s="416"/>
      <c r="H458" s="416"/>
      <c r="I458" s="416"/>
      <c r="J458" s="416"/>
      <c r="K458" s="416"/>
      <c r="L458" s="417"/>
      <c r="M458" s="198">
        <f>+'11'!O105</f>
        <v>8</v>
      </c>
      <c r="N458" s="198">
        <f>+'11'!P105</f>
        <v>4</v>
      </c>
      <c r="O458" s="198" t="str">
        <f>+'11'!Q105</f>
        <v>0830120419</v>
      </c>
      <c r="P458" s="198" t="str">
        <f>+'11'!R105</f>
        <v>129</v>
      </c>
      <c r="Q458" s="399">
        <f>+'11'!U105</f>
        <v>190.33217999999999</v>
      </c>
      <c r="R458" s="399">
        <f>+'11'!V105</f>
        <v>-72.435609999999997</v>
      </c>
      <c r="S458" s="396">
        <f t="shared" si="10"/>
        <v>117.89657</v>
      </c>
    </row>
    <row r="459" spans="1:19" s="192" customFormat="1" ht="12.75" customHeight="1" thickBot="1" x14ac:dyDescent="0.25">
      <c r="A459" s="186"/>
      <c r="B459" s="415" t="str">
        <f>+'11'!B109:M109</f>
        <v>Муниципальная программа "Развитие культуры Овюрского кожууна</v>
      </c>
      <c r="C459" s="416"/>
      <c r="D459" s="416"/>
      <c r="E459" s="416"/>
      <c r="F459" s="416"/>
      <c r="G459" s="416"/>
      <c r="H459" s="416"/>
      <c r="I459" s="416"/>
      <c r="J459" s="416"/>
      <c r="K459" s="416"/>
      <c r="L459" s="417"/>
      <c r="M459" s="198">
        <f>+'11'!O109</f>
        <v>8</v>
      </c>
      <c r="N459" s="198">
        <f>+'11'!P109</f>
        <v>4</v>
      </c>
      <c r="O459" s="198" t="str">
        <f>+'11'!Q109</f>
        <v>0800000000</v>
      </c>
      <c r="P459" s="198">
        <f>+'11'!R109</f>
        <v>0</v>
      </c>
      <c r="Q459" s="399">
        <f>+'11'!U109</f>
        <v>1905.1771100000001</v>
      </c>
      <c r="R459" s="399">
        <f>+'11'!V109</f>
        <v>-2.7</v>
      </c>
      <c r="S459" s="396">
        <f t="shared" si="10"/>
        <v>1902.47711</v>
      </c>
    </row>
    <row r="460" spans="1:19" s="192" customFormat="1" ht="21.75" customHeight="1" thickBot="1" x14ac:dyDescent="0.25">
      <c r="A460" s="186"/>
      <c r="B460" s="415" t="str">
        <f>+'11'!B110:M110</f>
        <v>подпрограмма "Обеспечение реализации муниципальной программы и прочие мероприятия в сфере культуры"</v>
      </c>
      <c r="C460" s="416"/>
      <c r="D460" s="416"/>
      <c r="E460" s="416"/>
      <c r="F460" s="416"/>
      <c r="G460" s="416"/>
      <c r="H460" s="416"/>
      <c r="I460" s="416"/>
      <c r="J460" s="416"/>
      <c r="K460" s="416"/>
      <c r="L460" s="417"/>
      <c r="M460" s="198">
        <f>+'11'!O110</f>
        <v>8</v>
      </c>
      <c r="N460" s="198">
        <f>+'11'!P110</f>
        <v>4</v>
      </c>
      <c r="O460" s="198" t="str">
        <f>+'11'!Q110</f>
        <v>0830000000</v>
      </c>
      <c r="P460" s="198">
        <f>+'11'!R110</f>
        <v>0</v>
      </c>
      <c r="Q460" s="399">
        <f>+'11'!U110</f>
        <v>1905.1771100000001</v>
      </c>
      <c r="R460" s="399">
        <f>+'11'!V110</f>
        <v>-2.7</v>
      </c>
      <c r="S460" s="396">
        <f t="shared" si="10"/>
        <v>1902.47711</v>
      </c>
    </row>
    <row r="461" spans="1:19" s="192" customFormat="1" ht="21.75" customHeight="1" thickBot="1" x14ac:dyDescent="0.25">
      <c r="A461" s="186"/>
      <c r="B461" s="415" t="str">
        <f>+'11'!B111:M111</f>
        <v xml:space="preserve">Обеспечение организационных, информационных и методических условий </v>
      </c>
      <c r="C461" s="416"/>
      <c r="D461" s="416"/>
      <c r="E461" s="416"/>
      <c r="F461" s="416"/>
      <c r="G461" s="416"/>
      <c r="H461" s="416"/>
      <c r="I461" s="416"/>
      <c r="J461" s="416"/>
      <c r="K461" s="416"/>
      <c r="L461" s="417"/>
      <c r="M461" s="198">
        <f>+'11'!O111</f>
        <v>8</v>
      </c>
      <c r="N461" s="198">
        <f>+'11'!P111</f>
        <v>4</v>
      </c>
      <c r="O461" s="198" t="str">
        <f>+'11'!Q111</f>
        <v>0830200019</v>
      </c>
      <c r="P461" s="198">
        <f>+'11'!R111</f>
        <v>0</v>
      </c>
      <c r="Q461" s="399">
        <f>+'11'!U111</f>
        <v>1905.1771100000001</v>
      </c>
      <c r="R461" s="399">
        <f>+'11'!V111</f>
        <v>-2.7</v>
      </c>
      <c r="S461" s="396">
        <f t="shared" si="10"/>
        <v>1902.47711</v>
      </c>
    </row>
    <row r="462" spans="1:19" s="192" customFormat="1" ht="21.75" customHeight="1" thickBot="1" x14ac:dyDescent="0.25">
      <c r="A462" s="186"/>
      <c r="B462" s="415" t="str">
        <f>+'11'!B112:M112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62" s="416"/>
      <c r="D462" s="416"/>
      <c r="E462" s="416"/>
      <c r="F462" s="416"/>
      <c r="G462" s="416"/>
      <c r="H462" s="416"/>
      <c r="I462" s="416"/>
      <c r="J462" s="416"/>
      <c r="K462" s="416"/>
      <c r="L462" s="417"/>
      <c r="M462" s="198">
        <f>+'11'!O112</f>
        <v>8</v>
      </c>
      <c r="N462" s="198">
        <f>+'11'!P112</f>
        <v>4</v>
      </c>
      <c r="O462" s="198" t="str">
        <f>+'11'!Q112</f>
        <v>0830200019</v>
      </c>
      <c r="P462" s="198" t="str">
        <f>+'11'!R112</f>
        <v>100</v>
      </c>
      <c r="Q462" s="399">
        <f>+'11'!U112</f>
        <v>1663.0511100000001</v>
      </c>
      <c r="R462" s="399">
        <f>+'11'!V112</f>
        <v>0</v>
      </c>
      <c r="S462" s="396">
        <f t="shared" si="10"/>
        <v>1663.0511100000001</v>
      </c>
    </row>
    <row r="463" spans="1:19" s="192" customFormat="1" ht="15.75" customHeight="1" thickBot="1" x14ac:dyDescent="0.25">
      <c r="A463" s="186"/>
      <c r="B463" s="415" t="str">
        <f>+'11'!B113:M113</f>
        <v>Расходы на выплаты персоналу казенных учреждений</v>
      </c>
      <c r="C463" s="416"/>
      <c r="D463" s="416"/>
      <c r="E463" s="416"/>
      <c r="F463" s="416"/>
      <c r="G463" s="416"/>
      <c r="H463" s="416"/>
      <c r="I463" s="416"/>
      <c r="J463" s="416"/>
      <c r="K463" s="416"/>
      <c r="L463" s="417"/>
      <c r="M463" s="198">
        <f>+'11'!O113</f>
        <v>8</v>
      </c>
      <c r="N463" s="198">
        <f>+'11'!P113</f>
        <v>4</v>
      </c>
      <c r="O463" s="198" t="str">
        <f>+'11'!Q113</f>
        <v>0830200019</v>
      </c>
      <c r="P463" s="198" t="str">
        <f>+'11'!R113</f>
        <v>110</v>
      </c>
      <c r="Q463" s="399">
        <f>+'11'!U113</f>
        <v>1663.0511100000001</v>
      </c>
      <c r="R463" s="399">
        <f>+'11'!V113</f>
        <v>0</v>
      </c>
      <c r="S463" s="396">
        <f t="shared" si="10"/>
        <v>1663.0511100000001</v>
      </c>
    </row>
    <row r="464" spans="1:19" s="192" customFormat="1" ht="12.75" customHeight="1" thickBot="1" x14ac:dyDescent="0.25">
      <c r="A464" s="186"/>
      <c r="B464" s="415" t="str">
        <f>+'11'!B114:M114</f>
        <v>Фонд оплаты труда учреждений</v>
      </c>
      <c r="C464" s="416"/>
      <c r="D464" s="416"/>
      <c r="E464" s="416"/>
      <c r="F464" s="416"/>
      <c r="G464" s="416"/>
      <c r="H464" s="416"/>
      <c r="I464" s="416"/>
      <c r="J464" s="416"/>
      <c r="K464" s="416"/>
      <c r="L464" s="417"/>
      <c r="M464" s="198">
        <f>+'11'!O114</f>
        <v>8</v>
      </c>
      <c r="N464" s="198">
        <f>+'11'!P114</f>
        <v>4</v>
      </c>
      <c r="O464" s="198" t="str">
        <f>+'11'!Q114</f>
        <v>0830200019</v>
      </c>
      <c r="P464" s="198" t="str">
        <f>+'11'!R114</f>
        <v>111</v>
      </c>
      <c r="Q464" s="399">
        <f>+'11'!U114</f>
        <v>1277.3050000000001</v>
      </c>
      <c r="R464" s="399">
        <f>+'11'!V114</f>
        <v>0</v>
      </c>
      <c r="S464" s="396">
        <f t="shared" si="10"/>
        <v>1277.3050000000001</v>
      </c>
    </row>
    <row r="465" spans="1:19" s="192" customFormat="1" ht="12.75" customHeight="1" thickBot="1" x14ac:dyDescent="0.25">
      <c r="A465" s="186"/>
      <c r="B465" s="415" t="str">
        <f>+'11'!B115:M115</f>
        <v>Взносы по обязательному социальному страхованию на выплаты по оплате труда работников и иные выплаты работникам учреждений</v>
      </c>
      <c r="C465" s="416"/>
      <c r="D465" s="416"/>
      <c r="E465" s="416"/>
      <c r="F465" s="416"/>
      <c r="G465" s="416"/>
      <c r="H465" s="416"/>
      <c r="I465" s="416"/>
      <c r="J465" s="416"/>
      <c r="K465" s="416"/>
      <c r="L465" s="417"/>
      <c r="M465" s="198">
        <f>+'11'!O115</f>
        <v>8</v>
      </c>
      <c r="N465" s="198">
        <f>+'11'!P115</f>
        <v>4</v>
      </c>
      <c r="O465" s="198" t="str">
        <f>+'11'!Q115</f>
        <v>0830200019</v>
      </c>
      <c r="P465" s="198" t="str">
        <f>+'11'!R115</f>
        <v>119</v>
      </c>
      <c r="Q465" s="399">
        <f>+'11'!U115</f>
        <v>385.74610999999999</v>
      </c>
      <c r="R465" s="399">
        <f>+'11'!V115</f>
        <v>0</v>
      </c>
      <c r="S465" s="396">
        <f t="shared" si="10"/>
        <v>385.74610999999999</v>
      </c>
    </row>
    <row r="466" spans="1:19" s="192" customFormat="1" ht="32.25" customHeight="1" thickBot="1" x14ac:dyDescent="0.25">
      <c r="A466" s="186"/>
      <c r="B466" s="415" t="str">
        <f>+'11'!B116:M116</f>
        <v>Закупка товаров, работ и услуг для обеспечения государственных (муниципальных) нужд</v>
      </c>
      <c r="C466" s="416"/>
      <c r="D466" s="416"/>
      <c r="E466" s="416"/>
      <c r="F466" s="416"/>
      <c r="G466" s="416"/>
      <c r="H466" s="416"/>
      <c r="I466" s="416"/>
      <c r="J466" s="416"/>
      <c r="K466" s="416"/>
      <c r="L466" s="417"/>
      <c r="M466" s="198">
        <f>+'11'!O116</f>
        <v>8</v>
      </c>
      <c r="N466" s="198">
        <f>+'11'!P116</f>
        <v>4</v>
      </c>
      <c r="O466" s="198" t="str">
        <f>+'11'!Q116</f>
        <v>0830200019</v>
      </c>
      <c r="P466" s="198" t="str">
        <f>+'11'!R116</f>
        <v>200</v>
      </c>
      <c r="Q466" s="399">
        <f>+'11'!U116</f>
        <v>242.126</v>
      </c>
      <c r="R466" s="399">
        <f>+'11'!V116</f>
        <v>-2.7</v>
      </c>
      <c r="S466" s="396">
        <f t="shared" si="10"/>
        <v>239.42600000000002</v>
      </c>
    </row>
    <row r="467" spans="1:19" s="192" customFormat="1" ht="21.75" customHeight="1" thickBot="1" x14ac:dyDescent="0.25">
      <c r="A467" s="186"/>
      <c r="B467" s="415" t="str">
        <f>+'11'!B117:M117</f>
        <v>Иные закупки товаров, работ и услуг для обеспечения государственных (муниципальных) нужд</v>
      </c>
      <c r="C467" s="416"/>
      <c r="D467" s="416"/>
      <c r="E467" s="416"/>
      <c r="F467" s="416"/>
      <c r="G467" s="416"/>
      <c r="H467" s="416"/>
      <c r="I467" s="416"/>
      <c r="J467" s="416"/>
      <c r="K467" s="416"/>
      <c r="L467" s="417"/>
      <c r="M467" s="198">
        <f>+'11'!O117</f>
        <v>8</v>
      </c>
      <c r="N467" s="198">
        <f>+'11'!P117</f>
        <v>4</v>
      </c>
      <c r="O467" s="198" t="str">
        <f>+'11'!Q117</f>
        <v>0830200019</v>
      </c>
      <c r="P467" s="198" t="str">
        <f>+'11'!R117</f>
        <v>240</v>
      </c>
      <c r="Q467" s="399">
        <f>+'11'!U117</f>
        <v>242.126</v>
      </c>
      <c r="R467" s="399">
        <f>+'11'!V117</f>
        <v>-2.7</v>
      </c>
      <c r="S467" s="396">
        <f t="shared" si="10"/>
        <v>239.42600000000002</v>
      </c>
    </row>
    <row r="468" spans="1:19" s="192" customFormat="1" ht="21.75" customHeight="1" thickBot="1" x14ac:dyDescent="0.25">
      <c r="A468" s="186"/>
      <c r="B468" s="415" t="str">
        <f>+'11'!B118:M118</f>
        <v>Закупка товаров, работ, услуг в сфере информационно-коммуникационных технологий</v>
      </c>
      <c r="C468" s="416"/>
      <c r="D468" s="416"/>
      <c r="E468" s="416"/>
      <c r="F468" s="416"/>
      <c r="G468" s="416"/>
      <c r="H468" s="416"/>
      <c r="I468" s="416"/>
      <c r="J468" s="416"/>
      <c r="K468" s="416"/>
      <c r="L468" s="417"/>
      <c r="M468" s="198">
        <f>+'11'!O118</f>
        <v>8</v>
      </c>
      <c r="N468" s="198">
        <f>+'11'!P118</f>
        <v>4</v>
      </c>
      <c r="O468" s="198" t="str">
        <f>+'11'!Q118</f>
        <v>0830200019</v>
      </c>
      <c r="P468" s="198" t="str">
        <f>+'11'!R118</f>
        <v>242</v>
      </c>
      <c r="Q468" s="399">
        <f>+'11'!U118</f>
        <v>118.086</v>
      </c>
      <c r="R468" s="399">
        <f>+'11'!V118</f>
        <v>0</v>
      </c>
      <c r="S468" s="396">
        <f t="shared" si="10"/>
        <v>118.086</v>
      </c>
    </row>
    <row r="469" spans="1:19" s="192" customFormat="1" ht="21.75" customHeight="1" thickBot="1" x14ac:dyDescent="0.25">
      <c r="A469" s="186"/>
      <c r="B469" s="415" t="str">
        <f>+'11'!B119:M119</f>
        <v>Прочая закупка товаров, работ и услуг</v>
      </c>
      <c r="C469" s="416"/>
      <c r="D469" s="416"/>
      <c r="E469" s="416"/>
      <c r="F469" s="416"/>
      <c r="G469" s="416"/>
      <c r="H469" s="416"/>
      <c r="I469" s="416"/>
      <c r="J469" s="416"/>
      <c r="K469" s="416"/>
      <c r="L469" s="417"/>
      <c r="M469" s="198">
        <f>+'11'!O119</f>
        <v>8</v>
      </c>
      <c r="N469" s="198">
        <f>+'11'!P119</f>
        <v>4</v>
      </c>
      <c r="O469" s="198" t="str">
        <f>+'11'!Q119</f>
        <v>0830200019</v>
      </c>
      <c r="P469" s="198" t="str">
        <f>+'11'!R119</f>
        <v>244</v>
      </c>
      <c r="Q469" s="399">
        <f>+'11'!U119</f>
        <v>124.04</v>
      </c>
      <c r="R469" s="399">
        <f>+'11'!V119</f>
        <v>-2.7</v>
      </c>
      <c r="S469" s="396">
        <f t="shared" si="10"/>
        <v>121.34</v>
      </c>
    </row>
    <row r="470" spans="1:19" s="192" customFormat="1" ht="12.75" customHeight="1" thickBot="1" x14ac:dyDescent="0.25">
      <c r="A470" s="186"/>
      <c r="B470" s="415" t="str">
        <f>+'11'!B120:M120</f>
        <v>Муниципальная программа "Развитие культуры Овюрского кожууна</v>
      </c>
      <c r="C470" s="416"/>
      <c r="D470" s="416"/>
      <c r="E470" s="416"/>
      <c r="F470" s="416"/>
      <c r="G470" s="416"/>
      <c r="H470" s="416"/>
      <c r="I470" s="416"/>
      <c r="J470" s="416"/>
      <c r="K470" s="416"/>
      <c r="L470" s="417"/>
      <c r="M470" s="198">
        <f>+'11'!O120</f>
        <v>8</v>
      </c>
      <c r="N470" s="198">
        <f>+'11'!P120</f>
        <v>4</v>
      </c>
      <c r="O470" s="198" t="str">
        <f>+'11'!Q120</f>
        <v>0800000000</v>
      </c>
      <c r="P470" s="198">
        <f>+'11'!R120</f>
        <v>0</v>
      </c>
      <c r="Q470" s="399">
        <f>+'11'!U120</f>
        <v>205</v>
      </c>
      <c r="R470" s="399">
        <f>+'11'!V120</f>
        <v>117.04</v>
      </c>
      <c r="S470" s="396">
        <f t="shared" si="10"/>
        <v>322.04000000000002</v>
      </c>
    </row>
    <row r="471" spans="1:19" s="192" customFormat="1" ht="12.75" customHeight="1" thickBot="1" x14ac:dyDescent="0.25">
      <c r="A471" s="186"/>
      <c r="B471" s="415" t="str">
        <f>+'11'!B121:M121</f>
        <v>Подпрограмма "Развитие туризма на территории Овюрского кожууна"</v>
      </c>
      <c r="C471" s="416"/>
      <c r="D471" s="416"/>
      <c r="E471" s="416"/>
      <c r="F471" s="416"/>
      <c r="G471" s="416"/>
      <c r="H471" s="416"/>
      <c r="I471" s="416"/>
      <c r="J471" s="416"/>
      <c r="K471" s="416"/>
      <c r="L471" s="417"/>
      <c r="M471" s="198">
        <f>+'11'!O121</f>
        <v>8</v>
      </c>
      <c r="N471" s="198">
        <f>+'11'!P121</f>
        <v>4</v>
      </c>
      <c r="O471" s="198" t="str">
        <f>+'11'!Q121</f>
        <v>0840000000</v>
      </c>
      <c r="P471" s="198">
        <f>+'11'!R121</f>
        <v>0</v>
      </c>
      <c r="Q471" s="399">
        <f>+'11'!U121</f>
        <v>205</v>
      </c>
      <c r="R471" s="399">
        <f>+'11'!V121</f>
        <v>117.04</v>
      </c>
      <c r="S471" s="396">
        <f t="shared" si="10"/>
        <v>322.04000000000002</v>
      </c>
    </row>
    <row r="472" spans="1:19" s="192" customFormat="1" ht="12.75" customHeight="1" thickBot="1" x14ac:dyDescent="0.25">
      <c r="A472" s="186"/>
      <c r="B472" s="415" t="str">
        <f>+'11'!B122:M122</f>
        <v>Реализация мер по развитию турризма на ерритории Овюрского кожууна РТ</v>
      </c>
      <c r="C472" s="416"/>
      <c r="D472" s="416"/>
      <c r="E472" s="416"/>
      <c r="F472" s="416"/>
      <c r="G472" s="416"/>
      <c r="H472" s="416"/>
      <c r="I472" s="416"/>
      <c r="J472" s="416"/>
      <c r="K472" s="416"/>
      <c r="L472" s="417"/>
      <c r="M472" s="198">
        <f>+'11'!O122</f>
        <v>8</v>
      </c>
      <c r="N472" s="198">
        <f>+'11'!P122</f>
        <v>4</v>
      </c>
      <c r="O472" s="198" t="str">
        <f>+'11'!Q122</f>
        <v>0840047000</v>
      </c>
      <c r="P472" s="198">
        <f>+'11'!R122</f>
        <v>0</v>
      </c>
      <c r="Q472" s="399">
        <f>+'11'!U122</f>
        <v>205</v>
      </c>
      <c r="R472" s="399">
        <f>+'11'!V122</f>
        <v>117.04</v>
      </c>
      <c r="S472" s="396">
        <f t="shared" si="10"/>
        <v>322.04000000000002</v>
      </c>
    </row>
    <row r="473" spans="1:19" s="192" customFormat="1" ht="21.75" customHeight="1" thickBot="1" x14ac:dyDescent="0.25">
      <c r="A473" s="186"/>
      <c r="B473" s="415" t="str">
        <f>+'11'!B123:M123</f>
        <v>Закупка товаров, работ и услуг для обеспечения государственных (муниципальных) нужд</v>
      </c>
      <c r="C473" s="416"/>
      <c r="D473" s="416"/>
      <c r="E473" s="416"/>
      <c r="F473" s="416"/>
      <c r="G473" s="416"/>
      <c r="H473" s="416"/>
      <c r="I473" s="416"/>
      <c r="J473" s="416"/>
      <c r="K473" s="416"/>
      <c r="L473" s="417"/>
      <c r="M473" s="198">
        <f>+'11'!O123</f>
        <v>8</v>
      </c>
      <c r="N473" s="198">
        <f>+'11'!P123</f>
        <v>4</v>
      </c>
      <c r="O473" s="198" t="str">
        <f>+'11'!Q123</f>
        <v>0840047000</v>
      </c>
      <c r="P473" s="198" t="str">
        <f>+'11'!R123</f>
        <v>200</v>
      </c>
      <c r="Q473" s="399">
        <f>+'11'!U123</f>
        <v>205</v>
      </c>
      <c r="R473" s="399">
        <f>+'11'!V123</f>
        <v>117.04</v>
      </c>
      <c r="S473" s="396">
        <f t="shared" si="10"/>
        <v>322.04000000000002</v>
      </c>
    </row>
    <row r="474" spans="1:19" s="192" customFormat="1" ht="12.75" customHeight="1" thickBot="1" x14ac:dyDescent="0.25">
      <c r="A474" s="186"/>
      <c r="B474" s="415" t="str">
        <f>+'11'!B124:M124</f>
        <v>Иные закупки товаров, работ и услуг для обеспечения государственных (муниципальных) нужд</v>
      </c>
      <c r="C474" s="416"/>
      <c r="D474" s="416"/>
      <c r="E474" s="416"/>
      <c r="F474" s="416"/>
      <c r="G474" s="416"/>
      <c r="H474" s="416"/>
      <c r="I474" s="416"/>
      <c r="J474" s="416"/>
      <c r="K474" s="416"/>
      <c r="L474" s="417"/>
      <c r="M474" s="198">
        <f>+'11'!O124</f>
        <v>8</v>
      </c>
      <c r="N474" s="198">
        <f>+'11'!P124</f>
        <v>4</v>
      </c>
      <c r="O474" s="198" t="str">
        <f>+'11'!Q124</f>
        <v>0840047000</v>
      </c>
      <c r="P474" s="198" t="str">
        <f>+'11'!R124</f>
        <v>240</v>
      </c>
      <c r="Q474" s="399">
        <f>+'11'!U124</f>
        <v>205</v>
      </c>
      <c r="R474" s="399">
        <f>+'11'!V124</f>
        <v>117.04</v>
      </c>
      <c r="S474" s="396">
        <f t="shared" si="10"/>
        <v>322.04000000000002</v>
      </c>
    </row>
    <row r="475" spans="1:19" s="192" customFormat="1" ht="21.75" customHeight="1" thickBot="1" x14ac:dyDescent="0.25">
      <c r="A475" s="186"/>
      <c r="B475" s="415" t="str">
        <f>+'11'!B125:M125</f>
        <v>Прочая закупка товаров, работ и услуг</v>
      </c>
      <c r="C475" s="416"/>
      <c r="D475" s="416"/>
      <c r="E475" s="416"/>
      <c r="F475" s="416"/>
      <c r="G475" s="416"/>
      <c r="H475" s="416"/>
      <c r="I475" s="416"/>
      <c r="J475" s="416"/>
      <c r="K475" s="416"/>
      <c r="L475" s="417"/>
      <c r="M475" s="198">
        <f>+'11'!O125</f>
        <v>8</v>
      </c>
      <c r="N475" s="198">
        <f>+'11'!P125</f>
        <v>4</v>
      </c>
      <c r="O475" s="198" t="str">
        <f>+'11'!Q125</f>
        <v>0840047000</v>
      </c>
      <c r="P475" s="198" t="str">
        <f>+'11'!R125</f>
        <v>244</v>
      </c>
      <c r="Q475" s="399">
        <f>+'11'!U125</f>
        <v>205</v>
      </c>
      <c r="R475" s="399">
        <f>+'11'!V125</f>
        <v>117.04</v>
      </c>
      <c r="S475" s="396">
        <f t="shared" si="10"/>
        <v>322.04000000000002</v>
      </c>
    </row>
    <row r="476" spans="1:19" s="192" customFormat="1" ht="21.75" customHeight="1" thickBot="1" x14ac:dyDescent="0.25">
      <c r="A476" s="186"/>
      <c r="B476" s="415" t="str">
        <f>+'11'!B126:M126</f>
        <v>Муниципальная программа "Развитие культуры Овюрского кожууна</v>
      </c>
      <c r="C476" s="416"/>
      <c r="D476" s="416"/>
      <c r="E476" s="416"/>
      <c r="F476" s="416"/>
      <c r="G476" s="416"/>
      <c r="H476" s="416"/>
      <c r="I476" s="416"/>
      <c r="J476" s="416"/>
      <c r="K476" s="416"/>
      <c r="L476" s="417"/>
      <c r="M476" s="198">
        <f>+'11'!O126</f>
        <v>8</v>
      </c>
      <c r="N476" s="198">
        <f>+'11'!P126</f>
        <v>4</v>
      </c>
      <c r="O476" s="198" t="str">
        <f>+'11'!Q126</f>
        <v>0800000000</v>
      </c>
      <c r="P476" s="198">
        <f>+'11'!R126</f>
        <v>0</v>
      </c>
      <c r="Q476" s="399">
        <f>+'11'!U126</f>
        <v>1140</v>
      </c>
      <c r="R476" s="399">
        <f>+'11'!V126</f>
        <v>45.200000000000045</v>
      </c>
      <c r="S476" s="396">
        <f t="shared" si="10"/>
        <v>1185.2</v>
      </c>
    </row>
    <row r="477" spans="1:19" s="192" customFormat="1" ht="12.75" customHeight="1" thickBot="1" x14ac:dyDescent="0.25">
      <c r="A477" s="186"/>
      <c r="B477" s="415" t="str">
        <f>+'11'!B127:M127</f>
        <v>подпрограмма "Народный театр" Овюрского кожууна</v>
      </c>
      <c r="C477" s="416"/>
      <c r="D477" s="416"/>
      <c r="E477" s="416"/>
      <c r="F477" s="416"/>
      <c r="G477" s="416"/>
      <c r="H477" s="416"/>
      <c r="I477" s="416"/>
      <c r="J477" s="416"/>
      <c r="K477" s="416"/>
      <c r="L477" s="417"/>
      <c r="M477" s="198">
        <f>+'11'!O127</f>
        <v>8</v>
      </c>
      <c r="N477" s="198">
        <f>+'11'!P127</f>
        <v>4</v>
      </c>
      <c r="O477" s="198" t="str">
        <f>+'11'!Q127</f>
        <v>0850000000</v>
      </c>
      <c r="P477" s="198">
        <f>+'11'!R127</f>
        <v>0</v>
      </c>
      <c r="Q477" s="399">
        <f>+'11'!U127</f>
        <v>1140</v>
      </c>
      <c r="R477" s="399">
        <f>+'11'!V127</f>
        <v>45.200000000000045</v>
      </c>
      <c r="S477" s="396">
        <f t="shared" si="10"/>
        <v>1185.2</v>
      </c>
    </row>
    <row r="478" spans="1:19" s="192" customFormat="1" ht="21.75" customHeight="1" thickBot="1" x14ac:dyDescent="0.25">
      <c r="A478" s="186"/>
      <c r="B478" s="415" t="str">
        <f>+'11'!B128:M128</f>
        <v>Обеспечение деятельности муниципальных учреждений (оказание услуг) - средства местного бджета</v>
      </c>
      <c r="C478" s="416"/>
      <c r="D478" s="416"/>
      <c r="E478" s="416"/>
      <c r="F478" s="416"/>
      <c r="G478" s="416"/>
      <c r="H478" s="416"/>
      <c r="I478" s="416"/>
      <c r="J478" s="416"/>
      <c r="K478" s="416"/>
      <c r="L478" s="417"/>
      <c r="M478" s="198">
        <f>+'11'!O128</f>
        <v>8</v>
      </c>
      <c r="N478" s="198">
        <f>+'11'!P128</f>
        <v>4</v>
      </c>
      <c r="O478" s="198" t="str">
        <f>+'11'!Q128</f>
        <v>0850000110</v>
      </c>
      <c r="P478" s="198">
        <f>+'11'!R128</f>
        <v>0</v>
      </c>
      <c r="Q478" s="399">
        <f>+'11'!U128</f>
        <v>1140</v>
      </c>
      <c r="R478" s="399">
        <f>+'11'!V128</f>
        <v>45.200000000000045</v>
      </c>
      <c r="S478" s="396">
        <f t="shared" si="10"/>
        <v>1185.2</v>
      </c>
    </row>
    <row r="479" spans="1:19" s="192" customFormat="1" ht="21.75" customHeight="1" thickBot="1" x14ac:dyDescent="0.25">
      <c r="A479" s="186"/>
      <c r="B479" s="415" t="str">
        <f>+'11'!B129:M129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79" s="416"/>
      <c r="D479" s="416"/>
      <c r="E479" s="416"/>
      <c r="F479" s="416"/>
      <c r="G479" s="416"/>
      <c r="H479" s="416"/>
      <c r="I479" s="416"/>
      <c r="J479" s="416"/>
      <c r="K479" s="416"/>
      <c r="L479" s="417"/>
      <c r="M479" s="198">
        <f>+'11'!O129</f>
        <v>8</v>
      </c>
      <c r="N479" s="198">
        <f>+'11'!P129</f>
        <v>4</v>
      </c>
      <c r="O479" s="198" t="str">
        <f>+'11'!Q129</f>
        <v>0850000110</v>
      </c>
      <c r="P479" s="198" t="str">
        <f>+'11'!R129</f>
        <v>100</v>
      </c>
      <c r="Q479" s="399">
        <f>+'11'!U129</f>
        <v>1140</v>
      </c>
      <c r="R479" s="399">
        <f>+'11'!V129</f>
        <v>-1140</v>
      </c>
      <c r="S479" s="396">
        <f t="shared" si="10"/>
        <v>0</v>
      </c>
    </row>
    <row r="480" spans="1:19" s="192" customFormat="1" ht="12.75" customHeight="1" thickBot="1" x14ac:dyDescent="0.25">
      <c r="A480" s="186"/>
      <c r="B480" s="415" t="str">
        <f>+'11'!B130:M130</f>
        <v>Расходы на выплаты персоналу казенных учреждений</v>
      </c>
      <c r="C480" s="416"/>
      <c r="D480" s="416"/>
      <c r="E480" s="416"/>
      <c r="F480" s="416"/>
      <c r="G480" s="416"/>
      <c r="H480" s="416"/>
      <c r="I480" s="416"/>
      <c r="J480" s="416"/>
      <c r="K480" s="416"/>
      <c r="L480" s="417"/>
      <c r="M480" s="198">
        <f>+'11'!O130</f>
        <v>8</v>
      </c>
      <c r="N480" s="198">
        <f>+'11'!P130</f>
        <v>4</v>
      </c>
      <c r="O480" s="198" t="str">
        <f>+'11'!Q130</f>
        <v>0850000110</v>
      </c>
      <c r="P480" s="198" t="str">
        <f>+'11'!R130</f>
        <v>110</v>
      </c>
      <c r="Q480" s="399">
        <f>+'11'!U130</f>
        <v>1140</v>
      </c>
      <c r="R480" s="399">
        <f>+'11'!V130</f>
        <v>-1140</v>
      </c>
      <c r="S480" s="396">
        <f t="shared" si="10"/>
        <v>0</v>
      </c>
    </row>
    <row r="481" spans="1:19" s="192" customFormat="1" ht="13.5" customHeight="1" thickBot="1" x14ac:dyDescent="0.25">
      <c r="A481" s="186"/>
      <c r="B481" s="415" t="str">
        <f>+'11'!B131:M131</f>
        <v>Фонд оплаты труда учреждений</v>
      </c>
      <c r="C481" s="416"/>
      <c r="D481" s="416"/>
      <c r="E481" s="416"/>
      <c r="F481" s="416"/>
      <c r="G481" s="416"/>
      <c r="H481" s="416"/>
      <c r="I481" s="416"/>
      <c r="J481" s="416"/>
      <c r="K481" s="416"/>
      <c r="L481" s="417"/>
      <c r="M481" s="198">
        <f>+'11'!O131</f>
        <v>8</v>
      </c>
      <c r="N481" s="198">
        <f>+'11'!P131</f>
        <v>4</v>
      </c>
      <c r="O481" s="198" t="str">
        <f>+'11'!Q131</f>
        <v>0850000110</v>
      </c>
      <c r="P481" s="198" t="str">
        <f>+'11'!R131</f>
        <v>111</v>
      </c>
      <c r="Q481" s="399">
        <f>+'11'!U131</f>
        <v>875.5</v>
      </c>
      <c r="R481" s="399">
        <f>+'11'!V131</f>
        <v>-875.5</v>
      </c>
      <c r="S481" s="396">
        <f t="shared" si="10"/>
        <v>0</v>
      </c>
    </row>
    <row r="482" spans="1:19" s="192" customFormat="1" ht="21.75" customHeight="1" thickBot="1" x14ac:dyDescent="0.25">
      <c r="A482" s="186"/>
      <c r="B482" s="415" t="str">
        <f>+'11'!B132:M132</f>
        <v>Взносы по обязательному социальному страхованию на выплаты по оплате труда работников и иные выплаты работникам учреждений</v>
      </c>
      <c r="C482" s="416"/>
      <c r="D482" s="416"/>
      <c r="E482" s="416"/>
      <c r="F482" s="416"/>
      <c r="G482" s="416"/>
      <c r="H482" s="416"/>
      <c r="I482" s="416"/>
      <c r="J482" s="416"/>
      <c r="K482" s="416"/>
      <c r="L482" s="417"/>
      <c r="M482" s="198">
        <f>+'11'!O132</f>
        <v>8</v>
      </c>
      <c r="N482" s="198">
        <f>+'11'!P132</f>
        <v>4</v>
      </c>
      <c r="O482" s="198" t="str">
        <f>+'11'!Q132</f>
        <v>0850000110</v>
      </c>
      <c r="P482" s="198" t="str">
        <f>+'11'!R132</f>
        <v>119</v>
      </c>
      <c r="Q482" s="399">
        <f>+'11'!U132</f>
        <v>264.5</v>
      </c>
      <c r="R482" s="399">
        <f>+'11'!V132</f>
        <v>-264.5</v>
      </c>
      <c r="S482" s="396">
        <f t="shared" ref="S482:S548" si="11">+Q482+R482</f>
        <v>0</v>
      </c>
    </row>
    <row r="483" spans="1:19" s="192" customFormat="1" ht="21.75" customHeight="1" x14ac:dyDescent="0.2">
      <c r="A483" s="186"/>
      <c r="B483" s="366"/>
      <c r="C483" s="367"/>
      <c r="D483" s="367"/>
      <c r="E483" s="367"/>
      <c r="F483" s="367"/>
      <c r="G483" s="367"/>
      <c r="H483" s="367"/>
      <c r="I483" s="367"/>
      <c r="J483" s="367"/>
      <c r="K483" s="367"/>
      <c r="L483" s="368" t="str">
        <f>+'11'!M133</f>
        <v>Предоставление субсидий бюджетным, автономным учреждениям и иным некоммерческим организациям</v>
      </c>
      <c r="M483" s="198">
        <f>+'11'!O133</f>
        <v>8</v>
      </c>
      <c r="N483" s="198">
        <f>+'11'!P133</f>
        <v>4</v>
      </c>
      <c r="O483" s="198" t="str">
        <f>+'11'!Q133</f>
        <v>0850000110</v>
      </c>
      <c r="P483" s="198">
        <f>+'11'!R133</f>
        <v>600</v>
      </c>
      <c r="Q483" s="399">
        <f>+'11'!U133</f>
        <v>0</v>
      </c>
      <c r="R483" s="399">
        <f>+'11'!V133</f>
        <v>1185.2</v>
      </c>
      <c r="S483" s="399">
        <f>+'11'!W133</f>
        <v>1185.2</v>
      </c>
    </row>
    <row r="484" spans="1:19" s="192" customFormat="1" ht="21.75" customHeight="1" x14ac:dyDescent="0.2">
      <c r="A484" s="186"/>
      <c r="B484" s="366"/>
      <c r="C484" s="367"/>
      <c r="D484" s="367"/>
      <c r="E484" s="367"/>
      <c r="F484" s="367"/>
      <c r="G484" s="367"/>
      <c r="H484" s="367"/>
      <c r="I484" s="367"/>
      <c r="J484" s="367"/>
      <c r="K484" s="367"/>
      <c r="L484" s="368" t="str">
        <f>+'11'!M134</f>
        <v>Субсидии бюджетным учреждениям</v>
      </c>
      <c r="M484" s="198">
        <f>+'11'!O134</f>
        <v>8</v>
      </c>
      <c r="N484" s="198">
        <f>+'11'!P134</f>
        <v>4</v>
      </c>
      <c r="O484" s="198" t="str">
        <f>+'11'!Q134</f>
        <v>0850000110</v>
      </c>
      <c r="P484" s="198">
        <f>+'11'!R134</f>
        <v>610</v>
      </c>
      <c r="Q484" s="399">
        <f>+'11'!U134</f>
        <v>0</v>
      </c>
      <c r="R484" s="399">
        <f>+'11'!V134</f>
        <v>1185.2</v>
      </c>
      <c r="S484" s="399">
        <f>+'11'!W134</f>
        <v>1185.2</v>
      </c>
    </row>
    <row r="485" spans="1:19" s="192" customFormat="1" ht="21.75" customHeight="1" x14ac:dyDescent="0.2">
      <c r="A485" s="186"/>
      <c r="B485" s="366"/>
      <c r="C485" s="367"/>
      <c r="D485" s="367"/>
      <c r="E485" s="367"/>
      <c r="F485" s="367"/>
      <c r="G485" s="367"/>
      <c r="H485" s="367"/>
      <c r="I485" s="367"/>
      <c r="J485" s="367"/>
      <c r="K485" s="367"/>
      <c r="L485" s="368" t="str">
        <f>+'11'!M135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M485" s="198">
        <f>+'11'!O135</f>
        <v>8</v>
      </c>
      <c r="N485" s="198">
        <f>+'11'!P135</f>
        <v>4</v>
      </c>
      <c r="O485" s="198" t="str">
        <f>+'11'!Q135</f>
        <v>0850000110</v>
      </c>
      <c r="P485" s="198">
        <f>+'11'!R135</f>
        <v>611</v>
      </c>
      <c r="Q485" s="399">
        <f>+'11'!U135</f>
        <v>0</v>
      </c>
      <c r="R485" s="399">
        <f>+'11'!V135</f>
        <v>1185.2</v>
      </c>
      <c r="S485" s="399">
        <f>+'11'!W135</f>
        <v>1185.2</v>
      </c>
    </row>
    <row r="486" spans="1:19" s="192" customFormat="1" ht="16.5" customHeight="1" thickBot="1" x14ac:dyDescent="0.25">
      <c r="A486" s="186"/>
      <c r="B486" s="415" t="str">
        <f>+'11'!B674:M674</f>
        <v>ЗДРАВООХРАНЕНИЕ</v>
      </c>
      <c r="C486" s="416"/>
      <c r="D486" s="416"/>
      <c r="E486" s="416"/>
      <c r="F486" s="416"/>
      <c r="G486" s="416"/>
      <c r="H486" s="416"/>
      <c r="I486" s="416"/>
      <c r="J486" s="416"/>
      <c r="K486" s="416"/>
      <c r="L486" s="417"/>
      <c r="M486" s="198">
        <f>+'11'!O674</f>
        <v>9</v>
      </c>
      <c r="N486" s="198">
        <f>+'11'!P674</f>
        <v>0</v>
      </c>
      <c r="O486" s="198">
        <f>+'11'!Q674</f>
        <v>0</v>
      </c>
      <c r="P486" s="198">
        <f>+'11'!R674</f>
        <v>0</v>
      </c>
      <c r="Q486" s="399">
        <f>+'11'!U674</f>
        <v>426</v>
      </c>
      <c r="R486" s="399">
        <f>+'11'!V674</f>
        <v>0</v>
      </c>
      <c r="S486" s="396">
        <f t="shared" si="11"/>
        <v>426</v>
      </c>
    </row>
    <row r="487" spans="1:19" s="192" customFormat="1" ht="12.75" customHeight="1" thickBot="1" x14ac:dyDescent="0.25">
      <c r="A487" s="186"/>
      <c r="B487" s="415" t="str">
        <f>+'11'!B675:M675</f>
        <v>Другие вопросы в области здравоохранения</v>
      </c>
      <c r="C487" s="416"/>
      <c r="D487" s="416"/>
      <c r="E487" s="416"/>
      <c r="F487" s="416"/>
      <c r="G487" s="416"/>
      <c r="H487" s="416"/>
      <c r="I487" s="416"/>
      <c r="J487" s="416"/>
      <c r="K487" s="416"/>
      <c r="L487" s="417"/>
      <c r="M487" s="198">
        <f>+'11'!O675</f>
        <v>9</v>
      </c>
      <c r="N487" s="198">
        <f>+'11'!P675</f>
        <v>9</v>
      </c>
      <c r="O487" s="198">
        <f>+'11'!Q675</f>
        <v>0</v>
      </c>
      <c r="P487" s="198">
        <f>+'11'!R675</f>
        <v>0</v>
      </c>
      <c r="Q487" s="399">
        <f>+'11'!U675</f>
        <v>426</v>
      </c>
      <c r="R487" s="399">
        <f>+'11'!V675</f>
        <v>0</v>
      </c>
      <c r="S487" s="396">
        <f t="shared" si="11"/>
        <v>426</v>
      </c>
    </row>
    <row r="488" spans="1:19" s="192" customFormat="1" ht="21.75" customHeight="1" thickBot="1" x14ac:dyDescent="0.25">
      <c r="A488" s="186"/>
      <c r="B488" s="415" t="str">
        <f>+'11'!B676:M676</f>
        <v>Муниципальная программа "Профилактика социально-значимых заболеваний, вакцинопрофилактика в Овюрском кожууне на 2016-2018 годы"</v>
      </c>
      <c r="C488" s="416"/>
      <c r="D488" s="416"/>
      <c r="E488" s="416"/>
      <c r="F488" s="416"/>
      <c r="G488" s="416"/>
      <c r="H488" s="416"/>
      <c r="I488" s="416"/>
      <c r="J488" s="416"/>
      <c r="K488" s="416"/>
      <c r="L488" s="417"/>
      <c r="M488" s="198">
        <f>+'11'!O676</f>
        <v>9</v>
      </c>
      <c r="N488" s="198">
        <f>+'11'!P676</f>
        <v>9</v>
      </c>
      <c r="O488" s="198" t="str">
        <f>+'11'!Q676</f>
        <v>0600000000</v>
      </c>
      <c r="P488" s="198">
        <f>+'11'!R676</f>
        <v>0</v>
      </c>
      <c r="Q488" s="399">
        <f>+'11'!U676</f>
        <v>426</v>
      </c>
      <c r="R488" s="399">
        <f>+'11'!V676</f>
        <v>0</v>
      </c>
      <c r="S488" s="396">
        <f t="shared" si="11"/>
        <v>426</v>
      </c>
    </row>
    <row r="489" spans="1:19" s="192" customFormat="1" ht="21.75" customHeight="1" thickBot="1" x14ac:dyDescent="0.25">
      <c r="A489" s="186"/>
      <c r="B489" s="415" t="str">
        <f>+'11'!B677:M677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C489" s="416"/>
      <c r="D489" s="416"/>
      <c r="E489" s="416"/>
      <c r="F489" s="416"/>
      <c r="G489" s="416"/>
      <c r="H489" s="416"/>
      <c r="I489" s="416"/>
      <c r="J489" s="416"/>
      <c r="K489" s="416"/>
      <c r="L489" s="417"/>
      <c r="M489" s="198">
        <f>+'11'!O677</f>
        <v>9</v>
      </c>
      <c r="N489" s="198">
        <f>+'11'!P677</f>
        <v>9</v>
      </c>
      <c r="O489" s="198" t="str">
        <f>+'11'!Q677</f>
        <v>0600104008</v>
      </c>
      <c r="P489" s="198">
        <f>+'11'!R677</f>
        <v>0</v>
      </c>
      <c r="Q489" s="399">
        <f>+'11'!U677</f>
        <v>426</v>
      </c>
      <c r="R489" s="399">
        <f>+'11'!V677</f>
        <v>0</v>
      </c>
      <c r="S489" s="396">
        <f t="shared" si="11"/>
        <v>426</v>
      </c>
    </row>
    <row r="490" spans="1:19" s="192" customFormat="1" ht="12.75" customHeight="1" thickBot="1" x14ac:dyDescent="0.25">
      <c r="A490" s="186"/>
      <c r="B490" s="415" t="str">
        <f>+'11'!B678:M678</f>
        <v>Закупка товаров, работ и услуг для обеспечения государственных (муниципальных) нужд</v>
      </c>
      <c r="C490" s="416"/>
      <c r="D490" s="416"/>
      <c r="E490" s="416"/>
      <c r="F490" s="416"/>
      <c r="G490" s="416"/>
      <c r="H490" s="416"/>
      <c r="I490" s="416"/>
      <c r="J490" s="416"/>
      <c r="K490" s="416"/>
      <c r="L490" s="417"/>
      <c r="M490" s="198">
        <f>+'11'!O678</f>
        <v>9</v>
      </c>
      <c r="N490" s="198">
        <f>+'11'!P678</f>
        <v>9</v>
      </c>
      <c r="O490" s="198" t="str">
        <f>+'11'!Q678</f>
        <v>0600104008</v>
      </c>
      <c r="P490" s="198" t="str">
        <f>+'11'!R678</f>
        <v>200</v>
      </c>
      <c r="Q490" s="399">
        <f>+'11'!U678</f>
        <v>426</v>
      </c>
      <c r="R490" s="399">
        <f>+'11'!V678</f>
        <v>0</v>
      </c>
      <c r="S490" s="396">
        <f t="shared" si="11"/>
        <v>426</v>
      </c>
    </row>
    <row r="491" spans="1:19" s="192" customFormat="1" ht="42.75" customHeight="1" thickBot="1" x14ac:dyDescent="0.25">
      <c r="A491" s="186"/>
      <c r="B491" s="415" t="str">
        <f>+'11'!B679:M679</f>
        <v>Иные закупки товаров, работ и услуг для обеспечения государственных (муниципальных) нужд</v>
      </c>
      <c r="C491" s="416"/>
      <c r="D491" s="416"/>
      <c r="E491" s="416"/>
      <c r="F491" s="416"/>
      <c r="G491" s="416"/>
      <c r="H491" s="416"/>
      <c r="I491" s="416"/>
      <c r="J491" s="416"/>
      <c r="K491" s="416"/>
      <c r="L491" s="417"/>
      <c r="M491" s="198">
        <f>+'11'!O679</f>
        <v>9</v>
      </c>
      <c r="N491" s="198">
        <f>+'11'!P679</f>
        <v>9</v>
      </c>
      <c r="O491" s="198" t="str">
        <f>+'11'!Q679</f>
        <v>0600104008</v>
      </c>
      <c r="P491" s="198" t="str">
        <f>+'11'!R679</f>
        <v>240</v>
      </c>
      <c r="Q491" s="399">
        <f>+'11'!U679</f>
        <v>426</v>
      </c>
      <c r="R491" s="399">
        <f>+'11'!V679</f>
        <v>0</v>
      </c>
      <c r="S491" s="396">
        <f t="shared" si="11"/>
        <v>426</v>
      </c>
    </row>
    <row r="492" spans="1:19" s="192" customFormat="1" ht="20.25" customHeight="1" thickBot="1" x14ac:dyDescent="0.25">
      <c r="A492" s="186"/>
      <c r="B492" s="415" t="str">
        <f>+'11'!B680:M680</f>
        <v>Прочая закупка товаров, работ и услуг</v>
      </c>
      <c r="C492" s="416"/>
      <c r="D492" s="416"/>
      <c r="E492" s="416"/>
      <c r="F492" s="416"/>
      <c r="G492" s="416"/>
      <c r="H492" s="416"/>
      <c r="I492" s="416"/>
      <c r="J492" s="416"/>
      <c r="K492" s="416"/>
      <c r="L492" s="417"/>
      <c r="M492" s="198">
        <f>+'11'!O680</f>
        <v>9</v>
      </c>
      <c r="N492" s="198">
        <f>+'11'!P680</f>
        <v>9</v>
      </c>
      <c r="O492" s="198" t="str">
        <f>+'11'!Q680</f>
        <v>0600104008</v>
      </c>
      <c r="P492" s="198" t="str">
        <f>+'11'!R680</f>
        <v>244</v>
      </c>
      <c r="Q492" s="399">
        <f>+'11'!U680</f>
        <v>426</v>
      </c>
      <c r="R492" s="399">
        <f>+'11'!V680</f>
        <v>0</v>
      </c>
      <c r="S492" s="396">
        <f t="shared" si="11"/>
        <v>426</v>
      </c>
    </row>
    <row r="493" spans="1:19" s="192" customFormat="1" ht="21.75" customHeight="1" thickBot="1" x14ac:dyDescent="0.25">
      <c r="A493" s="186"/>
      <c r="B493" s="415" t="str">
        <f>+'11'!B147:M147</f>
        <v>СОЦИАЛЬНАЯ ПОЛИТИКА</v>
      </c>
      <c r="C493" s="416"/>
      <c r="D493" s="416"/>
      <c r="E493" s="416"/>
      <c r="F493" s="416"/>
      <c r="G493" s="416"/>
      <c r="H493" s="416"/>
      <c r="I493" s="416"/>
      <c r="J493" s="416"/>
      <c r="K493" s="416"/>
      <c r="L493" s="417"/>
      <c r="M493" s="198">
        <f>+'11'!O147</f>
        <v>10</v>
      </c>
      <c r="N493" s="198">
        <f>+'11'!P147</f>
        <v>0</v>
      </c>
      <c r="O493" s="198">
        <f>+'11'!Q147</f>
        <v>0</v>
      </c>
      <c r="P493" s="198">
        <f>+'11'!R147</f>
        <v>0</v>
      </c>
      <c r="Q493" s="399">
        <f>+Q494+Q579+Q614</f>
        <v>60984.149849999987</v>
      </c>
      <c r="R493" s="399">
        <f>+R494+R579+R614</f>
        <v>69094.61321000001</v>
      </c>
      <c r="S493" s="396">
        <f t="shared" si="11"/>
        <v>130078.76306</v>
      </c>
    </row>
    <row r="494" spans="1:19" s="192" customFormat="1" ht="21.75" customHeight="1" thickBot="1" x14ac:dyDescent="0.25">
      <c r="A494" s="186"/>
      <c r="B494" s="415" t="str">
        <f>+'11'!B148:M148</f>
        <v>Социальное обеспечение населения</v>
      </c>
      <c r="C494" s="416"/>
      <c r="D494" s="416"/>
      <c r="E494" s="416"/>
      <c r="F494" s="416"/>
      <c r="G494" s="416"/>
      <c r="H494" s="416"/>
      <c r="I494" s="416"/>
      <c r="J494" s="416"/>
      <c r="K494" s="416"/>
      <c r="L494" s="417"/>
      <c r="M494" s="198">
        <f>+'11'!O148</f>
        <v>10</v>
      </c>
      <c r="N494" s="198">
        <f>+'11'!P148</f>
        <v>3</v>
      </c>
      <c r="O494" s="198">
        <f>+'11'!Q148</f>
        <v>0</v>
      </c>
      <c r="P494" s="198">
        <f>+'11'!R148</f>
        <v>0</v>
      </c>
      <c r="Q494" s="399">
        <f>+Q495+Q504+Q510+Q516+Q522+Q531+Q540+Q549+Q555+Q561+Q565+Q571</f>
        <v>16509.065719999999</v>
      </c>
      <c r="R494" s="399">
        <f>+R495+R504+R510+R516+R522+R531+R540+R549+R555+R561+R565+R571</f>
        <v>1310.1342800000002</v>
      </c>
      <c r="S494" s="396">
        <f t="shared" si="11"/>
        <v>17819.199999999997</v>
      </c>
    </row>
    <row r="495" spans="1:19" s="192" customFormat="1" ht="21.75" customHeight="1" thickBot="1" x14ac:dyDescent="0.25">
      <c r="A495" s="186"/>
      <c r="B495" s="415" t="str">
        <f>+'11'!B155:M155</f>
        <v>Муниципальная программа "Социальная поддержка граждан в Овюрском кожууне"</v>
      </c>
      <c r="C495" s="416"/>
      <c r="D495" s="416"/>
      <c r="E495" s="416"/>
      <c r="F495" s="416"/>
      <c r="G495" s="416"/>
      <c r="H495" s="416"/>
      <c r="I495" s="416"/>
      <c r="J495" s="416"/>
      <c r="K495" s="416"/>
      <c r="L495" s="417"/>
      <c r="M495" s="198">
        <f>+'11'!O155</f>
        <v>10</v>
      </c>
      <c r="N495" s="198">
        <f>+'11'!P155</f>
        <v>3</v>
      </c>
      <c r="O495" s="198" t="str">
        <f>+'11'!Q155</f>
        <v>0100000000</v>
      </c>
      <c r="P495" s="198">
        <f>+'11'!R155</f>
        <v>0</v>
      </c>
      <c r="Q495" s="399">
        <f>+'11'!U155</f>
        <v>4407.8999999999996</v>
      </c>
      <c r="R495" s="399">
        <f>+'11'!V155</f>
        <v>0</v>
      </c>
      <c r="S495" s="396">
        <f t="shared" si="11"/>
        <v>4407.8999999999996</v>
      </c>
    </row>
    <row r="496" spans="1:19" s="192" customFormat="1" ht="21.75" customHeight="1" thickBot="1" x14ac:dyDescent="0.25">
      <c r="A496" s="186"/>
      <c r="B496" s="415" t="str">
        <f>+'11'!B156:M156</f>
        <v>подпрограмма "Развитие мер социальной поддержки отдельным категориям граждан"</v>
      </c>
      <c r="C496" s="416"/>
      <c r="D496" s="416"/>
      <c r="E496" s="416"/>
      <c r="F496" s="416"/>
      <c r="G496" s="416"/>
      <c r="H496" s="416"/>
      <c r="I496" s="416"/>
      <c r="J496" s="416"/>
      <c r="K496" s="416"/>
      <c r="L496" s="417"/>
      <c r="M496" s="198">
        <f>+'11'!O156</f>
        <v>10</v>
      </c>
      <c r="N496" s="198">
        <f>+'11'!P156</f>
        <v>3</v>
      </c>
      <c r="O496" s="198" t="str">
        <f>+'11'!Q156</f>
        <v>0110000000</v>
      </c>
      <c r="P496" s="198">
        <f>+'11'!R156</f>
        <v>0</v>
      </c>
      <c r="Q496" s="399">
        <f>+'11'!U156</f>
        <v>4407.8999999999996</v>
      </c>
      <c r="R496" s="399">
        <f>+'11'!V156</f>
        <v>0</v>
      </c>
      <c r="S496" s="396">
        <f t="shared" si="11"/>
        <v>4407.8999999999996</v>
      </c>
    </row>
    <row r="497" spans="1:19" s="192" customFormat="1" ht="12.75" customHeight="1" thickBot="1" x14ac:dyDescent="0.25">
      <c r="A497" s="186"/>
      <c r="B497" s="415" t="str">
        <f>+'11'!B157:M157</f>
        <v>Обеспечение мер социальной поддержки ветеранов труда и тружеников тыла</v>
      </c>
      <c r="C497" s="416"/>
      <c r="D497" s="416"/>
      <c r="E497" s="416"/>
      <c r="F497" s="416"/>
      <c r="G497" s="416"/>
      <c r="H497" s="416"/>
      <c r="I497" s="416"/>
      <c r="J497" s="416"/>
      <c r="K497" s="416"/>
      <c r="L497" s="417"/>
      <c r="M497" s="198">
        <f>+'11'!O157</f>
        <v>10</v>
      </c>
      <c r="N497" s="198">
        <f>+'11'!P157</f>
        <v>3</v>
      </c>
      <c r="O497" s="198" t="str">
        <f>+'11'!Q157</f>
        <v>0110176060</v>
      </c>
      <c r="P497" s="198">
        <f>+'11'!R157</f>
        <v>0</v>
      </c>
      <c r="Q497" s="399">
        <f>+'11'!U157</f>
        <v>4407.8999999999996</v>
      </c>
      <c r="R497" s="399">
        <f>+'11'!V157</f>
        <v>0</v>
      </c>
      <c r="S497" s="396">
        <f t="shared" si="11"/>
        <v>4407.8999999999996</v>
      </c>
    </row>
    <row r="498" spans="1:19" s="192" customFormat="1" ht="12.75" customHeight="1" thickBot="1" x14ac:dyDescent="0.25">
      <c r="A498" s="186"/>
      <c r="B498" s="415" t="str">
        <f>+'11'!B158:M158</f>
        <v>Закупка товаров, работ и услуг для обеспечения государственных (муниципальных) нужд</v>
      </c>
      <c r="C498" s="416"/>
      <c r="D498" s="416"/>
      <c r="E498" s="416"/>
      <c r="F498" s="416"/>
      <c r="G498" s="416"/>
      <c r="H498" s="416"/>
      <c r="I498" s="416"/>
      <c r="J498" s="416"/>
      <c r="K498" s="416"/>
      <c r="L498" s="417"/>
      <c r="M498" s="198">
        <f>+'11'!O158</f>
        <v>10</v>
      </c>
      <c r="N498" s="198">
        <f>+'11'!P158</f>
        <v>3</v>
      </c>
      <c r="O498" s="198" t="str">
        <f>+'11'!Q158</f>
        <v>0110176060</v>
      </c>
      <c r="P498" s="198" t="str">
        <f>+'11'!R158</f>
        <v>200</v>
      </c>
      <c r="Q498" s="399">
        <f>+'11'!U158</f>
        <v>38.9</v>
      </c>
      <c r="R498" s="399">
        <f>+'11'!V158</f>
        <v>0</v>
      </c>
      <c r="S498" s="396">
        <f t="shared" si="11"/>
        <v>38.9</v>
      </c>
    </row>
    <row r="499" spans="1:19" s="192" customFormat="1" ht="12.75" customHeight="1" thickBot="1" x14ac:dyDescent="0.25">
      <c r="A499" s="186"/>
      <c r="B499" s="415" t="str">
        <f>+'11'!B159:M159</f>
        <v>Иные закупки товаров, работ и услуг для обеспечения государственных (муниципальных) нужд</v>
      </c>
      <c r="C499" s="416"/>
      <c r="D499" s="416"/>
      <c r="E499" s="416"/>
      <c r="F499" s="416"/>
      <c r="G499" s="416"/>
      <c r="H499" s="416"/>
      <c r="I499" s="416"/>
      <c r="J499" s="416"/>
      <c r="K499" s="416"/>
      <c r="L499" s="417"/>
      <c r="M499" s="198">
        <f>+'11'!O159</f>
        <v>10</v>
      </c>
      <c r="N499" s="198">
        <f>+'11'!P159</f>
        <v>3</v>
      </c>
      <c r="O499" s="198" t="str">
        <f>+'11'!Q159</f>
        <v>0110176060</v>
      </c>
      <c r="P499" s="198" t="str">
        <f>+'11'!R159</f>
        <v>240</v>
      </c>
      <c r="Q499" s="399">
        <f>+'11'!U159</f>
        <v>38.9</v>
      </c>
      <c r="R499" s="399">
        <f>+'11'!V159</f>
        <v>0</v>
      </c>
      <c r="S499" s="396">
        <f t="shared" si="11"/>
        <v>38.9</v>
      </c>
    </row>
    <row r="500" spans="1:19" s="192" customFormat="1" ht="21.75" customHeight="1" thickBot="1" x14ac:dyDescent="0.25">
      <c r="A500" s="186"/>
      <c r="B500" s="415" t="str">
        <f>+'11'!B160:M160</f>
        <v>Прочая закупка товаров, работ и услуг</v>
      </c>
      <c r="C500" s="416"/>
      <c r="D500" s="416"/>
      <c r="E500" s="416"/>
      <c r="F500" s="416"/>
      <c r="G500" s="416"/>
      <c r="H500" s="416"/>
      <c r="I500" s="416"/>
      <c r="J500" s="416"/>
      <c r="K500" s="416"/>
      <c r="L500" s="417"/>
      <c r="M500" s="198">
        <f>+'11'!O160</f>
        <v>10</v>
      </c>
      <c r="N500" s="198">
        <f>+'11'!P160</f>
        <v>3</v>
      </c>
      <c r="O500" s="198" t="str">
        <f>+'11'!Q160</f>
        <v>0110176060</v>
      </c>
      <c r="P500" s="198" t="str">
        <f>+'11'!R160</f>
        <v>244</v>
      </c>
      <c r="Q500" s="399">
        <f>+'11'!U160</f>
        <v>38.9</v>
      </c>
      <c r="R500" s="399">
        <f>+'11'!V160</f>
        <v>0</v>
      </c>
      <c r="S500" s="396">
        <f t="shared" si="11"/>
        <v>38.9</v>
      </c>
    </row>
    <row r="501" spans="1:19" s="192" customFormat="1" ht="12.75" customHeight="1" thickBot="1" x14ac:dyDescent="0.25">
      <c r="A501" s="186"/>
      <c r="B501" s="415" t="str">
        <f>+'11'!B161:M161</f>
        <v>Социальное обеспечение и иные выплаты населению</v>
      </c>
      <c r="C501" s="416"/>
      <c r="D501" s="416"/>
      <c r="E501" s="416"/>
      <c r="F501" s="416"/>
      <c r="G501" s="416"/>
      <c r="H501" s="416"/>
      <c r="I501" s="416"/>
      <c r="J501" s="416"/>
      <c r="K501" s="416"/>
      <c r="L501" s="417"/>
      <c r="M501" s="198">
        <f>+'11'!O161</f>
        <v>10</v>
      </c>
      <c r="N501" s="198">
        <f>+'11'!P161</f>
        <v>3</v>
      </c>
      <c r="O501" s="198" t="str">
        <f>+'11'!Q161</f>
        <v>0110176060</v>
      </c>
      <c r="P501" s="198" t="str">
        <f>+'11'!R161</f>
        <v>300</v>
      </c>
      <c r="Q501" s="399">
        <f>+'11'!U161</f>
        <v>4369</v>
      </c>
      <c r="R501" s="399">
        <f>+'11'!V161</f>
        <v>0</v>
      </c>
      <c r="S501" s="396">
        <f t="shared" si="11"/>
        <v>4369</v>
      </c>
    </row>
    <row r="502" spans="1:19" s="192" customFormat="1" ht="21.75" customHeight="1" thickBot="1" x14ac:dyDescent="0.25">
      <c r="A502" s="186"/>
      <c r="B502" s="415" t="str">
        <f>+'11'!B162:M162</f>
        <v>Публичные нормативные социальные выплаты гражданам</v>
      </c>
      <c r="C502" s="416"/>
      <c r="D502" s="416"/>
      <c r="E502" s="416"/>
      <c r="F502" s="416"/>
      <c r="G502" s="416"/>
      <c r="H502" s="416"/>
      <c r="I502" s="416"/>
      <c r="J502" s="416"/>
      <c r="K502" s="416"/>
      <c r="L502" s="417"/>
      <c r="M502" s="198">
        <f>+'11'!O162</f>
        <v>10</v>
      </c>
      <c r="N502" s="198">
        <f>+'11'!P162</f>
        <v>3</v>
      </c>
      <c r="O502" s="198" t="str">
        <f>+'11'!Q162</f>
        <v>0110176060</v>
      </c>
      <c r="P502" s="198" t="str">
        <f>+'11'!R162</f>
        <v>310</v>
      </c>
      <c r="Q502" s="399">
        <f>+'11'!U162</f>
        <v>4369</v>
      </c>
      <c r="R502" s="399">
        <f>+'11'!V162</f>
        <v>0</v>
      </c>
      <c r="S502" s="396">
        <f t="shared" si="11"/>
        <v>4369</v>
      </c>
    </row>
    <row r="503" spans="1:19" s="192" customFormat="1" ht="21.75" customHeight="1" thickBot="1" x14ac:dyDescent="0.25">
      <c r="A503" s="186"/>
      <c r="B503" s="415" t="str">
        <f>+'11'!B163:M163</f>
        <v>Пособия, компенсации, меры социальной поддержки по публичным нормативным обязательствам</v>
      </c>
      <c r="C503" s="416"/>
      <c r="D503" s="416"/>
      <c r="E503" s="416"/>
      <c r="F503" s="416"/>
      <c r="G503" s="416"/>
      <c r="H503" s="416"/>
      <c r="I503" s="416"/>
      <c r="J503" s="416"/>
      <c r="K503" s="416"/>
      <c r="L503" s="417"/>
      <c r="M503" s="198">
        <f>+'11'!O163</f>
        <v>10</v>
      </c>
      <c r="N503" s="198">
        <f>+'11'!P163</f>
        <v>3</v>
      </c>
      <c r="O503" s="198" t="str">
        <f>+'11'!Q163</f>
        <v>0110176060</v>
      </c>
      <c r="P503" s="198" t="str">
        <f>+'11'!R163</f>
        <v>313</v>
      </c>
      <c r="Q503" s="399">
        <f>+'11'!U163</f>
        <v>4369</v>
      </c>
      <c r="R503" s="399">
        <f>+'11'!V163</f>
        <v>0</v>
      </c>
      <c r="S503" s="396">
        <f t="shared" si="11"/>
        <v>4369</v>
      </c>
    </row>
    <row r="504" spans="1:19" s="192" customFormat="1" ht="32.25" customHeight="1" thickBot="1" x14ac:dyDescent="0.25">
      <c r="A504" s="186"/>
      <c r="B504" s="415" t="str">
        <f>+'11'!B164:M164</f>
        <v>Муниципальная программа "Социальная поддержка граждан в Овюрском кожууне"</v>
      </c>
      <c r="C504" s="416"/>
      <c r="D504" s="416"/>
      <c r="E504" s="416"/>
      <c r="F504" s="416"/>
      <c r="G504" s="416"/>
      <c r="H504" s="416"/>
      <c r="I504" s="416"/>
      <c r="J504" s="416"/>
      <c r="K504" s="416"/>
      <c r="L504" s="417"/>
      <c r="M504" s="198">
        <f>+'11'!O164</f>
        <v>10</v>
      </c>
      <c r="N504" s="198">
        <f>+'11'!P164</f>
        <v>3</v>
      </c>
      <c r="O504" s="198" t="str">
        <f>+'11'!Q164</f>
        <v>0100000000</v>
      </c>
      <c r="P504" s="198">
        <f>+'11'!R164</f>
        <v>0</v>
      </c>
      <c r="Q504" s="399">
        <f>+'11'!U164</f>
        <v>74.5</v>
      </c>
      <c r="R504" s="399">
        <f>+'11'!V164</f>
        <v>0</v>
      </c>
      <c r="S504" s="396">
        <f t="shared" si="11"/>
        <v>74.5</v>
      </c>
    </row>
    <row r="505" spans="1:19" s="192" customFormat="1" ht="53.25" customHeight="1" thickBot="1" x14ac:dyDescent="0.25">
      <c r="A505" s="186"/>
      <c r="B505" s="415" t="str">
        <f>+'11'!B165:M165</f>
        <v>подпрограмма "Развитие мер социальной поддержки отдельным категориям граждан"</v>
      </c>
      <c r="C505" s="416"/>
      <c r="D505" s="416"/>
      <c r="E505" s="416"/>
      <c r="F505" s="416"/>
      <c r="G505" s="416"/>
      <c r="H505" s="416"/>
      <c r="I505" s="416"/>
      <c r="J505" s="416"/>
      <c r="K505" s="416"/>
      <c r="L505" s="417"/>
      <c r="M505" s="198">
        <f>+'11'!O165</f>
        <v>10</v>
      </c>
      <c r="N505" s="198">
        <f>+'11'!P165</f>
        <v>3</v>
      </c>
      <c r="O505" s="198" t="str">
        <f>+'11'!Q165</f>
        <v>0110000000</v>
      </c>
      <c r="P505" s="198">
        <f>+'11'!R165</f>
        <v>0</v>
      </c>
      <c r="Q505" s="399">
        <f>+'11'!U165</f>
        <v>74.5</v>
      </c>
      <c r="R505" s="399">
        <f>+'11'!V165</f>
        <v>0</v>
      </c>
      <c r="S505" s="396">
        <f t="shared" si="11"/>
        <v>74.5</v>
      </c>
    </row>
    <row r="506" spans="1:19" s="192" customFormat="1" ht="21.75" customHeight="1" thickBot="1" x14ac:dyDescent="0.25">
      <c r="A506" s="186"/>
      <c r="B506" s="415" t="str">
        <f>+'11'!B166:M166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C506" s="416"/>
      <c r="D506" s="416"/>
      <c r="E506" s="416"/>
      <c r="F506" s="416"/>
      <c r="G506" s="416"/>
      <c r="H506" s="416"/>
      <c r="I506" s="416"/>
      <c r="J506" s="416"/>
      <c r="K506" s="416"/>
      <c r="L506" s="417"/>
      <c r="M506" s="198">
        <f>+'11'!O166</f>
        <v>10</v>
      </c>
      <c r="N506" s="198">
        <f>+'11'!P166</f>
        <v>3</v>
      </c>
      <c r="O506" s="198" t="str">
        <f>+'11'!Q166</f>
        <v>0110376110</v>
      </c>
      <c r="P506" s="198">
        <f>+'11'!R166</f>
        <v>0</v>
      </c>
      <c r="Q506" s="399">
        <f>+'11'!U166</f>
        <v>74.5</v>
      </c>
      <c r="R506" s="399">
        <f>+'11'!V166</f>
        <v>0</v>
      </c>
      <c r="S506" s="396">
        <f t="shared" si="11"/>
        <v>74.5</v>
      </c>
    </row>
    <row r="507" spans="1:19" s="192" customFormat="1" ht="21.75" customHeight="1" thickBot="1" x14ac:dyDescent="0.25">
      <c r="A507" s="186"/>
      <c r="B507" s="415" t="str">
        <f>+'11'!B167:M167</f>
        <v>Социальное обеспечение и иные выплаты населению</v>
      </c>
      <c r="C507" s="416"/>
      <c r="D507" s="416"/>
      <c r="E507" s="416"/>
      <c r="F507" s="416"/>
      <c r="G507" s="416"/>
      <c r="H507" s="416"/>
      <c r="I507" s="416"/>
      <c r="J507" s="416"/>
      <c r="K507" s="416"/>
      <c r="L507" s="417"/>
      <c r="M507" s="198">
        <f>+'11'!O167</f>
        <v>10</v>
      </c>
      <c r="N507" s="198">
        <f>+'11'!P167</f>
        <v>3</v>
      </c>
      <c r="O507" s="198" t="str">
        <f>+'11'!Q167</f>
        <v>0110376110</v>
      </c>
      <c r="P507" s="198" t="str">
        <f>+'11'!R167</f>
        <v>300</v>
      </c>
      <c r="Q507" s="399">
        <f>+'11'!U167</f>
        <v>74.5</v>
      </c>
      <c r="R507" s="399">
        <f>+'11'!V167</f>
        <v>0</v>
      </c>
      <c r="S507" s="396">
        <f t="shared" si="11"/>
        <v>74.5</v>
      </c>
    </row>
    <row r="508" spans="1:19" s="192" customFormat="1" ht="32.25" customHeight="1" thickBot="1" x14ac:dyDescent="0.25">
      <c r="A508" s="186"/>
      <c r="B508" s="415" t="str">
        <f>+'11'!B168:M168</f>
        <v>Публичные нормативные социальные выплаты гражданам</v>
      </c>
      <c r="C508" s="416"/>
      <c r="D508" s="416"/>
      <c r="E508" s="416"/>
      <c r="F508" s="416"/>
      <c r="G508" s="416"/>
      <c r="H508" s="416"/>
      <c r="I508" s="416"/>
      <c r="J508" s="416"/>
      <c r="K508" s="416"/>
      <c r="L508" s="417"/>
      <c r="M508" s="198">
        <f>+'11'!O168</f>
        <v>10</v>
      </c>
      <c r="N508" s="198">
        <f>+'11'!P168</f>
        <v>3</v>
      </c>
      <c r="O508" s="198" t="str">
        <f>+'11'!Q168</f>
        <v>0110376110</v>
      </c>
      <c r="P508" s="198" t="str">
        <f>+'11'!R168</f>
        <v>310</v>
      </c>
      <c r="Q508" s="399">
        <f>+'11'!U168</f>
        <v>74.5</v>
      </c>
      <c r="R508" s="399">
        <f>+'11'!V168</f>
        <v>0</v>
      </c>
      <c r="S508" s="396">
        <f t="shared" si="11"/>
        <v>74.5</v>
      </c>
    </row>
    <row r="509" spans="1:19" s="192" customFormat="1" ht="21.75" customHeight="1" thickBot="1" x14ac:dyDescent="0.25">
      <c r="A509" s="186"/>
      <c r="B509" s="415" t="str">
        <f>+'11'!B169:M169</f>
        <v>Пособия, компенсации, меры социальной поддержки по публичным нормативным обязательствам</v>
      </c>
      <c r="C509" s="416"/>
      <c r="D509" s="416"/>
      <c r="E509" s="416"/>
      <c r="F509" s="416"/>
      <c r="G509" s="416"/>
      <c r="H509" s="416"/>
      <c r="I509" s="416"/>
      <c r="J509" s="416"/>
      <c r="K509" s="416"/>
      <c r="L509" s="417"/>
      <c r="M509" s="198">
        <f>+'11'!O169</f>
        <v>10</v>
      </c>
      <c r="N509" s="198">
        <f>+'11'!P169</f>
        <v>3</v>
      </c>
      <c r="O509" s="198" t="str">
        <f>+'11'!Q169</f>
        <v>0110376110</v>
      </c>
      <c r="P509" s="198" t="str">
        <f>+'11'!R169</f>
        <v>313</v>
      </c>
      <c r="Q509" s="399">
        <f>+'11'!U169</f>
        <v>74.5</v>
      </c>
      <c r="R509" s="399">
        <f>+'11'!V169</f>
        <v>0</v>
      </c>
      <c r="S509" s="396">
        <f t="shared" si="11"/>
        <v>74.5</v>
      </c>
    </row>
    <row r="510" spans="1:19" s="192" customFormat="1" ht="21.75" customHeight="1" thickBot="1" x14ac:dyDescent="0.25">
      <c r="A510" s="186"/>
      <c r="B510" s="415" t="str">
        <f>+'11'!B170:M170</f>
        <v>Муниципальная программа "Социальная поддержка граждан в Овюрском кожууне"</v>
      </c>
      <c r="C510" s="416"/>
      <c r="D510" s="416"/>
      <c r="E510" s="416"/>
      <c r="F510" s="416"/>
      <c r="G510" s="416"/>
      <c r="H510" s="416"/>
      <c r="I510" s="416"/>
      <c r="J510" s="416"/>
      <c r="K510" s="416"/>
      <c r="L510" s="417"/>
      <c r="M510" s="198">
        <f>+'11'!O170</f>
        <v>10</v>
      </c>
      <c r="N510" s="198">
        <f>+'11'!P170</f>
        <v>3</v>
      </c>
      <c r="O510" s="198" t="str">
        <f>+'11'!Q170</f>
        <v>0100000000</v>
      </c>
      <c r="P510" s="198">
        <f>+'11'!R170</f>
        <v>0</v>
      </c>
      <c r="Q510" s="399">
        <f>+'11'!U170</f>
        <v>106</v>
      </c>
      <c r="R510" s="399">
        <f>+'11'!V170</f>
        <v>0</v>
      </c>
      <c r="S510" s="396">
        <f t="shared" si="11"/>
        <v>106</v>
      </c>
    </row>
    <row r="511" spans="1:19" s="192" customFormat="1" ht="12.75" customHeight="1" thickBot="1" x14ac:dyDescent="0.25">
      <c r="A511" s="186"/>
      <c r="B511" s="415" t="str">
        <f>+'11'!B171:M171</f>
        <v>подпрограмма "Развитие мер социальной поддержки отдельным категориям граждан"</v>
      </c>
      <c r="C511" s="416"/>
      <c r="D511" s="416"/>
      <c r="E511" s="416"/>
      <c r="F511" s="416"/>
      <c r="G511" s="416"/>
      <c r="H511" s="416"/>
      <c r="I511" s="416"/>
      <c r="J511" s="416"/>
      <c r="K511" s="416"/>
      <c r="L511" s="417"/>
      <c r="M511" s="198">
        <f>+'11'!O171</f>
        <v>10</v>
      </c>
      <c r="N511" s="198">
        <f>+'11'!P171</f>
        <v>3</v>
      </c>
      <c r="O511" s="198" t="str">
        <f>+'11'!Q171</f>
        <v>0110000000</v>
      </c>
      <c r="P511" s="198">
        <f>+'11'!R171</f>
        <v>0</v>
      </c>
      <c r="Q511" s="399">
        <f>+'11'!U171</f>
        <v>106</v>
      </c>
      <c r="R511" s="399">
        <f>+'11'!V171</f>
        <v>0</v>
      </c>
      <c r="S511" s="396">
        <f t="shared" si="11"/>
        <v>106</v>
      </c>
    </row>
    <row r="512" spans="1:19" s="192" customFormat="1" ht="21.75" customHeight="1" thickBot="1" x14ac:dyDescent="0.25">
      <c r="A512" s="186"/>
      <c r="B512" s="415" t="str">
        <f>+'11'!B172:M172</f>
        <v>Федеральный Закон от 12 января 1996 года № 8-ФЗ  "О погребении и похоронном деле"</v>
      </c>
      <c r="C512" s="416"/>
      <c r="D512" s="416"/>
      <c r="E512" s="416"/>
      <c r="F512" s="416"/>
      <c r="G512" s="416"/>
      <c r="H512" s="416"/>
      <c r="I512" s="416"/>
      <c r="J512" s="416"/>
      <c r="K512" s="416"/>
      <c r="L512" s="417"/>
      <c r="M512" s="198">
        <f>+'11'!O172</f>
        <v>10</v>
      </c>
      <c r="N512" s="198">
        <f>+'11'!P172</f>
        <v>3</v>
      </c>
      <c r="O512" s="198" t="str">
        <f>+'11'!Q172</f>
        <v>0110476120</v>
      </c>
      <c r="P512" s="198">
        <f>+'11'!R172</f>
        <v>0</v>
      </c>
      <c r="Q512" s="399">
        <f>+'11'!U172</f>
        <v>106</v>
      </c>
      <c r="R512" s="399">
        <f>+'11'!V172</f>
        <v>0</v>
      </c>
      <c r="S512" s="396">
        <f t="shared" si="11"/>
        <v>106</v>
      </c>
    </row>
    <row r="513" spans="1:19" s="192" customFormat="1" ht="21.75" customHeight="1" thickBot="1" x14ac:dyDescent="0.25">
      <c r="A513" s="186"/>
      <c r="B513" s="415" t="str">
        <f>+'11'!B173:M173</f>
        <v>Социальное обеспечение и иные выплаты населению</v>
      </c>
      <c r="C513" s="416"/>
      <c r="D513" s="416"/>
      <c r="E513" s="416"/>
      <c r="F513" s="416"/>
      <c r="G513" s="416"/>
      <c r="H513" s="416"/>
      <c r="I513" s="416"/>
      <c r="J513" s="416"/>
      <c r="K513" s="416"/>
      <c r="L513" s="417"/>
      <c r="M513" s="198">
        <f>+'11'!O173</f>
        <v>10</v>
      </c>
      <c r="N513" s="198">
        <f>+'11'!P173</f>
        <v>3</v>
      </c>
      <c r="O513" s="198" t="str">
        <f>+'11'!Q173</f>
        <v>0110476120</v>
      </c>
      <c r="P513" s="198" t="str">
        <f>+'11'!R173</f>
        <v>300</v>
      </c>
      <c r="Q513" s="399">
        <f>+'11'!U173</f>
        <v>106</v>
      </c>
      <c r="R513" s="399">
        <f>+'11'!V173</f>
        <v>0</v>
      </c>
      <c r="S513" s="396">
        <f t="shared" si="11"/>
        <v>106</v>
      </c>
    </row>
    <row r="514" spans="1:19" s="192" customFormat="1" ht="21.75" customHeight="1" thickBot="1" x14ac:dyDescent="0.25">
      <c r="A514" s="186"/>
      <c r="B514" s="415" t="str">
        <f>+'11'!B174:M174</f>
        <v>Публичные нормативные социальные выплаты гражданам</v>
      </c>
      <c r="C514" s="416"/>
      <c r="D514" s="416"/>
      <c r="E514" s="416"/>
      <c r="F514" s="416"/>
      <c r="G514" s="416"/>
      <c r="H514" s="416"/>
      <c r="I514" s="416"/>
      <c r="J514" s="416"/>
      <c r="K514" s="416"/>
      <c r="L514" s="417"/>
      <c r="M514" s="198">
        <f>+'11'!O174</f>
        <v>10</v>
      </c>
      <c r="N514" s="198">
        <f>+'11'!P174</f>
        <v>3</v>
      </c>
      <c r="O514" s="198" t="str">
        <f>+'11'!Q174</f>
        <v>0110476120</v>
      </c>
      <c r="P514" s="198" t="str">
        <f>+'11'!R174</f>
        <v>310</v>
      </c>
      <c r="Q514" s="399">
        <f>+'11'!U174</f>
        <v>106</v>
      </c>
      <c r="R514" s="399">
        <f>+'11'!V174</f>
        <v>0</v>
      </c>
      <c r="S514" s="396">
        <f t="shared" si="11"/>
        <v>106</v>
      </c>
    </row>
    <row r="515" spans="1:19" s="192" customFormat="1" ht="53.25" customHeight="1" thickBot="1" x14ac:dyDescent="0.25">
      <c r="A515" s="186"/>
      <c r="B515" s="415" t="str">
        <f>+'11'!B175:M175</f>
        <v>Пособия, компенсации, меры социальной поддержки по публичным нормативным обязательствам</v>
      </c>
      <c r="C515" s="416"/>
      <c r="D515" s="416"/>
      <c r="E515" s="416"/>
      <c r="F515" s="416"/>
      <c r="G515" s="416"/>
      <c r="H515" s="416"/>
      <c r="I515" s="416"/>
      <c r="J515" s="416"/>
      <c r="K515" s="416"/>
      <c r="L515" s="417"/>
      <c r="M515" s="198">
        <f>+'11'!O175</f>
        <v>10</v>
      </c>
      <c r="N515" s="198">
        <f>+'11'!P175</f>
        <v>3</v>
      </c>
      <c r="O515" s="198" t="str">
        <f>+'11'!Q175</f>
        <v>0110476120</v>
      </c>
      <c r="P515" s="198" t="str">
        <f>+'11'!R175</f>
        <v>313</v>
      </c>
      <c r="Q515" s="399">
        <f>+'11'!U175</f>
        <v>106</v>
      </c>
      <c r="R515" s="399">
        <f>+'11'!V175</f>
        <v>0</v>
      </c>
      <c r="S515" s="396">
        <f t="shared" si="11"/>
        <v>106</v>
      </c>
    </row>
    <row r="516" spans="1:19" s="192" customFormat="1" ht="12.75" customHeight="1" thickBot="1" x14ac:dyDescent="0.25">
      <c r="A516" s="186"/>
      <c r="B516" s="415" t="str">
        <f>+'11'!B176:M176</f>
        <v>Муниципальная программа "Социальная поддержка граждан в Овюрском кожууне"</v>
      </c>
      <c r="C516" s="416"/>
      <c r="D516" s="416"/>
      <c r="E516" s="416"/>
      <c r="F516" s="416"/>
      <c r="G516" s="416"/>
      <c r="H516" s="416"/>
      <c r="I516" s="416"/>
      <c r="J516" s="416"/>
      <c r="K516" s="416"/>
      <c r="L516" s="417"/>
      <c r="M516" s="198">
        <f>+'11'!O176</f>
        <v>10</v>
      </c>
      <c r="N516" s="198">
        <f>+'11'!P176</f>
        <v>3</v>
      </c>
      <c r="O516" s="198" t="str">
        <f>+'11'!Q176</f>
        <v>0100000000</v>
      </c>
      <c r="P516" s="198">
        <f>+'11'!R176</f>
        <v>0</v>
      </c>
      <c r="Q516" s="399">
        <f>+'11'!U176</f>
        <v>145</v>
      </c>
      <c r="R516" s="399">
        <f>+'11'!V176</f>
        <v>0</v>
      </c>
      <c r="S516" s="396">
        <f t="shared" si="11"/>
        <v>145</v>
      </c>
    </row>
    <row r="517" spans="1:19" s="192" customFormat="1" ht="12.75" customHeight="1" thickBot="1" x14ac:dyDescent="0.25">
      <c r="A517" s="186"/>
      <c r="B517" s="415" t="str">
        <f>+'11'!B177:M177</f>
        <v>подпрограмма "Развитие мер социальной поддержки отдельным категориям граждан"</v>
      </c>
      <c r="C517" s="416"/>
      <c r="D517" s="416"/>
      <c r="E517" s="416"/>
      <c r="F517" s="416"/>
      <c r="G517" s="416"/>
      <c r="H517" s="416"/>
      <c r="I517" s="416"/>
      <c r="J517" s="416"/>
      <c r="K517" s="416"/>
      <c r="L517" s="417"/>
      <c r="M517" s="198">
        <f>+'11'!O177</f>
        <v>10</v>
      </c>
      <c r="N517" s="198">
        <f>+'11'!P177</f>
        <v>3</v>
      </c>
      <c r="O517" s="198" t="str">
        <f>+'11'!Q177</f>
        <v>0110000000</v>
      </c>
      <c r="P517" s="198">
        <f>+'11'!R177</f>
        <v>0</v>
      </c>
      <c r="Q517" s="399">
        <f>+'11'!U177</f>
        <v>145</v>
      </c>
      <c r="R517" s="399">
        <f>+'11'!V177</f>
        <v>0</v>
      </c>
      <c r="S517" s="396">
        <f t="shared" si="11"/>
        <v>145</v>
      </c>
    </row>
    <row r="518" spans="1:19" s="192" customFormat="1" ht="32.25" customHeight="1" thickBot="1" x14ac:dyDescent="0.25">
      <c r="A518" s="186"/>
      <c r="B518" s="415" t="str">
        <f>+'11'!B178:M178</f>
        <v>Создание условий для реализации муниципальной программы</v>
      </c>
      <c r="C518" s="416"/>
      <c r="D518" s="416"/>
      <c r="E518" s="416"/>
      <c r="F518" s="416"/>
      <c r="G518" s="416"/>
      <c r="H518" s="416"/>
      <c r="I518" s="416"/>
      <c r="J518" s="416"/>
      <c r="K518" s="416"/>
      <c r="L518" s="417"/>
      <c r="M518" s="198">
        <f>+'11'!O178</f>
        <v>10</v>
      </c>
      <c r="N518" s="198">
        <f>+'11'!P178</f>
        <v>3</v>
      </c>
      <c r="O518" s="198" t="str">
        <f>+'11'!Q178</f>
        <v>0110607020</v>
      </c>
      <c r="P518" s="198">
        <f>+'11'!R178</f>
        <v>0</v>
      </c>
      <c r="Q518" s="399">
        <f>+'11'!U178</f>
        <v>145</v>
      </c>
      <c r="R518" s="399">
        <f>+'11'!V178</f>
        <v>0</v>
      </c>
      <c r="S518" s="396">
        <f t="shared" si="11"/>
        <v>145</v>
      </c>
    </row>
    <row r="519" spans="1:19" s="192" customFormat="1" ht="21.75" customHeight="1" thickBot="1" x14ac:dyDescent="0.25">
      <c r="A519" s="186"/>
      <c r="B519" s="415" t="str">
        <f>+'11'!B179:M179</f>
        <v>Закупка товаров, работ и услуг для обеспечения государственных (муниципальных) нужд</v>
      </c>
      <c r="C519" s="416"/>
      <c r="D519" s="416"/>
      <c r="E519" s="416"/>
      <c r="F519" s="416"/>
      <c r="G519" s="416"/>
      <c r="H519" s="416"/>
      <c r="I519" s="416"/>
      <c r="J519" s="416"/>
      <c r="K519" s="416"/>
      <c r="L519" s="417"/>
      <c r="M519" s="198">
        <f>+'11'!O179</f>
        <v>10</v>
      </c>
      <c r="N519" s="198">
        <f>+'11'!P179</f>
        <v>3</v>
      </c>
      <c r="O519" s="198" t="str">
        <f>+'11'!Q179</f>
        <v>0110607020</v>
      </c>
      <c r="P519" s="198" t="str">
        <f>+'11'!R179</f>
        <v>200</v>
      </c>
      <c r="Q519" s="399">
        <f>+'11'!U179</f>
        <v>145</v>
      </c>
      <c r="R519" s="399">
        <f>+'11'!V179</f>
        <v>0</v>
      </c>
      <c r="S519" s="396">
        <f t="shared" si="11"/>
        <v>145</v>
      </c>
    </row>
    <row r="520" spans="1:19" s="192" customFormat="1" ht="21.75" customHeight="1" thickBot="1" x14ac:dyDescent="0.25">
      <c r="A520" s="186"/>
      <c r="B520" s="415" t="str">
        <f>+'11'!B180:M180</f>
        <v>Иные закупки товаров, работ и услуг для обеспечения государственных (муниципальных) нужд</v>
      </c>
      <c r="C520" s="416"/>
      <c r="D520" s="416"/>
      <c r="E520" s="416"/>
      <c r="F520" s="416"/>
      <c r="G520" s="416"/>
      <c r="H520" s="416"/>
      <c r="I520" s="416"/>
      <c r="J520" s="416"/>
      <c r="K520" s="416"/>
      <c r="L520" s="417"/>
      <c r="M520" s="198">
        <f>+'11'!O180</f>
        <v>10</v>
      </c>
      <c r="N520" s="198">
        <f>+'11'!P180</f>
        <v>3</v>
      </c>
      <c r="O520" s="198" t="str">
        <f>+'11'!Q180</f>
        <v>0110607020</v>
      </c>
      <c r="P520" s="198" t="str">
        <f>+'11'!R180</f>
        <v>240</v>
      </c>
      <c r="Q520" s="399">
        <f>+'11'!U180</f>
        <v>145</v>
      </c>
      <c r="R520" s="399">
        <f>+'11'!V180</f>
        <v>0</v>
      </c>
      <c r="S520" s="396">
        <f t="shared" si="11"/>
        <v>145</v>
      </c>
    </row>
    <row r="521" spans="1:19" s="192" customFormat="1" ht="21.75" customHeight="1" thickBot="1" x14ac:dyDescent="0.25">
      <c r="A521" s="186"/>
      <c r="B521" s="415" t="str">
        <f>+'11'!B181:M181</f>
        <v>Прочая закупка товаров, работ и услуг</v>
      </c>
      <c r="C521" s="416"/>
      <c r="D521" s="416"/>
      <c r="E521" s="416"/>
      <c r="F521" s="416"/>
      <c r="G521" s="416"/>
      <c r="H521" s="416"/>
      <c r="I521" s="416"/>
      <c r="J521" s="416"/>
      <c r="K521" s="416"/>
      <c r="L521" s="417"/>
      <c r="M521" s="198">
        <f>+'11'!O181</f>
        <v>10</v>
      </c>
      <c r="N521" s="198">
        <f>+'11'!P181</f>
        <v>3</v>
      </c>
      <c r="O521" s="198" t="str">
        <f>+'11'!Q181</f>
        <v>0110607020</v>
      </c>
      <c r="P521" s="198" t="str">
        <f>+'11'!R181</f>
        <v>244</v>
      </c>
      <c r="Q521" s="399">
        <f>+'11'!U181</f>
        <v>145</v>
      </c>
      <c r="R521" s="399">
        <f>+'11'!V181</f>
        <v>0</v>
      </c>
      <c r="S521" s="396">
        <f t="shared" si="11"/>
        <v>145</v>
      </c>
    </row>
    <row r="522" spans="1:19" s="192" customFormat="1" ht="12.75" customHeight="1" thickBot="1" x14ac:dyDescent="0.25">
      <c r="A522" s="186"/>
      <c r="B522" s="415" t="str">
        <f>+'11'!B182:M182</f>
        <v>Муниципальная программа "Социальная поддержка граждан в Овюрском кожууне"</v>
      </c>
      <c r="C522" s="416"/>
      <c r="D522" s="416"/>
      <c r="E522" s="416"/>
      <c r="F522" s="416"/>
      <c r="G522" s="416"/>
      <c r="H522" s="416"/>
      <c r="I522" s="416"/>
      <c r="J522" s="416"/>
      <c r="K522" s="416"/>
      <c r="L522" s="417"/>
      <c r="M522" s="198">
        <f>+'11'!O182</f>
        <v>10</v>
      </c>
      <c r="N522" s="198">
        <f>+'11'!P182</f>
        <v>3</v>
      </c>
      <c r="O522" s="198" t="str">
        <f>+'11'!Q182</f>
        <v>0100000000</v>
      </c>
      <c r="P522" s="198">
        <f>+'11'!R182</f>
        <v>0</v>
      </c>
      <c r="Q522" s="399">
        <f>+'11'!U182</f>
        <v>4386</v>
      </c>
      <c r="R522" s="399">
        <f>+'11'!V182</f>
        <v>0</v>
      </c>
      <c r="S522" s="396">
        <f t="shared" si="11"/>
        <v>4386</v>
      </c>
    </row>
    <row r="523" spans="1:19" s="192" customFormat="1" ht="21.75" customHeight="1" thickBot="1" x14ac:dyDescent="0.25">
      <c r="A523" s="186"/>
      <c r="B523" s="415" t="str">
        <f>+'11'!B183:M183</f>
        <v>подпрограмма "Социальная поддержка семьи и детей"</v>
      </c>
      <c r="C523" s="416"/>
      <c r="D523" s="416"/>
      <c r="E523" s="416"/>
      <c r="F523" s="416"/>
      <c r="G523" s="416"/>
      <c r="H523" s="416"/>
      <c r="I523" s="416"/>
      <c r="J523" s="416"/>
      <c r="K523" s="416"/>
      <c r="L523" s="417"/>
      <c r="M523" s="198">
        <f>+'11'!O183</f>
        <v>10</v>
      </c>
      <c r="N523" s="198">
        <f>+'11'!P183</f>
        <v>3</v>
      </c>
      <c r="O523" s="198" t="str">
        <f>+'11'!Q183</f>
        <v>0120000000</v>
      </c>
      <c r="P523" s="198">
        <f>+'11'!R183</f>
        <v>0</v>
      </c>
      <c r="Q523" s="399">
        <f>+'11'!U183</f>
        <v>4386</v>
      </c>
      <c r="R523" s="399">
        <f>+'11'!V183</f>
        <v>0</v>
      </c>
      <c r="S523" s="396">
        <f t="shared" si="11"/>
        <v>4386</v>
      </c>
    </row>
    <row r="524" spans="1:19" s="192" customFormat="1" ht="21.75" customHeight="1" thickBot="1" x14ac:dyDescent="0.25">
      <c r="A524" s="186"/>
      <c r="B524" s="415" t="str">
        <f>+'11'!B184:M184</f>
        <v>Выплата ежемесячного пособия на ребенка</v>
      </c>
      <c r="C524" s="416"/>
      <c r="D524" s="416"/>
      <c r="E524" s="416"/>
      <c r="F524" s="416"/>
      <c r="G524" s="416"/>
      <c r="H524" s="416"/>
      <c r="I524" s="416"/>
      <c r="J524" s="416"/>
      <c r="K524" s="416"/>
      <c r="L524" s="417"/>
      <c r="M524" s="198">
        <f>+'11'!O184</f>
        <v>10</v>
      </c>
      <c r="N524" s="198">
        <f>+'11'!P184</f>
        <v>3</v>
      </c>
      <c r="O524" s="198" t="str">
        <f>+'11'!Q184</f>
        <v>0120176070</v>
      </c>
      <c r="P524" s="198">
        <f>+'11'!R184</f>
        <v>0</v>
      </c>
      <c r="Q524" s="399">
        <f>+'11'!U184</f>
        <v>4386</v>
      </c>
      <c r="R524" s="399">
        <f>+'11'!V184</f>
        <v>0</v>
      </c>
      <c r="S524" s="396">
        <f t="shared" si="11"/>
        <v>4386</v>
      </c>
    </row>
    <row r="525" spans="1:19" s="192" customFormat="1" ht="21.75" customHeight="1" thickBot="1" x14ac:dyDescent="0.25">
      <c r="A525" s="186"/>
      <c r="B525" s="415" t="str">
        <f>+'11'!B185:M185</f>
        <v>Закупка товаров, работ и услуг для обеспечения государственных (муниципальных) нужд</v>
      </c>
      <c r="C525" s="416"/>
      <c r="D525" s="416"/>
      <c r="E525" s="416"/>
      <c r="F525" s="416"/>
      <c r="G525" s="416"/>
      <c r="H525" s="416"/>
      <c r="I525" s="416"/>
      <c r="J525" s="416"/>
      <c r="K525" s="416"/>
      <c r="L525" s="417"/>
      <c r="M525" s="198">
        <f>+'11'!O185</f>
        <v>10</v>
      </c>
      <c r="N525" s="198">
        <f>+'11'!P185</f>
        <v>3</v>
      </c>
      <c r="O525" s="198" t="str">
        <f>+'11'!Q185</f>
        <v>0120176070</v>
      </c>
      <c r="P525" s="198" t="str">
        <f>+'11'!R185</f>
        <v>200</v>
      </c>
      <c r="Q525" s="399">
        <f>+'11'!U185</f>
        <v>3.8</v>
      </c>
      <c r="R525" s="399">
        <f>+'11'!V185</f>
        <v>-2.61</v>
      </c>
      <c r="S525" s="396">
        <f t="shared" si="11"/>
        <v>1.19</v>
      </c>
    </row>
    <row r="526" spans="1:19" s="192" customFormat="1" ht="21.75" customHeight="1" thickBot="1" x14ac:dyDescent="0.25">
      <c r="A526" s="186"/>
      <c r="B526" s="415" t="str">
        <f>+'11'!B186:M186</f>
        <v>Иные закупки товаров, работ и услуг для обеспечения государственных (муниципальных) нужд</v>
      </c>
      <c r="C526" s="416"/>
      <c r="D526" s="416"/>
      <c r="E526" s="416"/>
      <c r="F526" s="416"/>
      <c r="G526" s="416"/>
      <c r="H526" s="416"/>
      <c r="I526" s="416"/>
      <c r="J526" s="416"/>
      <c r="K526" s="416"/>
      <c r="L526" s="417"/>
      <c r="M526" s="198">
        <f>+'11'!O186</f>
        <v>10</v>
      </c>
      <c r="N526" s="198">
        <f>+'11'!P186</f>
        <v>3</v>
      </c>
      <c r="O526" s="198" t="str">
        <f>+'11'!Q186</f>
        <v>0120176070</v>
      </c>
      <c r="P526" s="198" t="str">
        <f>+'11'!R186</f>
        <v>240</v>
      </c>
      <c r="Q526" s="399">
        <f>+'11'!U186</f>
        <v>3.8</v>
      </c>
      <c r="R526" s="399">
        <f>+'11'!V186</f>
        <v>-2.61</v>
      </c>
      <c r="S526" s="396">
        <f t="shared" si="11"/>
        <v>1.19</v>
      </c>
    </row>
    <row r="527" spans="1:19" s="192" customFormat="1" ht="21.75" customHeight="1" thickBot="1" x14ac:dyDescent="0.25">
      <c r="A527" s="186"/>
      <c r="B527" s="415" t="str">
        <f>+'11'!B187:M187</f>
        <v>Прочая закупка товаров, работ и услуг</v>
      </c>
      <c r="C527" s="416"/>
      <c r="D527" s="416"/>
      <c r="E527" s="416"/>
      <c r="F527" s="416"/>
      <c r="G527" s="416"/>
      <c r="H527" s="416"/>
      <c r="I527" s="416"/>
      <c r="J527" s="416"/>
      <c r="K527" s="416"/>
      <c r="L527" s="417"/>
      <c r="M527" s="198">
        <f>+'11'!O187</f>
        <v>10</v>
      </c>
      <c r="N527" s="198">
        <f>+'11'!P187</f>
        <v>3</v>
      </c>
      <c r="O527" s="198" t="str">
        <f>+'11'!Q187</f>
        <v>0120176070</v>
      </c>
      <c r="P527" s="198" t="str">
        <f>+'11'!R187</f>
        <v>244</v>
      </c>
      <c r="Q527" s="399">
        <f>+'11'!U187</f>
        <v>3.8</v>
      </c>
      <c r="R527" s="399">
        <f>+'11'!V187</f>
        <v>-2.61</v>
      </c>
      <c r="S527" s="396">
        <f t="shared" si="11"/>
        <v>1.19</v>
      </c>
    </row>
    <row r="528" spans="1:19" s="192" customFormat="1" ht="12.75" customHeight="1" thickBot="1" x14ac:dyDescent="0.25">
      <c r="A528" s="186"/>
      <c r="B528" s="415" t="str">
        <f>+'11'!B188:M188</f>
        <v>Социальное обеспечение и иные выплаты населению</v>
      </c>
      <c r="C528" s="416"/>
      <c r="D528" s="416"/>
      <c r="E528" s="416"/>
      <c r="F528" s="416"/>
      <c r="G528" s="416"/>
      <c r="H528" s="416"/>
      <c r="I528" s="416"/>
      <c r="J528" s="416"/>
      <c r="K528" s="416"/>
      <c r="L528" s="417"/>
      <c r="M528" s="198">
        <f>+'11'!O188</f>
        <v>10</v>
      </c>
      <c r="N528" s="198">
        <f>+'11'!P188</f>
        <v>3</v>
      </c>
      <c r="O528" s="198" t="str">
        <f>+'11'!Q188</f>
        <v>0120176070</v>
      </c>
      <c r="P528" s="198" t="str">
        <f>+'11'!R188</f>
        <v>300</v>
      </c>
      <c r="Q528" s="399">
        <f>+'11'!U188</f>
        <v>4382.2</v>
      </c>
      <c r="R528" s="399">
        <f>+'11'!V188</f>
        <v>2.61</v>
      </c>
      <c r="S528" s="396">
        <f t="shared" si="11"/>
        <v>4384.8099999999995</v>
      </c>
    </row>
    <row r="529" spans="1:19" s="192" customFormat="1" ht="21.75" customHeight="1" thickBot="1" x14ac:dyDescent="0.25">
      <c r="A529" s="186"/>
      <c r="B529" s="415" t="str">
        <f>+'11'!B189:M189</f>
        <v>Публичные нормативные социальные выплаты гражданам</v>
      </c>
      <c r="C529" s="416"/>
      <c r="D529" s="416"/>
      <c r="E529" s="416"/>
      <c r="F529" s="416"/>
      <c r="G529" s="416"/>
      <c r="H529" s="416"/>
      <c r="I529" s="416"/>
      <c r="J529" s="416"/>
      <c r="K529" s="416"/>
      <c r="L529" s="417"/>
      <c r="M529" s="198">
        <f>+'11'!O189</f>
        <v>10</v>
      </c>
      <c r="N529" s="198">
        <f>+'11'!P189</f>
        <v>3</v>
      </c>
      <c r="O529" s="198" t="str">
        <f>+'11'!Q189</f>
        <v>0120176070</v>
      </c>
      <c r="P529" s="198" t="str">
        <f>+'11'!R189</f>
        <v>310</v>
      </c>
      <c r="Q529" s="399">
        <f>+'11'!U189</f>
        <v>4382.2</v>
      </c>
      <c r="R529" s="399">
        <f>+'11'!V189</f>
        <v>2.61</v>
      </c>
      <c r="S529" s="396">
        <f t="shared" si="11"/>
        <v>4384.8099999999995</v>
      </c>
    </row>
    <row r="530" spans="1:19" s="192" customFormat="1" ht="12.75" customHeight="1" thickBot="1" x14ac:dyDescent="0.25">
      <c r="A530" s="186"/>
      <c r="B530" s="415" t="str">
        <f>+'11'!B190:M190</f>
        <v>Пособия, компенсации, меры социальной поддержки по публичным нормативным обязательствам</v>
      </c>
      <c r="C530" s="416"/>
      <c r="D530" s="416"/>
      <c r="E530" s="416"/>
      <c r="F530" s="416"/>
      <c r="G530" s="416"/>
      <c r="H530" s="416"/>
      <c r="I530" s="416"/>
      <c r="J530" s="416"/>
      <c r="K530" s="416"/>
      <c r="L530" s="417"/>
      <c r="M530" s="198">
        <f>+'11'!O190</f>
        <v>10</v>
      </c>
      <c r="N530" s="198">
        <f>+'11'!P190</f>
        <v>3</v>
      </c>
      <c r="O530" s="198" t="str">
        <f>+'11'!Q190</f>
        <v>0120176070</v>
      </c>
      <c r="P530" s="198" t="str">
        <f>+'11'!R190</f>
        <v>313</v>
      </c>
      <c r="Q530" s="399">
        <f>+'11'!U190</f>
        <v>4382.2</v>
      </c>
      <c r="R530" s="399">
        <f>+'11'!V190</f>
        <v>2.61</v>
      </c>
      <c r="S530" s="396">
        <f t="shared" si="11"/>
        <v>4384.8099999999995</v>
      </c>
    </row>
    <row r="531" spans="1:19" s="192" customFormat="1" ht="21.75" customHeight="1" thickBot="1" x14ac:dyDescent="0.25">
      <c r="A531" s="186"/>
      <c r="B531" s="415" t="str">
        <f>+'11'!B191:M191</f>
        <v>Муниципальная программа "Социальная поддержка граждан в Овюрском кожууне"</v>
      </c>
      <c r="C531" s="416"/>
      <c r="D531" s="416"/>
      <c r="E531" s="416"/>
      <c r="F531" s="416"/>
      <c r="G531" s="416"/>
      <c r="H531" s="416"/>
      <c r="I531" s="416"/>
      <c r="J531" s="416"/>
      <c r="K531" s="416"/>
      <c r="L531" s="417"/>
      <c r="M531" s="198">
        <f>+'11'!O191</f>
        <v>10</v>
      </c>
      <c r="N531" s="198">
        <f>+'11'!P191</f>
        <v>3</v>
      </c>
      <c r="O531" s="198" t="str">
        <f>+'11'!Q191</f>
        <v>0100000000</v>
      </c>
      <c r="P531" s="198">
        <f>+'11'!R191</f>
        <v>0</v>
      </c>
      <c r="Q531" s="399">
        <f>+'11'!U191</f>
        <v>3055</v>
      </c>
      <c r="R531" s="399">
        <f>+'11'!V191</f>
        <v>1587.8</v>
      </c>
      <c r="S531" s="396">
        <f t="shared" si="11"/>
        <v>4642.8</v>
      </c>
    </row>
    <row r="532" spans="1:19" s="192" customFormat="1" ht="53.25" customHeight="1" thickBot="1" x14ac:dyDescent="0.25">
      <c r="A532" s="186"/>
      <c r="B532" s="415" t="str">
        <f>+'11'!B192:M192</f>
        <v>подпрограмма "Обеспечение социальной поддержки граждан на оплату жилого помещения и коммунальных услуг"</v>
      </c>
      <c r="C532" s="416"/>
      <c r="D532" s="416"/>
      <c r="E532" s="416"/>
      <c r="F532" s="416"/>
      <c r="G532" s="416"/>
      <c r="H532" s="416"/>
      <c r="I532" s="416"/>
      <c r="J532" s="416"/>
      <c r="K532" s="416"/>
      <c r="L532" s="417"/>
      <c r="M532" s="198">
        <f>+'11'!O192</f>
        <v>10</v>
      </c>
      <c r="N532" s="198">
        <f>+'11'!P192</f>
        <v>3</v>
      </c>
      <c r="O532" s="198" t="str">
        <f>+'11'!Q192</f>
        <v>0130000000</v>
      </c>
      <c r="P532" s="198">
        <f>+'11'!R192</f>
        <v>0</v>
      </c>
      <c r="Q532" s="399">
        <f>+'11'!U192</f>
        <v>3055</v>
      </c>
      <c r="R532" s="399">
        <f>+'11'!V192</f>
        <v>1587.8</v>
      </c>
      <c r="S532" s="396">
        <f t="shared" si="11"/>
        <v>4642.8</v>
      </c>
    </row>
    <row r="533" spans="1:19" s="192" customFormat="1" ht="12.75" customHeight="1" thickBot="1" x14ac:dyDescent="0.25">
      <c r="A533" s="186"/>
      <c r="B533" s="415" t="str">
        <f>+'11'!B193:M193</f>
        <v>Субвенции на оплату жилищно-коммунальных услуг отдельным категориям граждан</v>
      </c>
      <c r="C533" s="416"/>
      <c r="D533" s="416"/>
      <c r="E533" s="416"/>
      <c r="F533" s="416"/>
      <c r="G533" s="416"/>
      <c r="H533" s="416"/>
      <c r="I533" s="416"/>
      <c r="J533" s="416"/>
      <c r="K533" s="416"/>
      <c r="L533" s="417"/>
      <c r="M533" s="198">
        <f>+'11'!O193</f>
        <v>10</v>
      </c>
      <c r="N533" s="198">
        <f>+'11'!P193</f>
        <v>3</v>
      </c>
      <c r="O533" s="198" t="str">
        <f>+'11'!Q193</f>
        <v>0130152500</v>
      </c>
      <c r="P533" s="198">
        <f>+'11'!R193</f>
        <v>0</v>
      </c>
      <c r="Q533" s="399">
        <f>+'11'!U193</f>
        <v>3055</v>
      </c>
      <c r="R533" s="399">
        <f>+'11'!V193</f>
        <v>1587.8</v>
      </c>
      <c r="S533" s="396">
        <f t="shared" si="11"/>
        <v>4642.8</v>
      </c>
    </row>
    <row r="534" spans="1:19" s="192" customFormat="1" ht="12.75" customHeight="1" thickBot="1" x14ac:dyDescent="0.25">
      <c r="A534" s="186"/>
      <c r="B534" s="415" t="str">
        <f>+'11'!B194:M194</f>
        <v>Закупка товаров, работ и услуг для обеспечения государственных (муниципальных) нужд</v>
      </c>
      <c r="C534" s="416"/>
      <c r="D534" s="416"/>
      <c r="E534" s="416"/>
      <c r="F534" s="416"/>
      <c r="G534" s="416"/>
      <c r="H534" s="416"/>
      <c r="I534" s="416"/>
      <c r="J534" s="416"/>
      <c r="K534" s="416"/>
      <c r="L534" s="417"/>
      <c r="M534" s="198">
        <f>+'11'!O194</f>
        <v>10</v>
      </c>
      <c r="N534" s="198">
        <f>+'11'!P194</f>
        <v>3</v>
      </c>
      <c r="O534" s="198" t="str">
        <f>+'11'!Q194</f>
        <v>0130152500</v>
      </c>
      <c r="P534" s="198" t="str">
        <f>+'11'!R194</f>
        <v>200</v>
      </c>
      <c r="Q534" s="399">
        <f>+'11'!U194</f>
        <v>15.2</v>
      </c>
      <c r="R534" s="399">
        <f>+'11'!V194</f>
        <v>0.16573999999999997</v>
      </c>
      <c r="S534" s="396">
        <f t="shared" si="11"/>
        <v>15.365739999999999</v>
      </c>
    </row>
    <row r="535" spans="1:19" s="192" customFormat="1" ht="32.25" customHeight="1" thickBot="1" x14ac:dyDescent="0.25">
      <c r="A535" s="186"/>
      <c r="B535" s="415" t="str">
        <f>+'11'!B195:M195</f>
        <v>Иные закупки товаров, работ и услуг для обеспечения государственных (муниципальных) нужд</v>
      </c>
      <c r="C535" s="416"/>
      <c r="D535" s="416"/>
      <c r="E535" s="416"/>
      <c r="F535" s="416"/>
      <c r="G535" s="416"/>
      <c r="H535" s="416"/>
      <c r="I535" s="416"/>
      <c r="J535" s="416"/>
      <c r="K535" s="416"/>
      <c r="L535" s="417"/>
      <c r="M535" s="198">
        <f>+'11'!O195</f>
        <v>10</v>
      </c>
      <c r="N535" s="198">
        <f>+'11'!P195</f>
        <v>3</v>
      </c>
      <c r="O535" s="198" t="str">
        <f>+'11'!Q195</f>
        <v>0130152500</v>
      </c>
      <c r="P535" s="198" t="str">
        <f>+'11'!R195</f>
        <v>240</v>
      </c>
      <c r="Q535" s="399">
        <f>+'11'!U195</f>
        <v>15.2</v>
      </c>
      <c r="R535" s="399">
        <f>+'11'!V195</f>
        <v>0.16573999999999997</v>
      </c>
      <c r="S535" s="396">
        <f t="shared" si="11"/>
        <v>15.365739999999999</v>
      </c>
    </row>
    <row r="536" spans="1:19" s="192" customFormat="1" ht="12.75" customHeight="1" thickBot="1" x14ac:dyDescent="0.25">
      <c r="A536" s="186"/>
      <c r="B536" s="415" t="str">
        <f>+'11'!B196:M196</f>
        <v>Прочая закупка товаров, работ и услуг</v>
      </c>
      <c r="C536" s="416"/>
      <c r="D536" s="416"/>
      <c r="E536" s="416"/>
      <c r="F536" s="416"/>
      <c r="G536" s="416"/>
      <c r="H536" s="416"/>
      <c r="I536" s="416"/>
      <c r="J536" s="416"/>
      <c r="K536" s="416"/>
      <c r="L536" s="417"/>
      <c r="M536" s="198">
        <f>+'11'!O196</f>
        <v>10</v>
      </c>
      <c r="N536" s="198">
        <f>+'11'!P196</f>
        <v>3</v>
      </c>
      <c r="O536" s="198" t="str">
        <f>+'11'!Q196</f>
        <v>0130152500</v>
      </c>
      <c r="P536" s="198" t="str">
        <f>+'11'!R196</f>
        <v>244</v>
      </c>
      <c r="Q536" s="399">
        <f>+'11'!U196</f>
        <v>15.2</v>
      </c>
      <c r="R536" s="399">
        <f>+'11'!V196</f>
        <v>0.16573999999999997</v>
      </c>
      <c r="S536" s="396">
        <f t="shared" si="11"/>
        <v>15.365739999999999</v>
      </c>
    </row>
    <row r="537" spans="1:19" s="192" customFormat="1" ht="12.75" customHeight="1" thickBot="1" x14ac:dyDescent="0.25">
      <c r="A537" s="186"/>
      <c r="B537" s="415" t="str">
        <f>+'11'!B197:M197</f>
        <v>Социальное обеспечение и иные выплаты населению</v>
      </c>
      <c r="C537" s="416"/>
      <c r="D537" s="416"/>
      <c r="E537" s="416"/>
      <c r="F537" s="416"/>
      <c r="G537" s="416"/>
      <c r="H537" s="416"/>
      <c r="I537" s="416"/>
      <c r="J537" s="416"/>
      <c r="K537" s="416"/>
      <c r="L537" s="417"/>
      <c r="M537" s="198">
        <f>+'11'!O197</f>
        <v>10</v>
      </c>
      <c r="N537" s="198">
        <f>+'11'!P197</f>
        <v>3</v>
      </c>
      <c r="O537" s="198" t="str">
        <f>+'11'!Q197</f>
        <v>0130152500</v>
      </c>
      <c r="P537" s="198" t="str">
        <f>+'11'!R197</f>
        <v>300</v>
      </c>
      <c r="Q537" s="399">
        <f>+'11'!U197</f>
        <v>3039.8</v>
      </c>
      <c r="R537" s="399">
        <f>+'11'!V197</f>
        <v>1587.63426</v>
      </c>
      <c r="S537" s="396">
        <f t="shared" si="11"/>
        <v>4627.43426</v>
      </c>
    </row>
    <row r="538" spans="1:19" s="192" customFormat="1" ht="32.25" customHeight="1" thickBot="1" x14ac:dyDescent="0.25">
      <c r="A538" s="186"/>
      <c r="B538" s="415" t="str">
        <f>+'11'!B198:M198</f>
        <v>Социальные выплаты гражданам, кроме публичных нормативных социальных выплат</v>
      </c>
      <c r="C538" s="416"/>
      <c r="D538" s="416"/>
      <c r="E538" s="416"/>
      <c r="F538" s="416"/>
      <c r="G538" s="416"/>
      <c r="H538" s="416"/>
      <c r="I538" s="416"/>
      <c r="J538" s="416"/>
      <c r="K538" s="416"/>
      <c r="L538" s="417"/>
      <c r="M538" s="198">
        <f>+'11'!O198</f>
        <v>10</v>
      </c>
      <c r="N538" s="198">
        <f>+'11'!P198</f>
        <v>3</v>
      </c>
      <c r="O538" s="198" t="str">
        <f>+'11'!Q198</f>
        <v>0130152500</v>
      </c>
      <c r="P538" s="198" t="str">
        <f>+'11'!R198</f>
        <v>320</v>
      </c>
      <c r="Q538" s="399">
        <f>+'11'!U198</f>
        <v>3039.8</v>
      </c>
      <c r="R538" s="399">
        <f>+'11'!V198</f>
        <v>1587.63426</v>
      </c>
      <c r="S538" s="396">
        <f t="shared" si="11"/>
        <v>4627.43426</v>
      </c>
    </row>
    <row r="539" spans="1:19" s="192" customFormat="1" ht="42.75" customHeight="1" thickBot="1" x14ac:dyDescent="0.25">
      <c r="A539" s="186"/>
      <c r="B539" s="415" t="str">
        <f>+'11'!B199:M199</f>
        <v>Пособия, компенсации и иные социальные выплаты гражданам, кроме публичных нормативных обязательств</v>
      </c>
      <c r="C539" s="416"/>
      <c r="D539" s="416"/>
      <c r="E539" s="416"/>
      <c r="F539" s="416"/>
      <c r="G539" s="416"/>
      <c r="H539" s="416"/>
      <c r="I539" s="416"/>
      <c r="J539" s="416"/>
      <c r="K539" s="416"/>
      <c r="L539" s="417"/>
      <c r="M539" s="198">
        <f>+'11'!O199</f>
        <v>10</v>
      </c>
      <c r="N539" s="198">
        <f>+'11'!P199</f>
        <v>3</v>
      </c>
      <c r="O539" s="198" t="str">
        <f>+'11'!Q199</f>
        <v>0130152500</v>
      </c>
      <c r="P539" s="198" t="str">
        <f>+'11'!R199</f>
        <v>321</v>
      </c>
      <c r="Q539" s="399">
        <f>+'11'!U199</f>
        <v>3039.8</v>
      </c>
      <c r="R539" s="399">
        <f>+'11'!V199</f>
        <v>1587.63426</v>
      </c>
      <c r="S539" s="396">
        <f t="shared" si="11"/>
        <v>4627.43426</v>
      </c>
    </row>
    <row r="540" spans="1:19" s="192" customFormat="1" ht="21.75" customHeight="1" thickBot="1" x14ac:dyDescent="0.25">
      <c r="A540" s="186"/>
      <c r="B540" s="415" t="str">
        <f>+'11'!B200:M200</f>
        <v>Муниципальная программа "Социальная поддержка граждан в Овюрском кожууне"</v>
      </c>
      <c r="C540" s="416"/>
      <c r="D540" s="416"/>
      <c r="E540" s="416"/>
      <c r="F540" s="416"/>
      <c r="G540" s="416"/>
      <c r="H540" s="416"/>
      <c r="I540" s="416"/>
      <c r="J540" s="416"/>
      <c r="K540" s="416"/>
      <c r="L540" s="417"/>
      <c r="M540" s="198">
        <f>+'11'!O200</f>
        <v>10</v>
      </c>
      <c r="N540" s="198">
        <f>+'11'!P200</f>
        <v>3</v>
      </c>
      <c r="O540" s="198" t="str">
        <f>+'11'!Q200</f>
        <v>0100000000</v>
      </c>
      <c r="P540" s="198">
        <f>+'11'!R200</f>
        <v>0</v>
      </c>
      <c r="Q540" s="399">
        <f>+'11'!U200</f>
        <v>1331</v>
      </c>
      <c r="R540" s="399">
        <f>+'11'!V200</f>
        <v>869</v>
      </c>
      <c r="S540" s="396">
        <f t="shared" si="11"/>
        <v>2200</v>
      </c>
    </row>
    <row r="541" spans="1:19" s="192" customFormat="1" ht="21.75" customHeight="1" thickBot="1" x14ac:dyDescent="0.25">
      <c r="A541" s="186"/>
      <c r="B541" s="415" t="str">
        <f>+'11'!B201:M201</f>
        <v>подпрограмма "Обеспечение социальной поддержки граждан на оплату жилого помещения и коммунальных услуг"</v>
      </c>
      <c r="C541" s="416"/>
      <c r="D541" s="416"/>
      <c r="E541" s="416"/>
      <c r="F541" s="416"/>
      <c r="G541" s="416"/>
      <c r="H541" s="416"/>
      <c r="I541" s="416"/>
      <c r="J541" s="416"/>
      <c r="K541" s="416"/>
      <c r="L541" s="417"/>
      <c r="M541" s="198">
        <f>+'11'!O201</f>
        <v>10</v>
      </c>
      <c r="N541" s="198">
        <f>+'11'!P201</f>
        <v>3</v>
      </c>
      <c r="O541" s="198" t="str">
        <f>+'11'!Q201</f>
        <v>0130000000</v>
      </c>
      <c r="P541" s="198">
        <f>+'11'!R201</f>
        <v>0</v>
      </c>
      <c r="Q541" s="399">
        <f>+'11'!U201</f>
        <v>1331</v>
      </c>
      <c r="R541" s="399">
        <f>+'11'!V201</f>
        <v>869</v>
      </c>
      <c r="S541" s="396">
        <f t="shared" si="11"/>
        <v>2200</v>
      </c>
    </row>
    <row r="542" spans="1:19" s="192" customFormat="1" ht="12.75" customHeight="1" thickBot="1" x14ac:dyDescent="0.25">
      <c r="A542" s="186"/>
      <c r="B542" s="415" t="str">
        <f>+'11'!B202:M202</f>
        <v>Предоставление гражданам субсидий на оплату жилого помещения и коммунальных услуг</v>
      </c>
      <c r="C542" s="416"/>
      <c r="D542" s="416"/>
      <c r="E542" s="416"/>
      <c r="F542" s="416"/>
      <c r="G542" s="416"/>
      <c r="H542" s="416"/>
      <c r="I542" s="416"/>
      <c r="J542" s="416"/>
      <c r="K542" s="416"/>
      <c r="L542" s="417"/>
      <c r="M542" s="198">
        <f>+'11'!O202</f>
        <v>10</v>
      </c>
      <c r="N542" s="198">
        <f>+'11'!P202</f>
        <v>3</v>
      </c>
      <c r="O542" s="198" t="str">
        <f>+'11'!Q202</f>
        <v>0130276030</v>
      </c>
      <c r="P542" s="198">
        <f>+'11'!R202</f>
        <v>0</v>
      </c>
      <c r="Q542" s="399">
        <f>+'11'!U202</f>
        <v>1331</v>
      </c>
      <c r="R542" s="399">
        <f>+'11'!V202</f>
        <v>869</v>
      </c>
      <c r="S542" s="396">
        <f t="shared" si="11"/>
        <v>2200</v>
      </c>
    </row>
    <row r="543" spans="1:19" s="192" customFormat="1" ht="12.75" customHeight="1" thickBot="1" x14ac:dyDescent="0.25">
      <c r="A543" s="186"/>
      <c r="B543" s="415" t="str">
        <f>+'11'!B203:M203</f>
        <v>Закупка товаров, работ и услуг для обеспечения государственных (муниципальных) нужд</v>
      </c>
      <c r="C543" s="416"/>
      <c r="D543" s="416"/>
      <c r="E543" s="416"/>
      <c r="F543" s="416"/>
      <c r="G543" s="416"/>
      <c r="H543" s="416"/>
      <c r="I543" s="416"/>
      <c r="J543" s="416"/>
      <c r="K543" s="416"/>
      <c r="L543" s="417"/>
      <c r="M543" s="198">
        <f>+'11'!O203</f>
        <v>10</v>
      </c>
      <c r="N543" s="198">
        <f>+'11'!P203</f>
        <v>3</v>
      </c>
      <c r="O543" s="198" t="str">
        <f>+'11'!Q203</f>
        <v>0130276030</v>
      </c>
      <c r="P543" s="198" t="str">
        <f>+'11'!R203</f>
        <v>200</v>
      </c>
      <c r="Q543" s="399">
        <f>+'11'!U203</f>
        <v>15.7</v>
      </c>
      <c r="R543" s="399">
        <f>+'11'!V203</f>
        <v>0</v>
      </c>
      <c r="S543" s="396">
        <f t="shared" si="11"/>
        <v>15.7</v>
      </c>
    </row>
    <row r="544" spans="1:19" s="192" customFormat="1" ht="12.75" customHeight="1" thickBot="1" x14ac:dyDescent="0.25">
      <c r="A544" s="186"/>
      <c r="B544" s="415" t="str">
        <f>+'11'!B204:M204</f>
        <v>Иные закупки товаров, работ и услуг для обеспечения государственных (муниципальных) нужд</v>
      </c>
      <c r="C544" s="416"/>
      <c r="D544" s="416"/>
      <c r="E544" s="416"/>
      <c r="F544" s="416"/>
      <c r="G544" s="416"/>
      <c r="H544" s="416"/>
      <c r="I544" s="416"/>
      <c r="J544" s="416"/>
      <c r="K544" s="416"/>
      <c r="L544" s="417"/>
      <c r="M544" s="198">
        <f>+'11'!O204</f>
        <v>10</v>
      </c>
      <c r="N544" s="198">
        <f>+'11'!P204</f>
        <v>3</v>
      </c>
      <c r="O544" s="198" t="str">
        <f>+'11'!Q204</f>
        <v>0130276030</v>
      </c>
      <c r="P544" s="198" t="str">
        <f>+'11'!R204</f>
        <v>240</v>
      </c>
      <c r="Q544" s="399">
        <f>+'11'!U204</f>
        <v>15.7</v>
      </c>
      <c r="R544" s="399">
        <f>+'11'!V204</f>
        <v>0</v>
      </c>
      <c r="S544" s="396">
        <f t="shared" si="11"/>
        <v>15.7</v>
      </c>
    </row>
    <row r="545" spans="1:19" s="192" customFormat="1" ht="21.75" customHeight="1" thickBot="1" x14ac:dyDescent="0.25">
      <c r="A545" s="186"/>
      <c r="B545" s="415" t="str">
        <f>+'11'!B205:M205</f>
        <v>Прочая закупка товаров, работ и услуг</v>
      </c>
      <c r="C545" s="416"/>
      <c r="D545" s="416"/>
      <c r="E545" s="416"/>
      <c r="F545" s="416"/>
      <c r="G545" s="416"/>
      <c r="H545" s="416"/>
      <c r="I545" s="416"/>
      <c r="J545" s="416"/>
      <c r="K545" s="416"/>
      <c r="L545" s="417"/>
      <c r="M545" s="198">
        <f>+'11'!O205</f>
        <v>10</v>
      </c>
      <c r="N545" s="198">
        <f>+'11'!P205</f>
        <v>3</v>
      </c>
      <c r="O545" s="198" t="str">
        <f>+'11'!Q205</f>
        <v>0130276030</v>
      </c>
      <c r="P545" s="198" t="str">
        <f>+'11'!R205</f>
        <v>244</v>
      </c>
      <c r="Q545" s="399">
        <f>+'11'!U205</f>
        <v>15.7</v>
      </c>
      <c r="R545" s="399">
        <f>+'11'!V205</f>
        <v>0</v>
      </c>
      <c r="S545" s="396">
        <f t="shared" si="11"/>
        <v>15.7</v>
      </c>
    </row>
    <row r="546" spans="1:19" s="192" customFormat="1" ht="21.75" customHeight="1" thickBot="1" x14ac:dyDescent="0.25">
      <c r="A546" s="186"/>
      <c r="B546" s="415" t="str">
        <f>+'11'!B206:M206</f>
        <v>Социальное обеспечение и иные выплаты населению</v>
      </c>
      <c r="C546" s="416"/>
      <c r="D546" s="416"/>
      <c r="E546" s="416"/>
      <c r="F546" s="416"/>
      <c r="G546" s="416"/>
      <c r="H546" s="416"/>
      <c r="I546" s="416"/>
      <c r="J546" s="416"/>
      <c r="K546" s="416"/>
      <c r="L546" s="417"/>
      <c r="M546" s="198">
        <f>+'11'!O206</f>
        <v>10</v>
      </c>
      <c r="N546" s="198">
        <f>+'11'!P206</f>
        <v>3</v>
      </c>
      <c r="O546" s="198" t="str">
        <f>+'11'!Q206</f>
        <v>0130276030</v>
      </c>
      <c r="P546" s="198" t="str">
        <f>+'11'!R206</f>
        <v>300</v>
      </c>
      <c r="Q546" s="399">
        <f>+'11'!U206</f>
        <v>1315.3</v>
      </c>
      <c r="R546" s="399">
        <f>+'11'!V206</f>
        <v>869</v>
      </c>
      <c r="S546" s="396">
        <f t="shared" si="11"/>
        <v>2184.3000000000002</v>
      </c>
    </row>
    <row r="547" spans="1:19" s="192" customFormat="1" ht="32.25" customHeight="1" thickBot="1" x14ac:dyDescent="0.25">
      <c r="A547" s="186"/>
      <c r="B547" s="415" t="str">
        <f>+'11'!B207:M207</f>
        <v>Социальные выплаты гражданам, кроме публичных нормативных социальных выплат</v>
      </c>
      <c r="C547" s="416"/>
      <c r="D547" s="416"/>
      <c r="E547" s="416"/>
      <c r="F547" s="416"/>
      <c r="G547" s="416"/>
      <c r="H547" s="416"/>
      <c r="I547" s="416"/>
      <c r="J547" s="416"/>
      <c r="K547" s="416"/>
      <c r="L547" s="417"/>
      <c r="M547" s="198">
        <f>+'11'!O207</f>
        <v>10</v>
      </c>
      <c r="N547" s="198">
        <f>+'11'!P207</f>
        <v>3</v>
      </c>
      <c r="O547" s="198" t="str">
        <f>+'11'!Q207</f>
        <v>0130276030</v>
      </c>
      <c r="P547" s="198" t="str">
        <f>+'11'!R207</f>
        <v>320</v>
      </c>
      <c r="Q547" s="399">
        <f>+'11'!U207</f>
        <v>1315.3</v>
      </c>
      <c r="R547" s="399">
        <f>+'11'!V207</f>
        <v>869</v>
      </c>
      <c r="S547" s="396">
        <f t="shared" si="11"/>
        <v>2184.3000000000002</v>
      </c>
    </row>
    <row r="548" spans="1:19" s="192" customFormat="1" ht="12.75" customHeight="1" thickBot="1" x14ac:dyDescent="0.25">
      <c r="A548" s="186"/>
      <c r="B548" s="415" t="str">
        <f>+'11'!B208:M208</f>
        <v>Пособия, компенсации и иные социальные выплаты гражданам, кроме публичных нормативных обязательств</v>
      </c>
      <c r="C548" s="416"/>
      <c r="D548" s="416"/>
      <c r="E548" s="416"/>
      <c r="F548" s="416"/>
      <c r="G548" s="416"/>
      <c r="H548" s="416"/>
      <c r="I548" s="416"/>
      <c r="J548" s="416"/>
      <c r="K548" s="416"/>
      <c r="L548" s="417"/>
      <c r="M548" s="198">
        <f>+'11'!O208</f>
        <v>10</v>
      </c>
      <c r="N548" s="198">
        <f>+'11'!P208</f>
        <v>3</v>
      </c>
      <c r="O548" s="198" t="str">
        <f>+'11'!Q208</f>
        <v>0130276030</v>
      </c>
      <c r="P548" s="198" t="str">
        <f>+'11'!R208</f>
        <v>321</v>
      </c>
      <c r="Q548" s="399">
        <f>+'11'!U208</f>
        <v>1315.3</v>
      </c>
      <c r="R548" s="399">
        <f>+'11'!V208</f>
        <v>869</v>
      </c>
      <c r="S548" s="396">
        <f t="shared" si="11"/>
        <v>2184.3000000000002</v>
      </c>
    </row>
    <row r="549" spans="1:19" s="192" customFormat="1" ht="12.75" customHeight="1" thickBot="1" x14ac:dyDescent="0.25">
      <c r="A549" s="186"/>
      <c r="B549" s="415" t="str">
        <f>+'11'!B683:M683</f>
        <v>Муниципальная программа "Развитие сельского хозяйства"</v>
      </c>
      <c r="C549" s="416"/>
      <c r="D549" s="416"/>
      <c r="E549" s="416"/>
      <c r="F549" s="416"/>
      <c r="G549" s="416"/>
      <c r="H549" s="416"/>
      <c r="I549" s="416"/>
      <c r="J549" s="416"/>
      <c r="K549" s="416"/>
      <c r="L549" s="417"/>
      <c r="M549" s="198">
        <f>+'11'!O683</f>
        <v>10</v>
      </c>
      <c r="N549" s="198">
        <f>+'11'!P683</f>
        <v>3</v>
      </c>
      <c r="O549" s="198" t="str">
        <f>+'11'!Q683</f>
        <v>0400000000</v>
      </c>
      <c r="P549" s="198">
        <f>+'11'!R683</f>
        <v>0</v>
      </c>
      <c r="Q549" s="399">
        <f>+'11'!U683</f>
        <v>209.73511999999999</v>
      </c>
      <c r="R549" s="399">
        <f>+'11'!V683</f>
        <v>-209.73511999999999</v>
      </c>
      <c r="S549" s="396">
        <f t="shared" ref="S549:S620" si="12">+Q549+R549</f>
        <v>0</v>
      </c>
    </row>
    <row r="550" spans="1:19" s="192" customFormat="1" ht="28.5" customHeight="1" thickBot="1" x14ac:dyDescent="0.25">
      <c r="A550" s="186"/>
      <c r="B550" s="415" t="str">
        <f>+'11'!B684:M684</f>
        <v>Подпрограмма "Устойчивое развитие сельских территорий"</v>
      </c>
      <c r="C550" s="416"/>
      <c r="D550" s="416"/>
      <c r="E550" s="416"/>
      <c r="F550" s="416"/>
      <c r="G550" s="416"/>
      <c r="H550" s="416"/>
      <c r="I550" s="416"/>
      <c r="J550" s="416"/>
      <c r="K550" s="416"/>
      <c r="L550" s="417"/>
      <c r="M550" s="198">
        <f>+'11'!O684</f>
        <v>10</v>
      </c>
      <c r="N550" s="198">
        <f>+'11'!P684</f>
        <v>3</v>
      </c>
      <c r="O550" s="198" t="str">
        <f>+'11'!Q684</f>
        <v>0410000000</v>
      </c>
      <c r="P550" s="198">
        <f>+'11'!R684</f>
        <v>0</v>
      </c>
      <c r="Q550" s="399">
        <f>+'11'!U684</f>
        <v>209.73511999999999</v>
      </c>
      <c r="R550" s="399">
        <f>+'11'!V684</f>
        <v>-209.73511999999999</v>
      </c>
      <c r="S550" s="396">
        <f t="shared" si="12"/>
        <v>0</v>
      </c>
    </row>
    <row r="551" spans="1:19" s="192" customFormat="1" ht="12.75" customHeight="1" thickBot="1" x14ac:dyDescent="0.25">
      <c r="A551" s="186"/>
      <c r="B551" s="415" t="str">
        <f>+'11'!B685:M685</f>
        <v>Расходы на обеспечение мероприятий по улучшению жилищных условий граждан, молодых семей и молодых специалистов, проживающих и работающих в сельской местности</v>
      </c>
      <c r="C551" s="416"/>
      <c r="D551" s="416"/>
      <c r="E551" s="416"/>
      <c r="F551" s="416"/>
      <c r="G551" s="416"/>
      <c r="H551" s="416"/>
      <c r="I551" s="416"/>
      <c r="J551" s="416"/>
      <c r="K551" s="416"/>
      <c r="L551" s="417"/>
      <c r="M551" s="198">
        <f>+'11'!O685</f>
        <v>10</v>
      </c>
      <c r="N551" s="198">
        <f>+'11'!P685</f>
        <v>3</v>
      </c>
      <c r="O551" s="198" t="str">
        <f>+'11'!Q685</f>
        <v>0410172000</v>
      </c>
      <c r="P551" s="198">
        <f>+'11'!R685</f>
        <v>0</v>
      </c>
      <c r="Q551" s="399">
        <f>+'11'!U685</f>
        <v>209.73511999999999</v>
      </c>
      <c r="R551" s="399">
        <f>+'11'!V685</f>
        <v>-209.73511999999999</v>
      </c>
      <c r="S551" s="396">
        <f t="shared" si="12"/>
        <v>0</v>
      </c>
    </row>
    <row r="552" spans="1:19" s="192" customFormat="1" ht="12.75" customHeight="1" thickBot="1" x14ac:dyDescent="0.25">
      <c r="A552" s="186"/>
      <c r="B552" s="415" t="str">
        <f>+'11'!B686:M686</f>
        <v>Социальное обеспечение и иные выплаты населению</v>
      </c>
      <c r="C552" s="416"/>
      <c r="D552" s="416"/>
      <c r="E552" s="416"/>
      <c r="F552" s="416"/>
      <c r="G552" s="416"/>
      <c r="H552" s="416"/>
      <c r="I552" s="416"/>
      <c r="J552" s="416"/>
      <c r="K552" s="416"/>
      <c r="L552" s="417"/>
      <c r="M552" s="198">
        <f>+'11'!O686</f>
        <v>10</v>
      </c>
      <c r="N552" s="198">
        <f>+'11'!P686</f>
        <v>3</v>
      </c>
      <c r="O552" s="198" t="str">
        <f>+'11'!Q686</f>
        <v>0410172000</v>
      </c>
      <c r="P552" s="198" t="str">
        <f>+'11'!R686</f>
        <v>300</v>
      </c>
      <c r="Q552" s="399">
        <f>+'11'!U686</f>
        <v>209.73511999999999</v>
      </c>
      <c r="R552" s="399">
        <f>+'11'!V686</f>
        <v>-209.73511999999999</v>
      </c>
      <c r="S552" s="396">
        <f t="shared" si="12"/>
        <v>0</v>
      </c>
    </row>
    <row r="553" spans="1:19" s="192" customFormat="1" ht="12.75" customHeight="1" thickBot="1" x14ac:dyDescent="0.25">
      <c r="A553" s="186"/>
      <c r="B553" s="415" t="str">
        <f>+'11'!B687:M687</f>
        <v>Социальные выплаты гражданам, кроме публичных нормативных социальных выплат</v>
      </c>
      <c r="C553" s="416"/>
      <c r="D553" s="416"/>
      <c r="E553" s="416"/>
      <c r="F553" s="416"/>
      <c r="G553" s="416"/>
      <c r="H553" s="416"/>
      <c r="I553" s="416"/>
      <c r="J553" s="416"/>
      <c r="K553" s="416"/>
      <c r="L553" s="417"/>
      <c r="M553" s="198">
        <f>+'11'!O687</f>
        <v>10</v>
      </c>
      <c r="N553" s="198">
        <f>+'11'!P687</f>
        <v>3</v>
      </c>
      <c r="O553" s="198" t="str">
        <f>+'11'!Q687</f>
        <v>0410172000</v>
      </c>
      <c r="P553" s="198" t="str">
        <f>+'11'!R687</f>
        <v>320</v>
      </c>
      <c r="Q553" s="399">
        <f>+'11'!U687</f>
        <v>209.73511999999999</v>
      </c>
      <c r="R553" s="399">
        <f>+'11'!V687</f>
        <v>-209.73511999999999</v>
      </c>
      <c r="S553" s="396">
        <f t="shared" si="12"/>
        <v>0</v>
      </c>
    </row>
    <row r="554" spans="1:19" s="192" customFormat="1" ht="12.75" customHeight="1" thickBot="1" x14ac:dyDescent="0.25">
      <c r="A554" s="186"/>
      <c r="B554" s="415" t="str">
        <f>+'11'!B688:M688</f>
        <v>Субсидии гражданам на приобретение жилья</v>
      </c>
      <c r="C554" s="416"/>
      <c r="D554" s="416"/>
      <c r="E554" s="416"/>
      <c r="F554" s="416"/>
      <c r="G554" s="416"/>
      <c r="H554" s="416"/>
      <c r="I554" s="416"/>
      <c r="J554" s="416"/>
      <c r="K554" s="416"/>
      <c r="L554" s="417"/>
      <c r="M554" s="198">
        <f>+'11'!O688</f>
        <v>10</v>
      </c>
      <c r="N554" s="198">
        <f>+'11'!P688</f>
        <v>3</v>
      </c>
      <c r="O554" s="198" t="str">
        <f>+'11'!Q688</f>
        <v>0410172000</v>
      </c>
      <c r="P554" s="198" t="str">
        <f>+'11'!R688</f>
        <v>322</v>
      </c>
      <c r="Q554" s="399">
        <f>+'11'!U688</f>
        <v>209.73511999999999</v>
      </c>
      <c r="R554" s="399">
        <f>+'11'!V688</f>
        <v>-209.73511999999999</v>
      </c>
      <c r="S554" s="396">
        <f t="shared" si="12"/>
        <v>0</v>
      </c>
    </row>
    <row r="555" spans="1:19" s="192" customFormat="1" ht="12.75" customHeight="1" thickBot="1" x14ac:dyDescent="0.25">
      <c r="A555" s="186"/>
      <c r="B555" s="415" t="str">
        <f>+'11'!B695:M695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555" s="416"/>
      <c r="D555" s="416"/>
      <c r="E555" s="416"/>
      <c r="F555" s="416"/>
      <c r="G555" s="416"/>
      <c r="H555" s="416"/>
      <c r="I555" s="416"/>
      <c r="J555" s="416"/>
      <c r="K555" s="416"/>
      <c r="L555" s="417"/>
      <c r="M555" s="198">
        <f>+'11'!O695</f>
        <v>10</v>
      </c>
      <c r="N555" s="198">
        <f>+'11'!P695</f>
        <v>3</v>
      </c>
      <c r="O555" s="198" t="str">
        <f>+'11'!Q695</f>
        <v>0500000000</v>
      </c>
      <c r="P555" s="198">
        <f>+'11'!R695</f>
        <v>0</v>
      </c>
      <c r="Q555" s="399">
        <f>+'11'!U695</f>
        <v>1341.9305999999999</v>
      </c>
      <c r="R555" s="399">
        <f>+'11'!V695</f>
        <v>-396.93060000000003</v>
      </c>
      <c r="S555" s="396">
        <f t="shared" si="12"/>
        <v>944.99999999999989</v>
      </c>
    </row>
    <row r="556" spans="1:19" s="192" customFormat="1" ht="12.75" customHeight="1" thickBot="1" x14ac:dyDescent="0.25">
      <c r="A556" s="186"/>
      <c r="B556" s="415" t="str">
        <f>+'11'!B696:M696</f>
        <v>подпрограмма "Развитие физической культуры и спорта"</v>
      </c>
      <c r="C556" s="416"/>
      <c r="D556" s="416"/>
      <c r="E556" s="416"/>
      <c r="F556" s="416"/>
      <c r="G556" s="416"/>
      <c r="H556" s="416"/>
      <c r="I556" s="416"/>
      <c r="J556" s="416"/>
      <c r="K556" s="416"/>
      <c r="L556" s="417"/>
      <c r="M556" s="198">
        <f>+'11'!O696</f>
        <v>10</v>
      </c>
      <c r="N556" s="198">
        <f>+'11'!P696</f>
        <v>3</v>
      </c>
      <c r="O556" s="198" t="str">
        <f>+'11'!Q696</f>
        <v>0520000000</v>
      </c>
      <c r="P556" s="198">
        <f>+'11'!R696</f>
        <v>0</v>
      </c>
      <c r="Q556" s="399">
        <f>+'11'!U696</f>
        <v>1341.9305999999999</v>
      </c>
      <c r="R556" s="399">
        <f>+'11'!V696</f>
        <v>-396.93060000000003</v>
      </c>
      <c r="S556" s="396">
        <f t="shared" si="12"/>
        <v>944.99999999999989</v>
      </c>
    </row>
    <row r="557" spans="1:19" s="192" customFormat="1" ht="12.75" customHeight="1" thickBot="1" x14ac:dyDescent="0.25">
      <c r="A557" s="186"/>
      <c r="B557" s="415" t="str">
        <f>+'11'!B697:M697</f>
        <v>"Обеспечение жильем молодых семей"</v>
      </c>
      <c r="C557" s="416"/>
      <c r="D557" s="416"/>
      <c r="E557" s="416"/>
      <c r="F557" s="416"/>
      <c r="G557" s="416"/>
      <c r="H557" s="416"/>
      <c r="I557" s="416"/>
      <c r="J557" s="416"/>
      <c r="K557" s="416"/>
      <c r="L557" s="417"/>
      <c r="M557" s="198">
        <f>+'11'!O697</f>
        <v>10</v>
      </c>
      <c r="N557" s="198">
        <f>+'11'!P697</f>
        <v>3</v>
      </c>
      <c r="O557" s="198" t="str">
        <f>+'11'!Q697</f>
        <v>05201L4970</v>
      </c>
      <c r="P557" s="198">
        <f>+'11'!R697</f>
        <v>0</v>
      </c>
      <c r="Q557" s="399">
        <f>+'11'!U697</f>
        <v>1341.9305999999999</v>
      </c>
      <c r="R557" s="399">
        <f>+'11'!V697</f>
        <v>-396.93060000000003</v>
      </c>
      <c r="S557" s="396">
        <f t="shared" si="12"/>
        <v>944.99999999999989</v>
      </c>
    </row>
    <row r="558" spans="1:19" s="192" customFormat="1" ht="12.75" customHeight="1" thickBot="1" x14ac:dyDescent="0.25">
      <c r="A558" s="186"/>
      <c r="B558" s="415" t="str">
        <f>+'11'!B698:M698</f>
        <v>Социальное обеспечение и иные выплаты населению</v>
      </c>
      <c r="C558" s="416"/>
      <c r="D558" s="416"/>
      <c r="E558" s="416"/>
      <c r="F558" s="416"/>
      <c r="G558" s="416"/>
      <c r="H558" s="416"/>
      <c r="I558" s="416"/>
      <c r="J558" s="416"/>
      <c r="K558" s="416"/>
      <c r="L558" s="417"/>
      <c r="M558" s="198">
        <f>+'11'!O698</f>
        <v>10</v>
      </c>
      <c r="N558" s="198">
        <f>+'11'!P698</f>
        <v>3</v>
      </c>
      <c r="O558" s="198" t="str">
        <f>+'11'!Q698</f>
        <v>05201L4970</v>
      </c>
      <c r="P558" s="198" t="str">
        <f>+'11'!R698</f>
        <v>300</v>
      </c>
      <c r="Q558" s="399">
        <f>+'11'!U698</f>
        <v>1341.9305999999999</v>
      </c>
      <c r="R558" s="399">
        <f>+'11'!V698</f>
        <v>-396.93060000000003</v>
      </c>
      <c r="S558" s="396">
        <f t="shared" si="12"/>
        <v>944.99999999999989</v>
      </c>
    </row>
    <row r="559" spans="1:19" s="192" customFormat="1" ht="12.75" customHeight="1" thickBot="1" x14ac:dyDescent="0.25">
      <c r="A559" s="186"/>
      <c r="B559" s="415" t="str">
        <f>+'11'!B699:M699</f>
        <v>Социальные выплаты гражданам, кроме публичных нормативных социальных выплат</v>
      </c>
      <c r="C559" s="416"/>
      <c r="D559" s="416"/>
      <c r="E559" s="416"/>
      <c r="F559" s="416"/>
      <c r="G559" s="416"/>
      <c r="H559" s="416"/>
      <c r="I559" s="416"/>
      <c r="J559" s="416"/>
      <c r="K559" s="416"/>
      <c r="L559" s="417"/>
      <c r="M559" s="198">
        <f>+'11'!O699</f>
        <v>10</v>
      </c>
      <c r="N559" s="198">
        <f>+'11'!P699</f>
        <v>3</v>
      </c>
      <c r="O559" s="198" t="str">
        <f>+'11'!Q699</f>
        <v>05201L4970</v>
      </c>
      <c r="P559" s="198" t="str">
        <f>+'11'!R699</f>
        <v>320</v>
      </c>
      <c r="Q559" s="399">
        <f>+'11'!U699</f>
        <v>1341.9305999999999</v>
      </c>
      <c r="R559" s="399">
        <f>+'11'!V699</f>
        <v>-396.93060000000003</v>
      </c>
      <c r="S559" s="396">
        <f t="shared" si="12"/>
        <v>944.99999999999989</v>
      </c>
    </row>
    <row r="560" spans="1:19" s="192" customFormat="1" ht="12.75" customHeight="1" thickBot="1" x14ac:dyDescent="0.25">
      <c r="A560" s="186"/>
      <c r="B560" s="415" t="str">
        <f>+'11'!B700:M700</f>
        <v>Субсидии гражданам на приобретение жилья</v>
      </c>
      <c r="C560" s="416"/>
      <c r="D560" s="416"/>
      <c r="E560" s="416"/>
      <c r="F560" s="416"/>
      <c r="G560" s="416"/>
      <c r="H560" s="416"/>
      <c r="I560" s="416"/>
      <c r="J560" s="416"/>
      <c r="K560" s="416"/>
      <c r="L560" s="417"/>
      <c r="M560" s="198">
        <f>+'11'!O700</f>
        <v>10</v>
      </c>
      <c r="N560" s="198">
        <f>+'11'!P700</f>
        <v>3</v>
      </c>
      <c r="O560" s="198" t="str">
        <f>+'11'!Q700</f>
        <v>05201L4970</v>
      </c>
      <c r="P560" s="198" t="str">
        <f>+'11'!R700</f>
        <v>322</v>
      </c>
      <c r="Q560" s="399">
        <f>+'11'!U700</f>
        <v>1341.9305999999999</v>
      </c>
      <c r="R560" s="399">
        <f>+'11'!V700</f>
        <v>-396.93060000000003</v>
      </c>
      <c r="S560" s="396">
        <f t="shared" si="12"/>
        <v>944.99999999999989</v>
      </c>
    </row>
    <row r="561" spans="1:19" s="192" customFormat="1" ht="12.75" customHeight="1" thickBot="1" x14ac:dyDescent="0.25">
      <c r="A561" s="186"/>
      <c r="B561" s="415" t="str">
        <f>+'11'!B701:M701</f>
        <v>Непрограммные расходы по предоставлению межбюджетных трансфертов и резервные фонды</v>
      </c>
      <c r="C561" s="416"/>
      <c r="D561" s="416"/>
      <c r="E561" s="416"/>
      <c r="F561" s="416"/>
      <c r="G561" s="416"/>
      <c r="H561" s="416"/>
      <c r="I561" s="416"/>
      <c r="J561" s="416"/>
      <c r="K561" s="416"/>
      <c r="L561" s="417"/>
      <c r="M561" s="198">
        <f>+'11'!O701</f>
        <v>10</v>
      </c>
      <c r="N561" s="198">
        <f>+'11'!P701</f>
        <v>3</v>
      </c>
      <c r="O561" s="198" t="str">
        <f>+'11'!Q701</f>
        <v>9700000000</v>
      </c>
      <c r="P561" s="198">
        <f>+'11'!R701</f>
        <v>0</v>
      </c>
      <c r="Q561" s="399">
        <f>+'11'!U701</f>
        <v>28</v>
      </c>
      <c r="R561" s="399">
        <f>+'11'!V701</f>
        <v>10</v>
      </c>
      <c r="S561" s="396">
        <f t="shared" si="12"/>
        <v>38</v>
      </c>
    </row>
    <row r="562" spans="1:19" s="192" customFormat="1" ht="12.75" customHeight="1" thickBot="1" x14ac:dyDescent="0.25">
      <c r="A562" s="186"/>
      <c r="B562" s="415" t="str">
        <f>+'11'!B702:M702</f>
        <v>Резервный фонд администрации Овюрского кожууна</v>
      </c>
      <c r="C562" s="416"/>
      <c r="D562" s="416"/>
      <c r="E562" s="416"/>
      <c r="F562" s="416"/>
      <c r="G562" s="416"/>
      <c r="H562" s="416"/>
      <c r="I562" s="416"/>
      <c r="J562" s="416"/>
      <c r="K562" s="416"/>
      <c r="L562" s="417"/>
      <c r="M562" s="198">
        <f>+'11'!O702</f>
        <v>10</v>
      </c>
      <c r="N562" s="198">
        <f>+'11'!P702</f>
        <v>3</v>
      </c>
      <c r="O562" s="198" t="str">
        <f>+'11'!Q702</f>
        <v>9700004000</v>
      </c>
      <c r="P562" s="198">
        <f>+'11'!R702</f>
        <v>0</v>
      </c>
      <c r="Q562" s="399">
        <f>+'11'!U702</f>
        <v>28</v>
      </c>
      <c r="R562" s="399">
        <f>+'11'!V702</f>
        <v>10</v>
      </c>
      <c r="S562" s="396">
        <f t="shared" si="12"/>
        <v>38</v>
      </c>
    </row>
    <row r="563" spans="1:19" s="192" customFormat="1" ht="12.75" customHeight="1" thickBot="1" x14ac:dyDescent="0.25">
      <c r="A563" s="186"/>
      <c r="B563" s="415" t="str">
        <f>+'11'!B703:M703</f>
        <v>Социальное обеспечение и иные выплаты населению</v>
      </c>
      <c r="C563" s="416"/>
      <c r="D563" s="416"/>
      <c r="E563" s="416"/>
      <c r="F563" s="416"/>
      <c r="G563" s="416"/>
      <c r="H563" s="416"/>
      <c r="I563" s="416"/>
      <c r="J563" s="416"/>
      <c r="K563" s="416"/>
      <c r="L563" s="417"/>
      <c r="M563" s="198">
        <f>+'11'!O703</f>
        <v>10</v>
      </c>
      <c r="N563" s="198">
        <f>+'11'!P703</f>
        <v>3</v>
      </c>
      <c r="O563" s="198" t="str">
        <f>+'11'!Q703</f>
        <v>9700004000</v>
      </c>
      <c r="P563" s="198" t="str">
        <f>+'11'!R703</f>
        <v>300</v>
      </c>
      <c r="Q563" s="399">
        <f>+'11'!U703</f>
        <v>28</v>
      </c>
      <c r="R563" s="399">
        <f>+'11'!V703</f>
        <v>10</v>
      </c>
      <c r="S563" s="396">
        <f t="shared" si="12"/>
        <v>38</v>
      </c>
    </row>
    <row r="564" spans="1:19" s="192" customFormat="1" ht="12.75" customHeight="1" thickBot="1" x14ac:dyDescent="0.25">
      <c r="A564" s="186"/>
      <c r="B564" s="415" t="str">
        <f>+'11'!B704:M704</f>
        <v>Иные выплаты населению</v>
      </c>
      <c r="C564" s="416"/>
      <c r="D564" s="416"/>
      <c r="E564" s="416"/>
      <c r="F564" s="416"/>
      <c r="G564" s="416"/>
      <c r="H564" s="416"/>
      <c r="I564" s="416"/>
      <c r="J564" s="416"/>
      <c r="K564" s="416"/>
      <c r="L564" s="417"/>
      <c r="M564" s="198">
        <f>+'11'!O704</f>
        <v>10</v>
      </c>
      <c r="N564" s="198">
        <f>+'11'!P704</f>
        <v>3</v>
      </c>
      <c r="O564" s="198" t="str">
        <f>+'11'!Q704</f>
        <v>9700004000</v>
      </c>
      <c r="P564" s="198" t="str">
        <f>+'11'!R704</f>
        <v>360</v>
      </c>
      <c r="Q564" s="399">
        <f>+'11'!U704</f>
        <v>28</v>
      </c>
      <c r="R564" s="399">
        <f>+'11'!V704</f>
        <v>10</v>
      </c>
      <c r="S564" s="396">
        <f t="shared" si="12"/>
        <v>38</v>
      </c>
    </row>
    <row r="565" spans="1:19" s="192" customFormat="1" ht="12.75" customHeight="1" thickBot="1" x14ac:dyDescent="0.25">
      <c r="A565" s="186"/>
      <c r="B565" s="415" t="str">
        <f>+'11'!B388:M388</f>
        <v xml:space="preserve">Муниципальная программа "Развитие образования Овюрского кожууна </v>
      </c>
      <c r="C565" s="416"/>
      <c r="D565" s="416"/>
      <c r="E565" s="416"/>
      <c r="F565" s="416"/>
      <c r="G565" s="416"/>
      <c r="H565" s="416"/>
      <c r="I565" s="416"/>
      <c r="J565" s="416"/>
      <c r="K565" s="416"/>
      <c r="L565" s="417"/>
      <c r="M565" s="198">
        <f>+'11'!O388</f>
        <v>10</v>
      </c>
      <c r="N565" s="198">
        <f>+'11'!P388</f>
        <v>3</v>
      </c>
      <c r="O565" s="198" t="str">
        <f>+'11'!Q388</f>
        <v>0700000000</v>
      </c>
      <c r="P565" s="198">
        <f>+'11'!R388</f>
        <v>0</v>
      </c>
      <c r="Q565" s="399">
        <f>+'11'!U388</f>
        <v>1042.3</v>
      </c>
      <c r="R565" s="399">
        <f>+'11'!V388</f>
        <v>-550</v>
      </c>
      <c r="S565" s="396">
        <f t="shared" si="12"/>
        <v>492.29999999999995</v>
      </c>
    </row>
    <row r="566" spans="1:19" s="192" customFormat="1" ht="12.75" customHeight="1" thickBot="1" x14ac:dyDescent="0.25">
      <c r="A566" s="186"/>
      <c r="B566" s="415" t="str">
        <f>+'11'!B389:M389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C566" s="416"/>
      <c r="D566" s="416"/>
      <c r="E566" s="416"/>
      <c r="F566" s="416"/>
      <c r="G566" s="416"/>
      <c r="H566" s="416"/>
      <c r="I566" s="416"/>
      <c r="J566" s="416"/>
      <c r="K566" s="416"/>
      <c r="L566" s="417"/>
      <c r="M566" s="198">
        <f>+'11'!O389</f>
        <v>10</v>
      </c>
      <c r="N566" s="198">
        <f>+'11'!P389</f>
        <v>3</v>
      </c>
      <c r="O566" s="198" t="str">
        <f>+'11'!Q389</f>
        <v>0770000000</v>
      </c>
      <c r="P566" s="198">
        <f>+'11'!R389</f>
        <v>0</v>
      </c>
      <c r="Q566" s="399">
        <f>+'11'!U389</f>
        <v>1042.3</v>
      </c>
      <c r="R566" s="399">
        <f>+'11'!V389</f>
        <v>-550</v>
      </c>
      <c r="S566" s="396">
        <f t="shared" si="12"/>
        <v>492.29999999999995</v>
      </c>
    </row>
    <row r="567" spans="1:19" s="192" customFormat="1" ht="12.75" customHeight="1" thickBot="1" x14ac:dyDescent="0.25">
      <c r="A567" s="186"/>
      <c r="B567" s="415" t="str">
        <f>+'11'!B390:M390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567" s="416"/>
      <c r="D567" s="416"/>
      <c r="E567" s="416"/>
      <c r="F567" s="416"/>
      <c r="G567" s="416"/>
      <c r="H567" s="416"/>
      <c r="I567" s="416"/>
      <c r="J567" s="416"/>
      <c r="K567" s="416"/>
      <c r="L567" s="417"/>
      <c r="M567" s="198">
        <f>+'11'!O390</f>
        <v>10</v>
      </c>
      <c r="N567" s="198">
        <f>+'11'!P390</f>
        <v>3</v>
      </c>
      <c r="O567" s="198" t="str">
        <f>+'11'!Q390</f>
        <v>0770176140</v>
      </c>
      <c r="P567" s="198">
        <f>+'11'!R390</f>
        <v>0</v>
      </c>
      <c r="Q567" s="399">
        <f>+'11'!U390</f>
        <v>1042.3</v>
      </c>
      <c r="R567" s="399">
        <f>+'11'!V390</f>
        <v>-550</v>
      </c>
      <c r="S567" s="396">
        <f t="shared" si="12"/>
        <v>492.29999999999995</v>
      </c>
    </row>
    <row r="568" spans="1:19" s="192" customFormat="1" ht="12.75" customHeight="1" thickBot="1" x14ac:dyDescent="0.25">
      <c r="A568" s="186"/>
      <c r="B568" s="415" t="str">
        <f>+'11'!B391:M391</f>
        <v>Предоставление субсидий бюджетным, автономным учреждениям и иным некоммерческим организациям</v>
      </c>
      <c r="C568" s="416"/>
      <c r="D568" s="416"/>
      <c r="E568" s="416"/>
      <c r="F568" s="416"/>
      <c r="G568" s="416"/>
      <c r="H568" s="416"/>
      <c r="I568" s="416"/>
      <c r="J568" s="416"/>
      <c r="K568" s="416"/>
      <c r="L568" s="417"/>
      <c r="M568" s="198">
        <f>+'11'!O391</f>
        <v>10</v>
      </c>
      <c r="N568" s="198">
        <f>+'11'!P391</f>
        <v>3</v>
      </c>
      <c r="O568" s="198" t="str">
        <f>+'11'!Q391</f>
        <v>0770176140</v>
      </c>
      <c r="P568" s="198" t="str">
        <f>+'11'!R391</f>
        <v>600</v>
      </c>
      <c r="Q568" s="399">
        <f>+'11'!U391</f>
        <v>1042.3</v>
      </c>
      <c r="R568" s="399">
        <f>+'11'!V391</f>
        <v>-550</v>
      </c>
      <c r="S568" s="396">
        <f t="shared" si="12"/>
        <v>492.29999999999995</v>
      </c>
    </row>
    <row r="569" spans="1:19" s="192" customFormat="1" ht="12.75" customHeight="1" thickBot="1" x14ac:dyDescent="0.25">
      <c r="A569" s="186"/>
      <c r="B569" s="415" t="str">
        <f>+'11'!B392:M392</f>
        <v>Субсидии бюджетным учреждениям</v>
      </c>
      <c r="C569" s="416"/>
      <c r="D569" s="416"/>
      <c r="E569" s="416"/>
      <c r="F569" s="416"/>
      <c r="G569" s="416"/>
      <c r="H569" s="416"/>
      <c r="I569" s="416"/>
      <c r="J569" s="416"/>
      <c r="K569" s="416"/>
      <c r="L569" s="417"/>
      <c r="M569" s="198">
        <f>+'11'!O392</f>
        <v>10</v>
      </c>
      <c r="N569" s="198">
        <f>+'11'!P392</f>
        <v>3</v>
      </c>
      <c r="O569" s="198" t="str">
        <f>+'11'!Q392</f>
        <v>0770176140</v>
      </c>
      <c r="P569" s="198" t="str">
        <f>+'11'!R392</f>
        <v>610</v>
      </c>
      <c r="Q569" s="399">
        <f>+'11'!U392</f>
        <v>1042.3</v>
      </c>
      <c r="R569" s="399">
        <f>+'11'!V392</f>
        <v>-550</v>
      </c>
      <c r="S569" s="396">
        <f t="shared" si="12"/>
        <v>492.29999999999995</v>
      </c>
    </row>
    <row r="570" spans="1:19" s="192" customFormat="1" ht="12.75" customHeight="1" thickBot="1" x14ac:dyDescent="0.25">
      <c r="A570" s="186"/>
      <c r="B570" s="415" t="str">
        <f>+'11'!B393:M393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570" s="416"/>
      <c r="D570" s="416"/>
      <c r="E570" s="416"/>
      <c r="F570" s="416"/>
      <c r="G570" s="416"/>
      <c r="H570" s="416"/>
      <c r="I570" s="416"/>
      <c r="J570" s="416"/>
      <c r="K570" s="416"/>
      <c r="L570" s="417"/>
      <c r="M570" s="198">
        <f>+'11'!O393</f>
        <v>10</v>
      </c>
      <c r="N570" s="198">
        <f>+'11'!P393</f>
        <v>3</v>
      </c>
      <c r="O570" s="198" t="str">
        <f>+'11'!Q393</f>
        <v>0770176140</v>
      </c>
      <c r="P570" s="198" t="str">
        <f>+'11'!R393</f>
        <v>611</v>
      </c>
      <c r="Q570" s="399">
        <f>+'11'!U393</f>
        <v>1042.3</v>
      </c>
      <c r="R570" s="399">
        <f>+'11'!V393</f>
        <v>-550</v>
      </c>
      <c r="S570" s="396">
        <f t="shared" si="12"/>
        <v>492.29999999999995</v>
      </c>
    </row>
    <row r="571" spans="1:19" s="192" customFormat="1" ht="12.75" customHeight="1" thickBot="1" x14ac:dyDescent="0.25">
      <c r="A571" s="186"/>
      <c r="B571" s="415" t="str">
        <f>+'11'!B138:M138</f>
        <v>Непрограммные расходы на реализацию переданных полномочий Российской Федерации и субъекта Российской Федерации</v>
      </c>
      <c r="C571" s="416"/>
      <c r="D571" s="416"/>
      <c r="E571" s="416"/>
      <c r="F571" s="416"/>
      <c r="G571" s="416"/>
      <c r="H571" s="416"/>
      <c r="I571" s="416"/>
      <c r="J571" s="416"/>
      <c r="K571" s="416"/>
      <c r="L571" s="417"/>
      <c r="M571" s="198">
        <f>+'11'!O138</f>
        <v>10</v>
      </c>
      <c r="N571" s="198">
        <f>+'11'!P138</f>
        <v>3</v>
      </c>
      <c r="O571" s="198" t="str">
        <f>+'11'!Q138</f>
        <v>9900000000</v>
      </c>
      <c r="P571" s="198">
        <f>+'11'!R138</f>
        <v>0</v>
      </c>
      <c r="Q571" s="399">
        <f>+'11'!U138</f>
        <v>381.7</v>
      </c>
      <c r="R571" s="399">
        <f>+'11'!V138</f>
        <v>0</v>
      </c>
      <c r="S571" s="396">
        <f t="shared" si="12"/>
        <v>381.7</v>
      </c>
    </row>
    <row r="572" spans="1:19" s="192" customFormat="1" ht="12.75" customHeight="1" thickBot="1" x14ac:dyDescent="0.25">
      <c r="A572" s="186"/>
      <c r="B572" s="415" t="str">
        <f>+'11'!B139:M139</f>
        <v>Льготы сельским специалистам по жилищно-коммунальным услугам</v>
      </c>
      <c r="C572" s="416"/>
      <c r="D572" s="416"/>
      <c r="E572" s="416"/>
      <c r="F572" s="416"/>
      <c r="G572" s="416"/>
      <c r="H572" s="416"/>
      <c r="I572" s="416"/>
      <c r="J572" s="416"/>
      <c r="K572" s="416"/>
      <c r="L572" s="417"/>
      <c r="M572" s="198">
        <f>+'11'!O139</f>
        <v>10</v>
      </c>
      <c r="N572" s="198">
        <f>+'11'!P139</f>
        <v>3</v>
      </c>
      <c r="O572" s="198" t="str">
        <f>+'11'!Q139</f>
        <v>9900076040</v>
      </c>
      <c r="P572" s="198">
        <f>+'11'!R139</f>
        <v>0</v>
      </c>
      <c r="Q572" s="399">
        <f>+'11'!U139</f>
        <v>381.7</v>
      </c>
      <c r="R572" s="399">
        <f>+'11'!V139</f>
        <v>0</v>
      </c>
      <c r="S572" s="396">
        <f t="shared" si="12"/>
        <v>381.7</v>
      </c>
    </row>
    <row r="573" spans="1:19" s="192" customFormat="1" ht="12.75" customHeight="1" thickBot="1" x14ac:dyDescent="0.25">
      <c r="A573" s="186"/>
      <c r="B573" s="415" t="str">
        <f>+'11'!B140:M140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73" s="416"/>
      <c r="D573" s="416"/>
      <c r="E573" s="416"/>
      <c r="F573" s="416"/>
      <c r="G573" s="416"/>
      <c r="H573" s="416"/>
      <c r="I573" s="416"/>
      <c r="J573" s="416"/>
      <c r="K573" s="416"/>
      <c r="L573" s="417"/>
      <c r="M573" s="198">
        <f>+'11'!O140</f>
        <v>10</v>
      </c>
      <c r="N573" s="198">
        <f>+'11'!P140</f>
        <v>3</v>
      </c>
      <c r="O573" s="198" t="str">
        <f>+'11'!Q140</f>
        <v>9900076040</v>
      </c>
      <c r="P573" s="198" t="str">
        <f>+'11'!R140</f>
        <v>100</v>
      </c>
      <c r="Q573" s="399">
        <f>+'11'!U140</f>
        <v>23.687999999999999</v>
      </c>
      <c r="R573" s="399">
        <f>+'11'!V140</f>
        <v>0</v>
      </c>
      <c r="S573" s="396">
        <f t="shared" si="12"/>
        <v>23.687999999999999</v>
      </c>
    </row>
    <row r="574" spans="1:19" s="192" customFormat="1" ht="12.75" customHeight="1" thickBot="1" x14ac:dyDescent="0.25">
      <c r="A574" s="186"/>
      <c r="B574" s="415" t="str">
        <f>+'11'!B141:M141</f>
        <v>Расходы на выплаты персоналу казенных учреждений</v>
      </c>
      <c r="C574" s="416"/>
      <c r="D574" s="416"/>
      <c r="E574" s="416"/>
      <c r="F574" s="416"/>
      <c r="G574" s="416"/>
      <c r="H574" s="416"/>
      <c r="I574" s="416"/>
      <c r="J574" s="416"/>
      <c r="K574" s="416"/>
      <c r="L574" s="417"/>
      <c r="M574" s="198">
        <f>+'11'!O141</f>
        <v>10</v>
      </c>
      <c r="N574" s="198">
        <f>+'11'!P141</f>
        <v>3</v>
      </c>
      <c r="O574" s="198" t="str">
        <f>+'11'!Q141</f>
        <v>9900076040</v>
      </c>
      <c r="P574" s="198" t="str">
        <f>+'11'!R141</f>
        <v>110</v>
      </c>
      <c r="Q574" s="399">
        <f>+'11'!U141</f>
        <v>23.687999999999999</v>
      </c>
      <c r="R574" s="399">
        <f>+'11'!V141</f>
        <v>0</v>
      </c>
      <c r="S574" s="396">
        <f t="shared" si="12"/>
        <v>23.687999999999999</v>
      </c>
    </row>
    <row r="575" spans="1:19" s="192" customFormat="1" ht="12.75" customHeight="1" thickBot="1" x14ac:dyDescent="0.25">
      <c r="A575" s="186"/>
      <c r="B575" s="415" t="str">
        <f>+'11'!B142:M142</f>
        <v>Иные выплаты персоналу учреждений, за исключением фонда оплаты труда</v>
      </c>
      <c r="C575" s="416"/>
      <c r="D575" s="416"/>
      <c r="E575" s="416"/>
      <c r="F575" s="416"/>
      <c r="G575" s="416"/>
      <c r="H575" s="416"/>
      <c r="I575" s="416"/>
      <c r="J575" s="416"/>
      <c r="K575" s="416"/>
      <c r="L575" s="417"/>
      <c r="M575" s="198">
        <f>+'11'!O142</f>
        <v>10</v>
      </c>
      <c r="N575" s="198">
        <f>+'11'!P142</f>
        <v>3</v>
      </c>
      <c r="O575" s="198" t="str">
        <f>+'11'!Q142</f>
        <v>9900076040</v>
      </c>
      <c r="P575" s="198" t="str">
        <f>+'11'!R142</f>
        <v>112</v>
      </c>
      <c r="Q575" s="399">
        <f>+'11'!U142</f>
        <v>23.687999999999999</v>
      </c>
      <c r="R575" s="399">
        <f>+'11'!V142</f>
        <v>0</v>
      </c>
      <c r="S575" s="396">
        <f t="shared" si="12"/>
        <v>23.687999999999999</v>
      </c>
    </row>
    <row r="576" spans="1:19" s="192" customFormat="1" ht="12.75" customHeight="1" thickBot="1" x14ac:dyDescent="0.25">
      <c r="A576" s="186"/>
      <c r="B576" s="415" t="str">
        <f>+'11'!B143:M143</f>
        <v>Предоставление субсидий бюджетным, автономным учреждениям и иным некоммерческим организациям</v>
      </c>
      <c r="C576" s="416"/>
      <c r="D576" s="416"/>
      <c r="E576" s="416"/>
      <c r="F576" s="416"/>
      <c r="G576" s="416"/>
      <c r="H576" s="416"/>
      <c r="I576" s="416"/>
      <c r="J576" s="416"/>
      <c r="K576" s="416"/>
      <c r="L576" s="417"/>
      <c r="M576" s="198">
        <f>+'11'!O143</f>
        <v>10</v>
      </c>
      <c r="N576" s="198">
        <f>+'11'!P143</f>
        <v>3</v>
      </c>
      <c r="O576" s="198" t="str">
        <f>+'11'!Q143</f>
        <v>9900076040</v>
      </c>
      <c r="P576" s="198" t="str">
        <f>+'11'!R143</f>
        <v>600</v>
      </c>
      <c r="Q576" s="399">
        <f>+'11'!U143</f>
        <v>358.012</v>
      </c>
      <c r="R576" s="399">
        <f>+'11'!V143</f>
        <v>0</v>
      </c>
      <c r="S576" s="396">
        <f t="shared" si="12"/>
        <v>358.012</v>
      </c>
    </row>
    <row r="577" spans="1:19" s="192" customFormat="1" ht="12.75" customHeight="1" thickBot="1" x14ac:dyDescent="0.25">
      <c r="A577" s="186"/>
      <c r="B577" s="415" t="str">
        <f>+'11'!B144:M144</f>
        <v>Субсидии бюджетным учреждениям</v>
      </c>
      <c r="C577" s="416"/>
      <c r="D577" s="416"/>
      <c r="E577" s="416"/>
      <c r="F577" s="416"/>
      <c r="G577" s="416"/>
      <c r="H577" s="416"/>
      <c r="I577" s="416"/>
      <c r="J577" s="416"/>
      <c r="K577" s="416"/>
      <c r="L577" s="417"/>
      <c r="M577" s="198">
        <f>+'11'!O144</f>
        <v>10</v>
      </c>
      <c r="N577" s="198">
        <f>+'11'!P144</f>
        <v>3</v>
      </c>
      <c r="O577" s="198" t="str">
        <f>+'11'!Q144</f>
        <v>9900076040</v>
      </c>
      <c r="P577" s="198" t="str">
        <f>+'11'!R144</f>
        <v>610</v>
      </c>
      <c r="Q577" s="399">
        <f>+'11'!U144</f>
        <v>358.012</v>
      </c>
      <c r="R577" s="399">
        <f>+'11'!V144</f>
        <v>0</v>
      </c>
      <c r="S577" s="396">
        <f t="shared" si="12"/>
        <v>358.012</v>
      </c>
    </row>
    <row r="578" spans="1:19" s="192" customFormat="1" ht="12.75" customHeight="1" thickBot="1" x14ac:dyDescent="0.25">
      <c r="A578" s="186"/>
      <c r="B578" s="415" t="str">
        <f>+'11'!B145:M145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578" s="416"/>
      <c r="D578" s="416"/>
      <c r="E578" s="416"/>
      <c r="F578" s="416"/>
      <c r="G578" s="416"/>
      <c r="H578" s="416"/>
      <c r="I578" s="416"/>
      <c r="J578" s="416"/>
      <c r="K578" s="416"/>
      <c r="L578" s="417"/>
      <c r="M578" s="198">
        <f>+'11'!O145</f>
        <v>10</v>
      </c>
      <c r="N578" s="198">
        <f>+'11'!P145</f>
        <v>3</v>
      </c>
      <c r="O578" s="198" t="str">
        <f>+'11'!Q145</f>
        <v>9900076040</v>
      </c>
      <c r="P578" s="198" t="str">
        <f>+'11'!R145</f>
        <v>611</v>
      </c>
      <c r="Q578" s="399">
        <f>+'11'!U145</f>
        <v>358.012</v>
      </c>
      <c r="R578" s="399">
        <f>+'11'!V145</f>
        <v>0</v>
      </c>
      <c r="S578" s="396">
        <f t="shared" si="12"/>
        <v>358.012</v>
      </c>
    </row>
    <row r="579" spans="1:19" s="192" customFormat="1" ht="21.75" customHeight="1" thickBot="1" x14ac:dyDescent="0.25">
      <c r="A579" s="186"/>
      <c r="B579" s="415" t="str">
        <f>+'11'!B209:M209</f>
        <v>Охрана семьи и детства</v>
      </c>
      <c r="C579" s="416"/>
      <c r="D579" s="416"/>
      <c r="E579" s="416"/>
      <c r="F579" s="416"/>
      <c r="G579" s="416"/>
      <c r="H579" s="416"/>
      <c r="I579" s="416"/>
      <c r="J579" s="416"/>
      <c r="K579" s="416"/>
      <c r="L579" s="417"/>
      <c r="M579" s="198">
        <f>+'11'!O209</f>
        <v>10</v>
      </c>
      <c r="N579" s="198">
        <f>+'11'!P209</f>
        <v>4</v>
      </c>
      <c r="O579" s="198">
        <f>+'11'!Q209</f>
        <v>0</v>
      </c>
      <c r="P579" s="198">
        <f>+'11'!R209</f>
        <v>0</v>
      </c>
      <c r="Q579" s="399">
        <f>+Q580+Q586+Q590+Q600+Q604+Q608</f>
        <v>40402.599999999991</v>
      </c>
      <c r="R579" s="399">
        <f>+R580+R586+R590+R600+R604+R608</f>
        <v>67654.478930000012</v>
      </c>
      <c r="S579" s="396">
        <f t="shared" si="12"/>
        <v>108057.07893</v>
      </c>
    </row>
    <row r="580" spans="1:19" s="192" customFormat="1" ht="21.75" customHeight="1" thickBot="1" x14ac:dyDescent="0.25">
      <c r="A580" s="186"/>
      <c r="B580" s="415" t="str">
        <f>+'11'!B210:M210</f>
        <v>Муниципальная программа "Социальная поддержка граждан в Овюрском кожууне"</v>
      </c>
      <c r="C580" s="416"/>
      <c r="D580" s="416"/>
      <c r="E580" s="416"/>
      <c r="F580" s="416"/>
      <c r="G580" s="416"/>
      <c r="H580" s="416"/>
      <c r="I580" s="416"/>
      <c r="J580" s="416"/>
      <c r="K580" s="416"/>
      <c r="L580" s="417"/>
      <c r="M580" s="198">
        <f>+'11'!O210</f>
        <v>10</v>
      </c>
      <c r="N580" s="198">
        <f>+'11'!P210</f>
        <v>4</v>
      </c>
      <c r="O580" s="198" t="str">
        <f>+'11'!Q210</f>
        <v>0100000000</v>
      </c>
      <c r="P580" s="198">
        <f>+'11'!R210</f>
        <v>0</v>
      </c>
      <c r="Q580" s="399">
        <f>+'11'!U210</f>
        <v>20252.8</v>
      </c>
      <c r="R580" s="399">
        <f>+'11'!V210</f>
        <v>0</v>
      </c>
      <c r="S580" s="396">
        <f t="shared" si="12"/>
        <v>20252.8</v>
      </c>
    </row>
    <row r="581" spans="1:19" s="192" customFormat="1" ht="21.75" customHeight="1" thickBot="1" x14ac:dyDescent="0.25">
      <c r="A581" s="186"/>
      <c r="B581" s="415" t="str">
        <f>+'11'!B211:M211</f>
        <v>подпрограмма "Социальная поддержка семьи и детей"</v>
      </c>
      <c r="C581" s="416"/>
      <c r="D581" s="416"/>
      <c r="E581" s="416"/>
      <c r="F581" s="416"/>
      <c r="G581" s="416"/>
      <c r="H581" s="416"/>
      <c r="I581" s="416"/>
      <c r="J581" s="416"/>
      <c r="K581" s="416"/>
      <c r="L581" s="417"/>
      <c r="M581" s="198">
        <f>+'11'!O211</f>
        <v>10</v>
      </c>
      <c r="N581" s="198">
        <f>+'11'!P211</f>
        <v>4</v>
      </c>
      <c r="O581" s="198" t="str">
        <f>+'11'!Q211</f>
        <v>0120000000</v>
      </c>
      <c r="P581" s="198">
        <f>+'11'!R211</f>
        <v>0</v>
      </c>
      <c r="Q581" s="399">
        <f>+'11'!U211</f>
        <v>20252.8</v>
      </c>
      <c r="R581" s="399">
        <f>+'11'!V211</f>
        <v>0</v>
      </c>
      <c r="S581" s="396">
        <f t="shared" si="12"/>
        <v>20252.8</v>
      </c>
    </row>
    <row r="582" spans="1:19" s="192" customFormat="1" ht="21.75" customHeight="1" thickBot="1" x14ac:dyDescent="0.25">
      <c r="A582" s="186"/>
      <c r="B582" s="415" t="str">
        <f>+'11'!B212:M212</f>
        <v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v>
      </c>
      <c r="C582" s="416"/>
      <c r="D582" s="416"/>
      <c r="E582" s="416"/>
      <c r="F582" s="416"/>
      <c r="G582" s="416"/>
      <c r="H582" s="416"/>
      <c r="I582" s="416"/>
      <c r="J582" s="416"/>
      <c r="K582" s="416"/>
      <c r="L582" s="417"/>
      <c r="M582" s="198">
        <f>+'11'!O212</f>
        <v>10</v>
      </c>
      <c r="N582" s="198">
        <f>+'11'!P212</f>
        <v>4</v>
      </c>
      <c r="O582" s="198" t="str">
        <f>+'11'!Q212</f>
        <v>0120253800</v>
      </c>
      <c r="P582" s="198">
        <f>+'11'!R212</f>
        <v>0</v>
      </c>
      <c r="Q582" s="399">
        <f>+'11'!U212</f>
        <v>20252.8</v>
      </c>
      <c r="R582" s="399">
        <f>+'11'!V212</f>
        <v>0</v>
      </c>
      <c r="S582" s="396">
        <f t="shared" si="12"/>
        <v>20252.8</v>
      </c>
    </row>
    <row r="583" spans="1:19" s="192" customFormat="1" ht="21.75" customHeight="1" thickBot="1" x14ac:dyDescent="0.25">
      <c r="A583" s="186"/>
      <c r="B583" s="415" t="str">
        <f>+'11'!B213:M213</f>
        <v>Социальное обеспечение и иные выплаты населению</v>
      </c>
      <c r="C583" s="416"/>
      <c r="D583" s="416"/>
      <c r="E583" s="416"/>
      <c r="F583" s="416"/>
      <c r="G583" s="416"/>
      <c r="H583" s="416"/>
      <c r="I583" s="416"/>
      <c r="J583" s="416"/>
      <c r="K583" s="416"/>
      <c r="L583" s="417"/>
      <c r="M583" s="198">
        <f>+'11'!O213</f>
        <v>10</v>
      </c>
      <c r="N583" s="198">
        <f>+'11'!P213</f>
        <v>4</v>
      </c>
      <c r="O583" s="198" t="str">
        <f>+'11'!Q213</f>
        <v>0120253800</v>
      </c>
      <c r="P583" s="198" t="str">
        <f>+'11'!R213</f>
        <v>300</v>
      </c>
      <c r="Q583" s="399">
        <f>+'11'!U213</f>
        <v>20252.8</v>
      </c>
      <c r="R583" s="399">
        <f>+'11'!V213</f>
        <v>0</v>
      </c>
      <c r="S583" s="396">
        <f t="shared" si="12"/>
        <v>20252.8</v>
      </c>
    </row>
    <row r="584" spans="1:19" s="192" customFormat="1" ht="21.75" customHeight="1" thickBot="1" x14ac:dyDescent="0.25">
      <c r="A584" s="186"/>
      <c r="B584" s="415" t="str">
        <f>+'11'!B214:M214</f>
        <v>Публичные нормативные социальные выплаты гражданам</v>
      </c>
      <c r="C584" s="416"/>
      <c r="D584" s="416"/>
      <c r="E584" s="416"/>
      <c r="F584" s="416"/>
      <c r="G584" s="416"/>
      <c r="H584" s="416"/>
      <c r="I584" s="416"/>
      <c r="J584" s="416"/>
      <c r="K584" s="416"/>
      <c r="L584" s="417"/>
      <c r="M584" s="198">
        <f>+'11'!O214</f>
        <v>10</v>
      </c>
      <c r="N584" s="198">
        <f>+'11'!P214</f>
        <v>4</v>
      </c>
      <c r="O584" s="198" t="str">
        <f>+'11'!Q214</f>
        <v>0120253800</v>
      </c>
      <c r="P584" s="198" t="str">
        <f>+'11'!R214</f>
        <v>310</v>
      </c>
      <c r="Q584" s="399">
        <f>+'11'!U214</f>
        <v>20252.8</v>
      </c>
      <c r="R584" s="399">
        <f>+'11'!V214</f>
        <v>0</v>
      </c>
      <c r="S584" s="396">
        <f t="shared" si="12"/>
        <v>20252.8</v>
      </c>
    </row>
    <row r="585" spans="1:19" s="192" customFormat="1" ht="21.75" customHeight="1" thickBot="1" x14ac:dyDescent="0.25">
      <c r="A585" s="186"/>
      <c r="B585" s="415" t="str">
        <f>+'11'!B215:M215</f>
        <v>Пособия, компенсации, меры социальной поддержки по публичным нормативным обязательствам</v>
      </c>
      <c r="C585" s="416"/>
      <c r="D585" s="416"/>
      <c r="E585" s="416"/>
      <c r="F585" s="416"/>
      <c r="G585" s="416"/>
      <c r="H585" s="416"/>
      <c r="I585" s="416"/>
      <c r="J585" s="416"/>
      <c r="K585" s="416"/>
      <c r="L585" s="417"/>
      <c r="M585" s="198">
        <f>+'11'!O215</f>
        <v>10</v>
      </c>
      <c r="N585" s="198">
        <f>+'11'!P215</f>
        <v>4</v>
      </c>
      <c r="O585" s="198" t="str">
        <f>+'11'!Q215</f>
        <v>0120253800</v>
      </c>
      <c r="P585" s="198" t="str">
        <f>+'11'!R215</f>
        <v>313</v>
      </c>
      <c r="Q585" s="399">
        <f>+'11'!U215</f>
        <v>20252.8</v>
      </c>
      <c r="R585" s="399">
        <f>+'11'!V215</f>
        <v>0</v>
      </c>
      <c r="S585" s="396">
        <f t="shared" si="12"/>
        <v>20252.8</v>
      </c>
    </row>
    <row r="586" spans="1:19" s="192" customFormat="1" ht="21.75" customHeight="1" x14ac:dyDescent="0.2">
      <c r="A586" s="186"/>
      <c r="B586" s="366"/>
      <c r="C586" s="367"/>
      <c r="D586" s="367"/>
      <c r="E586" s="367"/>
      <c r="F586" s="367"/>
      <c r="G586" s="367"/>
      <c r="H586" s="367"/>
      <c r="I586" s="367"/>
      <c r="J586" s="367"/>
      <c r="K586" s="367"/>
      <c r="L586" s="368" t="str">
        <f>+'11'!M216</f>
        <v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РФ</v>
      </c>
      <c r="M586" s="198">
        <f>+'11'!O216</f>
        <v>10</v>
      </c>
      <c r="N586" s="198">
        <f>+'11'!P216</f>
        <v>4</v>
      </c>
      <c r="O586" s="198" t="str">
        <f>+'11'!Q216</f>
        <v>012025380L</v>
      </c>
      <c r="P586" s="198">
        <f>+'11'!R216</f>
        <v>0</v>
      </c>
      <c r="Q586" s="399">
        <f>+'11'!U216</f>
        <v>0</v>
      </c>
      <c r="R586" s="399">
        <f>+'11'!V216</f>
        <v>2000</v>
      </c>
      <c r="S586" s="399">
        <f>+'11'!W216</f>
        <v>2000</v>
      </c>
    </row>
    <row r="587" spans="1:19" s="192" customFormat="1" ht="21.75" customHeight="1" x14ac:dyDescent="0.2">
      <c r="A587" s="186"/>
      <c r="B587" s="366"/>
      <c r="C587" s="367"/>
      <c r="D587" s="367"/>
      <c r="E587" s="367"/>
      <c r="F587" s="367"/>
      <c r="G587" s="367"/>
      <c r="H587" s="367"/>
      <c r="I587" s="367"/>
      <c r="J587" s="367"/>
      <c r="K587" s="367"/>
      <c r="L587" s="368" t="str">
        <f>+'11'!M217</f>
        <v>Социальное обеспечение и иные выплаты населению</v>
      </c>
      <c r="M587" s="198">
        <f>+'11'!O217</f>
        <v>10</v>
      </c>
      <c r="N587" s="198">
        <f>+'11'!P217</f>
        <v>4</v>
      </c>
      <c r="O587" s="198" t="str">
        <f>+'11'!Q217</f>
        <v>012025380L</v>
      </c>
      <c r="P587" s="198" t="str">
        <f>+'11'!R217</f>
        <v>300</v>
      </c>
      <c r="Q587" s="399">
        <f>+'11'!U217</f>
        <v>0</v>
      </c>
      <c r="R587" s="399">
        <f>+'11'!V217</f>
        <v>2000</v>
      </c>
      <c r="S587" s="399">
        <f>+'11'!W217</f>
        <v>2000</v>
      </c>
    </row>
    <row r="588" spans="1:19" s="192" customFormat="1" ht="21.75" customHeight="1" x14ac:dyDescent="0.2">
      <c r="A588" s="186"/>
      <c r="B588" s="366"/>
      <c r="C588" s="367"/>
      <c r="D588" s="367"/>
      <c r="E588" s="367"/>
      <c r="F588" s="367"/>
      <c r="G588" s="367"/>
      <c r="H588" s="367"/>
      <c r="I588" s="367"/>
      <c r="J588" s="367"/>
      <c r="K588" s="367"/>
      <c r="L588" s="368" t="str">
        <f>+'11'!M218</f>
        <v>Публичные нормативные социальные выплаты гражданам</v>
      </c>
      <c r="M588" s="198">
        <f>+'11'!O218</f>
        <v>10</v>
      </c>
      <c r="N588" s="198">
        <f>+'11'!P218</f>
        <v>4</v>
      </c>
      <c r="O588" s="198" t="str">
        <f>+'11'!Q218</f>
        <v>012025380L</v>
      </c>
      <c r="P588" s="198" t="str">
        <f>+'11'!R218</f>
        <v>310</v>
      </c>
      <c r="Q588" s="399">
        <f>+'11'!U218</f>
        <v>0</v>
      </c>
      <c r="R588" s="399">
        <f>+'11'!V218</f>
        <v>2000</v>
      </c>
      <c r="S588" s="399">
        <f>+'11'!W218</f>
        <v>2000</v>
      </c>
    </row>
    <row r="589" spans="1:19" s="192" customFormat="1" ht="21.75" customHeight="1" x14ac:dyDescent="0.2">
      <c r="A589" s="186"/>
      <c r="B589" s="366"/>
      <c r="C589" s="367"/>
      <c r="D589" s="367"/>
      <c r="E589" s="367"/>
      <c r="F589" s="367"/>
      <c r="G589" s="367"/>
      <c r="H589" s="367"/>
      <c r="I589" s="367"/>
      <c r="J589" s="367"/>
      <c r="K589" s="367"/>
      <c r="L589" s="368" t="str">
        <f>+'11'!M219</f>
        <v>Пособия, компенсации, меры социальной поддержки по публичным нормативным обязательствам</v>
      </c>
      <c r="M589" s="198">
        <f>+'11'!O219</f>
        <v>10</v>
      </c>
      <c r="N589" s="198">
        <f>+'11'!P219</f>
        <v>4</v>
      </c>
      <c r="O589" s="198" t="str">
        <f>+'11'!Q219</f>
        <v>012025380L</v>
      </c>
      <c r="P589" s="198" t="str">
        <f>+'11'!R219</f>
        <v>313</v>
      </c>
      <c r="Q589" s="399">
        <f>+'11'!U219</f>
        <v>0</v>
      </c>
      <c r="R589" s="399">
        <f>+'11'!V219</f>
        <v>2000</v>
      </c>
      <c r="S589" s="399">
        <f>+'11'!W219</f>
        <v>2000</v>
      </c>
    </row>
    <row r="590" spans="1:19" s="192" customFormat="1" ht="12.75" customHeight="1" thickBot="1" x14ac:dyDescent="0.25">
      <c r="A590" s="186"/>
      <c r="B590" s="415" t="str">
        <f>+'11'!B220:M220</f>
        <v>Муниципальная программа "Социальная поддержка граждан в Овюрском кожууне"</v>
      </c>
      <c r="C590" s="416"/>
      <c r="D590" s="416"/>
      <c r="E590" s="416"/>
      <c r="F590" s="416"/>
      <c r="G590" s="416"/>
      <c r="H590" s="416"/>
      <c r="I590" s="416"/>
      <c r="J590" s="416"/>
      <c r="K590" s="416"/>
      <c r="L590" s="417"/>
      <c r="M590" s="198">
        <f>+'11'!O220</f>
        <v>10</v>
      </c>
      <c r="N590" s="198">
        <f>+'11'!P220</f>
        <v>4</v>
      </c>
      <c r="O590" s="198" t="str">
        <f>+'11'!Q220</f>
        <v>0100000000</v>
      </c>
      <c r="P590" s="198">
        <f>+'11'!R220</f>
        <v>0</v>
      </c>
      <c r="Q590" s="399">
        <f>+'11'!U220</f>
        <v>16448.599999999999</v>
      </c>
      <c r="R590" s="399">
        <f>+'11'!V220</f>
        <v>7162.4655300000004</v>
      </c>
      <c r="S590" s="396">
        <f t="shared" si="12"/>
        <v>23611.06553</v>
      </c>
    </row>
    <row r="591" spans="1:19" s="192" customFormat="1" ht="12.75" customHeight="1" thickBot="1" x14ac:dyDescent="0.25">
      <c r="A591" s="186"/>
      <c r="B591" s="415" t="str">
        <f>+'11'!B221:M221</f>
        <v>подпрограмма "Социальная поддержка семьи и детей"</v>
      </c>
      <c r="C591" s="416"/>
      <c r="D591" s="416"/>
      <c r="E591" s="416"/>
      <c r="F591" s="416"/>
      <c r="G591" s="416"/>
      <c r="H591" s="416"/>
      <c r="I591" s="416"/>
      <c r="J591" s="416"/>
      <c r="K591" s="416"/>
      <c r="L591" s="417"/>
      <c r="M591" s="198">
        <f>+'11'!O221</f>
        <v>10</v>
      </c>
      <c r="N591" s="198">
        <f>+'11'!P221</f>
        <v>4</v>
      </c>
      <c r="O591" s="198" t="str">
        <f>+'11'!Q221</f>
        <v>0120000000</v>
      </c>
      <c r="P591" s="198">
        <f>+'11'!R221</f>
        <v>0</v>
      </c>
      <c r="Q591" s="399">
        <f>+'11'!U221</f>
        <v>16448.599999999999</v>
      </c>
      <c r="R591" s="399">
        <f>+'11'!V221</f>
        <v>7162.4655300000004</v>
      </c>
      <c r="S591" s="396">
        <f t="shared" si="12"/>
        <v>23611.06553</v>
      </c>
    </row>
    <row r="592" spans="1:19" s="192" customFormat="1" ht="12.75" customHeight="1" thickBot="1" x14ac:dyDescent="0.25">
      <c r="A592" s="186"/>
      <c r="B592" s="415" t="str">
        <f>+'11'!B222:M222</f>
        <v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v>
      </c>
      <c r="C592" s="416"/>
      <c r="D592" s="416"/>
      <c r="E592" s="416"/>
      <c r="F592" s="416"/>
      <c r="G592" s="416"/>
      <c r="H592" s="416"/>
      <c r="I592" s="416"/>
      <c r="J592" s="416"/>
      <c r="K592" s="416"/>
      <c r="L592" s="417"/>
      <c r="M592" s="198">
        <f>+'11'!O222</f>
        <v>10</v>
      </c>
      <c r="N592" s="198">
        <f>+'11'!P222</f>
        <v>4</v>
      </c>
      <c r="O592" s="198" t="str">
        <f>+'11'!Q222</f>
        <v>012P150840</v>
      </c>
      <c r="P592" s="198">
        <f>+'11'!R222</f>
        <v>0</v>
      </c>
      <c r="Q592" s="399">
        <f>+'11'!U222</f>
        <v>3790.5</v>
      </c>
      <c r="R592" s="399">
        <f>+'11'!V222</f>
        <v>0</v>
      </c>
      <c r="S592" s="396">
        <f t="shared" si="12"/>
        <v>3790.5</v>
      </c>
    </row>
    <row r="593" spans="1:19" s="192" customFormat="1" ht="21.75" customHeight="1" thickBot="1" x14ac:dyDescent="0.25">
      <c r="A593" s="186"/>
      <c r="B593" s="415" t="str">
        <f>+'11'!B223:M223</f>
        <v>Социальное обеспечение и иные выплаты населению</v>
      </c>
      <c r="C593" s="416"/>
      <c r="D593" s="416"/>
      <c r="E593" s="416"/>
      <c r="F593" s="416"/>
      <c r="G593" s="416"/>
      <c r="H593" s="416"/>
      <c r="I593" s="416"/>
      <c r="J593" s="416"/>
      <c r="K593" s="416"/>
      <c r="L593" s="417"/>
      <c r="M593" s="198">
        <f>+'11'!O223</f>
        <v>10</v>
      </c>
      <c r="N593" s="198">
        <f>+'11'!P223</f>
        <v>4</v>
      </c>
      <c r="O593" s="198" t="str">
        <f>+'11'!Q223</f>
        <v>012P150840</v>
      </c>
      <c r="P593" s="198" t="str">
        <f>+'11'!R223</f>
        <v>300</v>
      </c>
      <c r="Q593" s="399">
        <f>+'11'!U223</f>
        <v>3790.5</v>
      </c>
      <c r="R593" s="399">
        <f>+'11'!V223</f>
        <v>0</v>
      </c>
      <c r="S593" s="396">
        <f t="shared" si="12"/>
        <v>3790.5</v>
      </c>
    </row>
    <row r="594" spans="1:19" s="192" customFormat="1" ht="21.75" customHeight="1" thickBot="1" x14ac:dyDescent="0.25">
      <c r="A594" s="186"/>
      <c r="B594" s="415" t="str">
        <f>+'11'!B224:M224</f>
        <v>Публичные нормативные социальные выплаты гражданам</v>
      </c>
      <c r="C594" s="416"/>
      <c r="D594" s="416"/>
      <c r="E594" s="416"/>
      <c r="F594" s="416"/>
      <c r="G594" s="416"/>
      <c r="H594" s="416"/>
      <c r="I594" s="416"/>
      <c r="J594" s="416"/>
      <c r="K594" s="416"/>
      <c r="L594" s="417"/>
      <c r="M594" s="198">
        <f>+'11'!O224</f>
        <v>10</v>
      </c>
      <c r="N594" s="198">
        <f>+'11'!P224</f>
        <v>4</v>
      </c>
      <c r="O594" s="198" t="str">
        <f>+'11'!Q224</f>
        <v>012P150840</v>
      </c>
      <c r="P594" s="198" t="str">
        <f>+'11'!R224</f>
        <v>310</v>
      </c>
      <c r="Q594" s="399">
        <f>+'11'!U224</f>
        <v>3790.5</v>
      </c>
      <c r="R594" s="399">
        <f>+'11'!V224</f>
        <v>0</v>
      </c>
      <c r="S594" s="396">
        <f t="shared" si="12"/>
        <v>3790.5</v>
      </c>
    </row>
    <row r="595" spans="1:19" s="192" customFormat="1" ht="21.75" customHeight="1" thickBot="1" x14ac:dyDescent="0.25">
      <c r="A595" s="186"/>
      <c r="B595" s="415" t="str">
        <f>+'11'!B225:M225</f>
        <v>Пособия, компенсации, меры социальной поддержки по публичным нормативным обязательствам</v>
      </c>
      <c r="C595" s="416"/>
      <c r="D595" s="416"/>
      <c r="E595" s="416"/>
      <c r="F595" s="416"/>
      <c r="G595" s="416"/>
      <c r="H595" s="416"/>
      <c r="I595" s="416"/>
      <c r="J595" s="416"/>
      <c r="K595" s="416"/>
      <c r="L595" s="417"/>
      <c r="M595" s="198">
        <f>+'11'!O225</f>
        <v>10</v>
      </c>
      <c r="N595" s="198">
        <f>+'11'!P225</f>
        <v>4</v>
      </c>
      <c r="O595" s="198" t="str">
        <f>+'11'!Q225</f>
        <v>012P150840</v>
      </c>
      <c r="P595" s="198" t="str">
        <f>+'11'!R225</f>
        <v>313</v>
      </c>
      <c r="Q595" s="399">
        <f>+'11'!U225</f>
        <v>3790.5</v>
      </c>
      <c r="R595" s="399">
        <f>+'11'!V225</f>
        <v>0</v>
      </c>
      <c r="S595" s="396">
        <f t="shared" si="12"/>
        <v>3790.5</v>
      </c>
    </row>
    <row r="596" spans="1:19" s="192" customFormat="1" ht="53.25" customHeight="1" thickBot="1" x14ac:dyDescent="0.25">
      <c r="A596" s="186"/>
      <c r="B596" s="415" t="str">
        <f>+'11'!B226:M226</f>
        <v>Осуществление ежемесячной выплаты в связи с рождением (усыновлением) первого ребенка</v>
      </c>
      <c r="C596" s="416"/>
      <c r="D596" s="416"/>
      <c r="E596" s="416"/>
      <c r="F596" s="416"/>
      <c r="G596" s="416"/>
      <c r="H596" s="416"/>
      <c r="I596" s="416"/>
      <c r="J596" s="416"/>
      <c r="K596" s="416"/>
      <c r="L596" s="417"/>
      <c r="M596" s="198">
        <f>+'11'!O226</f>
        <v>10</v>
      </c>
      <c r="N596" s="198">
        <f>+'11'!P226</f>
        <v>4</v>
      </c>
      <c r="O596" s="198" t="str">
        <f>+'11'!Q226</f>
        <v>012P155730</v>
      </c>
      <c r="P596" s="198">
        <f>+'11'!R226</f>
        <v>0</v>
      </c>
      <c r="Q596" s="399">
        <f>+'11'!U226</f>
        <v>12658.1</v>
      </c>
      <c r="R596" s="399">
        <f>+'11'!V226</f>
        <v>7162.4655300000004</v>
      </c>
      <c r="S596" s="396">
        <f t="shared" si="12"/>
        <v>19820.56553</v>
      </c>
    </row>
    <row r="597" spans="1:19" s="192" customFormat="1" ht="12.75" customHeight="1" thickBot="1" x14ac:dyDescent="0.25">
      <c r="A597" s="186"/>
      <c r="B597" s="415" t="str">
        <f>+'11'!B227:M227</f>
        <v>Социальное обеспечение и иные выплаты населению</v>
      </c>
      <c r="C597" s="416"/>
      <c r="D597" s="416"/>
      <c r="E597" s="416"/>
      <c r="F597" s="416"/>
      <c r="G597" s="416"/>
      <c r="H597" s="416"/>
      <c r="I597" s="416"/>
      <c r="J597" s="416"/>
      <c r="K597" s="416"/>
      <c r="L597" s="417"/>
      <c r="M597" s="198">
        <f>+'11'!O227</f>
        <v>10</v>
      </c>
      <c r="N597" s="198">
        <f>+'11'!P227</f>
        <v>4</v>
      </c>
      <c r="O597" s="198" t="str">
        <f>+'11'!Q227</f>
        <v>012P155730</v>
      </c>
      <c r="P597" s="198" t="str">
        <f>+'11'!R227</f>
        <v>300</v>
      </c>
      <c r="Q597" s="399">
        <f>+'11'!U227</f>
        <v>12658.1</v>
      </c>
      <c r="R597" s="399">
        <f>+'11'!V227</f>
        <v>7162.4655300000004</v>
      </c>
      <c r="S597" s="396">
        <f t="shared" si="12"/>
        <v>19820.56553</v>
      </c>
    </row>
    <row r="598" spans="1:19" s="192" customFormat="1" ht="12.75" customHeight="1" thickBot="1" x14ac:dyDescent="0.25">
      <c r="A598" s="186"/>
      <c r="B598" s="415" t="str">
        <f>+'11'!B228:M228</f>
        <v>Публичные нормативные социальные выплаты гражданам</v>
      </c>
      <c r="C598" s="416"/>
      <c r="D598" s="416"/>
      <c r="E598" s="416"/>
      <c r="F598" s="416"/>
      <c r="G598" s="416"/>
      <c r="H598" s="416"/>
      <c r="I598" s="416"/>
      <c r="J598" s="416"/>
      <c r="K598" s="416"/>
      <c r="L598" s="417"/>
      <c r="M598" s="198">
        <f>+'11'!O228</f>
        <v>10</v>
      </c>
      <c r="N598" s="198">
        <f>+'11'!P228</f>
        <v>4</v>
      </c>
      <c r="O598" s="198" t="str">
        <f>+'11'!Q228</f>
        <v>012P155730</v>
      </c>
      <c r="P598" s="198" t="str">
        <f>+'11'!R228</f>
        <v>310</v>
      </c>
      <c r="Q598" s="399">
        <f>+'11'!U228</f>
        <v>12658.1</v>
      </c>
      <c r="R598" s="399">
        <f>+'11'!V228</f>
        <v>7162.4655300000004</v>
      </c>
      <c r="S598" s="396">
        <f t="shared" si="12"/>
        <v>19820.56553</v>
      </c>
    </row>
    <row r="599" spans="1:19" s="192" customFormat="1" ht="21.75" customHeight="1" thickBot="1" x14ac:dyDescent="0.25">
      <c r="A599" s="186"/>
      <c r="B599" s="415" t="str">
        <f>+'11'!B229:M229</f>
        <v>Пособия, компенсации, меры социальной поддержки по публичным нормативным обязательствам</v>
      </c>
      <c r="C599" s="416"/>
      <c r="D599" s="416"/>
      <c r="E599" s="416"/>
      <c r="F599" s="416"/>
      <c r="G599" s="416"/>
      <c r="H599" s="416"/>
      <c r="I599" s="416"/>
      <c r="J599" s="416"/>
      <c r="K599" s="416"/>
      <c r="L599" s="417"/>
      <c r="M599" s="198">
        <f>+'11'!O229</f>
        <v>10</v>
      </c>
      <c r="N599" s="198">
        <f>+'11'!P229</f>
        <v>4</v>
      </c>
      <c r="O599" s="198" t="str">
        <f>+'11'!Q229</f>
        <v>012P155730</v>
      </c>
      <c r="P599" s="198" t="str">
        <f>+'11'!R229</f>
        <v>313</v>
      </c>
      <c r="Q599" s="399">
        <f>+'11'!U229</f>
        <v>12658.1</v>
      </c>
      <c r="R599" s="399">
        <f>+'11'!V229</f>
        <v>7162.4655300000004</v>
      </c>
      <c r="S599" s="396">
        <f t="shared" si="12"/>
        <v>19820.56553</v>
      </c>
    </row>
    <row r="600" spans="1:19" s="192" customFormat="1" ht="21.75" customHeight="1" thickBot="1" x14ac:dyDescent="0.25">
      <c r="A600" s="186"/>
      <c r="B600" s="415" t="str">
        <f>+'11'!B230:M230</f>
        <v>Субвенции бюджетам муниципальных районов на осуществление ежемесячных выплат на детей в возрасте от трех до семи лет включительно</v>
      </c>
      <c r="C600" s="416"/>
      <c r="D600" s="416"/>
      <c r="E600" s="416"/>
      <c r="F600" s="416"/>
      <c r="G600" s="416"/>
      <c r="H600" s="416"/>
      <c r="I600" s="416"/>
      <c r="J600" s="416"/>
      <c r="K600" s="416"/>
      <c r="L600" s="417"/>
      <c r="M600" s="198">
        <f>+'11'!O230</f>
        <v>10</v>
      </c>
      <c r="N600" s="198">
        <f>+'11'!P230</f>
        <v>4</v>
      </c>
      <c r="O600" s="198" t="str">
        <f>+'11'!Q230</f>
        <v>01202L3020</v>
      </c>
      <c r="P600" s="198">
        <f>+'11'!R230</f>
        <v>0</v>
      </c>
      <c r="Q600" s="399">
        <f>+'11'!U230</f>
        <v>0</v>
      </c>
      <c r="R600" s="399">
        <f>+'11'!V230</f>
        <v>25194.316160000002</v>
      </c>
      <c r="S600" s="396">
        <f t="shared" si="12"/>
        <v>25194.316160000002</v>
      </c>
    </row>
    <row r="601" spans="1:19" s="192" customFormat="1" ht="21.75" customHeight="1" thickBot="1" x14ac:dyDescent="0.25">
      <c r="A601" s="186"/>
      <c r="B601" s="415" t="str">
        <f>+'11'!B231:M231</f>
        <v>Социальное обеспечение и иные выплаты населению</v>
      </c>
      <c r="C601" s="416"/>
      <c r="D601" s="416"/>
      <c r="E601" s="416"/>
      <c r="F601" s="416"/>
      <c r="G601" s="416"/>
      <c r="H601" s="416"/>
      <c r="I601" s="416"/>
      <c r="J601" s="416"/>
      <c r="K601" s="416"/>
      <c r="L601" s="417"/>
      <c r="M601" s="198">
        <f>+'11'!O231</f>
        <v>10</v>
      </c>
      <c r="N601" s="198">
        <f>+'11'!P231</f>
        <v>4</v>
      </c>
      <c r="O601" s="198" t="str">
        <f>+'11'!Q231</f>
        <v>01202L3020</v>
      </c>
      <c r="P601" s="198" t="str">
        <f>+'11'!R231</f>
        <v>300</v>
      </c>
      <c r="Q601" s="399">
        <f>+'11'!U231</f>
        <v>0</v>
      </c>
      <c r="R601" s="399">
        <f>+'11'!V231</f>
        <v>25194.316160000002</v>
      </c>
      <c r="S601" s="396">
        <f t="shared" si="12"/>
        <v>25194.316160000002</v>
      </c>
    </row>
    <row r="602" spans="1:19" s="192" customFormat="1" ht="21.75" customHeight="1" thickBot="1" x14ac:dyDescent="0.25">
      <c r="A602" s="186"/>
      <c r="B602" s="415" t="str">
        <f>+'11'!B232:M232</f>
        <v>Публичные нормативные социальные выплаты гражданам</v>
      </c>
      <c r="C602" s="416"/>
      <c r="D602" s="416"/>
      <c r="E602" s="416"/>
      <c r="F602" s="416"/>
      <c r="G602" s="416"/>
      <c r="H602" s="416"/>
      <c r="I602" s="416"/>
      <c r="J602" s="416"/>
      <c r="K602" s="416"/>
      <c r="L602" s="417"/>
      <c r="M602" s="198">
        <f>+'11'!O232</f>
        <v>10</v>
      </c>
      <c r="N602" s="198">
        <f>+'11'!P232</f>
        <v>4</v>
      </c>
      <c r="O602" s="198" t="str">
        <f>+'11'!Q232</f>
        <v>01202L3020</v>
      </c>
      <c r="P602" s="198" t="str">
        <f>+'11'!R232</f>
        <v>310</v>
      </c>
      <c r="Q602" s="399">
        <f>+'11'!U232</f>
        <v>0</v>
      </c>
      <c r="R602" s="399">
        <f>+'11'!V232</f>
        <v>25194.316160000002</v>
      </c>
      <c r="S602" s="396">
        <f t="shared" si="12"/>
        <v>25194.316160000002</v>
      </c>
    </row>
    <row r="603" spans="1:19" s="192" customFormat="1" ht="12.75" customHeight="1" thickBot="1" x14ac:dyDescent="0.25">
      <c r="A603" s="186"/>
      <c r="B603" s="415" t="str">
        <f>+'11'!B233:M233</f>
        <v>Пособия, компенсации, меры социальной поддержки по публичным нормативным обязательствам</v>
      </c>
      <c r="C603" s="416"/>
      <c r="D603" s="416"/>
      <c r="E603" s="416"/>
      <c r="F603" s="416"/>
      <c r="G603" s="416"/>
      <c r="H603" s="416"/>
      <c r="I603" s="416"/>
      <c r="J603" s="416"/>
      <c r="K603" s="416"/>
      <c r="L603" s="417"/>
      <c r="M603" s="198">
        <f>+'11'!O233</f>
        <v>10</v>
      </c>
      <c r="N603" s="198">
        <f>+'11'!P233</f>
        <v>4</v>
      </c>
      <c r="O603" s="198" t="str">
        <f>+'11'!Q233</f>
        <v>01202L3020</v>
      </c>
      <c r="P603" s="198" t="str">
        <f>+'11'!R233</f>
        <v>313</v>
      </c>
      <c r="Q603" s="399">
        <f>+'11'!U233</f>
        <v>0</v>
      </c>
      <c r="R603" s="399">
        <f>+'11'!V233</f>
        <v>25194.316160000002</v>
      </c>
      <c r="S603" s="396">
        <f t="shared" si="12"/>
        <v>25194.316160000002</v>
      </c>
    </row>
    <row r="604" spans="1:19" s="192" customFormat="1" ht="12.75" customHeight="1" x14ac:dyDescent="0.2">
      <c r="A604" s="186"/>
      <c r="B604" s="366"/>
      <c r="C604" s="367"/>
      <c r="D604" s="367"/>
      <c r="E604" s="367"/>
      <c r="F604" s="367"/>
      <c r="G604" s="367"/>
      <c r="H604" s="367"/>
      <c r="I604" s="367"/>
      <c r="J604" s="367"/>
      <c r="K604" s="367"/>
      <c r="L604" s="368" t="str">
        <f>+'11'!M234</f>
        <v>Субвенции бюджетам муниципальных районов на осуществление ежемесячных выплат на детей в возрасте от трех до семи лет включительно, за счет средств резервного фонда РФ</v>
      </c>
      <c r="M604" s="198">
        <f>+'11'!O234</f>
        <v>10</v>
      </c>
      <c r="N604" s="198">
        <f>+'11'!P234</f>
        <v>4</v>
      </c>
      <c r="O604" s="198" t="str">
        <f>+'11'!Q234</f>
        <v>01202L302L</v>
      </c>
      <c r="P604" s="198">
        <f>+'11'!R234</f>
        <v>0</v>
      </c>
      <c r="Q604" s="399">
        <f>+'11'!U234</f>
        <v>0</v>
      </c>
      <c r="R604" s="399">
        <f>+'11'!V234</f>
        <v>34172.697240000001</v>
      </c>
      <c r="S604" s="399">
        <f>+'11'!W234</f>
        <v>34172.697240000001</v>
      </c>
    </row>
    <row r="605" spans="1:19" s="192" customFormat="1" ht="12.75" customHeight="1" x14ac:dyDescent="0.2">
      <c r="A605" s="186"/>
      <c r="B605" s="366"/>
      <c r="C605" s="367"/>
      <c r="D605" s="367"/>
      <c r="E605" s="367"/>
      <c r="F605" s="367"/>
      <c r="G605" s="367"/>
      <c r="H605" s="367"/>
      <c r="I605" s="367"/>
      <c r="J605" s="367"/>
      <c r="K605" s="367"/>
      <c r="L605" s="368" t="str">
        <f>+'11'!M235</f>
        <v>Социальное обеспечение и иные выплаты населению</v>
      </c>
      <c r="M605" s="198">
        <f>+'11'!O235</f>
        <v>10</v>
      </c>
      <c r="N605" s="198">
        <f>+'11'!P235</f>
        <v>4</v>
      </c>
      <c r="O605" s="198" t="str">
        <f>+'11'!Q235</f>
        <v>01202L302L</v>
      </c>
      <c r="P605" s="198" t="str">
        <f>+'11'!R235</f>
        <v>300</v>
      </c>
      <c r="Q605" s="399">
        <f>+'11'!U235</f>
        <v>0</v>
      </c>
      <c r="R605" s="399">
        <f>+'11'!V235</f>
        <v>34172.697240000001</v>
      </c>
      <c r="S605" s="399">
        <f>+'11'!W235</f>
        <v>34172.697240000001</v>
      </c>
    </row>
    <row r="606" spans="1:19" s="192" customFormat="1" ht="12.75" customHeight="1" x14ac:dyDescent="0.2">
      <c r="A606" s="186"/>
      <c r="B606" s="366"/>
      <c r="C606" s="367"/>
      <c r="D606" s="367"/>
      <c r="E606" s="367"/>
      <c r="F606" s="367"/>
      <c r="G606" s="367"/>
      <c r="H606" s="367"/>
      <c r="I606" s="367"/>
      <c r="J606" s="367"/>
      <c r="K606" s="367"/>
      <c r="L606" s="368" t="str">
        <f>+'11'!M236</f>
        <v>Публичные нормативные социальные выплаты гражданам</v>
      </c>
      <c r="M606" s="198">
        <f>+'11'!O236</f>
        <v>10</v>
      </c>
      <c r="N606" s="198">
        <f>+'11'!P236</f>
        <v>4</v>
      </c>
      <c r="O606" s="198" t="str">
        <f>+'11'!Q236</f>
        <v>01202L302L</v>
      </c>
      <c r="P606" s="198" t="str">
        <f>+'11'!R236</f>
        <v>310</v>
      </c>
      <c r="Q606" s="399">
        <f>+'11'!U236</f>
        <v>0</v>
      </c>
      <c r="R606" s="399">
        <f>+'11'!V236</f>
        <v>34172.697240000001</v>
      </c>
      <c r="S606" s="399">
        <f>+'11'!W236</f>
        <v>34172.697240000001</v>
      </c>
    </row>
    <row r="607" spans="1:19" s="192" customFormat="1" ht="12.75" customHeight="1" x14ac:dyDescent="0.2">
      <c r="A607" s="186"/>
      <c r="B607" s="366"/>
      <c r="C607" s="367"/>
      <c r="D607" s="367"/>
      <c r="E607" s="367"/>
      <c r="F607" s="367"/>
      <c r="G607" s="367"/>
      <c r="H607" s="367"/>
      <c r="I607" s="367"/>
      <c r="J607" s="367"/>
      <c r="K607" s="367"/>
      <c r="L607" s="368" t="str">
        <f>+'11'!M237</f>
        <v>Пособия, компенсации, меры социальной поддержки по публичным нормативным обязательствам</v>
      </c>
      <c r="M607" s="198">
        <f>+'11'!O237</f>
        <v>10</v>
      </c>
      <c r="N607" s="198">
        <f>+'11'!P237</f>
        <v>4</v>
      </c>
      <c r="O607" s="198" t="str">
        <f>+'11'!Q237</f>
        <v>01202L302L</v>
      </c>
      <c r="P607" s="198" t="str">
        <f>+'11'!R237</f>
        <v>313</v>
      </c>
      <c r="Q607" s="399">
        <f>+'11'!U237</f>
        <v>0</v>
      </c>
      <c r="R607" s="399">
        <f>+'11'!V237</f>
        <v>34172.697240000001</v>
      </c>
      <c r="S607" s="399">
        <f>+'11'!W237</f>
        <v>34172.697240000001</v>
      </c>
    </row>
    <row r="608" spans="1:19" s="192" customFormat="1" ht="12.75" customHeight="1" thickBot="1" x14ac:dyDescent="0.25">
      <c r="A608" s="186"/>
      <c r="B608" s="415" t="str">
        <f>+'11'!B395:M395</f>
        <v xml:space="preserve">Муниципальная программа "Развитие образования Овюрского кожууна </v>
      </c>
      <c r="C608" s="416"/>
      <c r="D608" s="416"/>
      <c r="E608" s="416"/>
      <c r="F608" s="416"/>
      <c r="G608" s="416"/>
      <c r="H608" s="416"/>
      <c r="I608" s="416"/>
      <c r="J608" s="416"/>
      <c r="K608" s="416"/>
      <c r="L608" s="417"/>
      <c r="M608" s="198">
        <f>+'11'!O395</f>
        <v>10</v>
      </c>
      <c r="N608" s="198">
        <f>+'11'!P395</f>
        <v>4</v>
      </c>
      <c r="O608" s="198" t="str">
        <f>+'11'!Q395</f>
        <v>0700000000</v>
      </c>
      <c r="P608" s="198">
        <f>+'11'!R395</f>
        <v>0</v>
      </c>
      <c r="Q608" s="399">
        <f>+'11'!U395</f>
        <v>3701.2</v>
      </c>
      <c r="R608" s="399">
        <f>+'11'!V395</f>
        <v>-875</v>
      </c>
      <c r="S608" s="396">
        <f t="shared" si="12"/>
        <v>2826.2</v>
      </c>
    </row>
    <row r="609" spans="1:19" s="192" customFormat="1" ht="12.75" customHeight="1" thickBot="1" x14ac:dyDescent="0.25">
      <c r="A609" s="186"/>
      <c r="B609" s="415" t="str">
        <f>+'11'!B396:M396</f>
        <v>подпрограмма "Развитие дошкольного образования"</v>
      </c>
      <c r="C609" s="416"/>
      <c r="D609" s="416"/>
      <c r="E609" s="416"/>
      <c r="F609" s="416"/>
      <c r="G609" s="416"/>
      <c r="H609" s="416"/>
      <c r="I609" s="416"/>
      <c r="J609" s="416"/>
      <c r="K609" s="416"/>
      <c r="L609" s="417"/>
      <c r="M609" s="198">
        <f>+'11'!O396</f>
        <v>10</v>
      </c>
      <c r="N609" s="198">
        <f>+'11'!P396</f>
        <v>4</v>
      </c>
      <c r="O609" s="198" t="str">
        <f>+'11'!Q396</f>
        <v>0710000000</v>
      </c>
      <c r="P609" s="198">
        <f>+'11'!R396</f>
        <v>0</v>
      </c>
      <c r="Q609" s="399">
        <f>+'11'!U396</f>
        <v>3701.2</v>
      </c>
      <c r="R609" s="399">
        <f>+'11'!V396</f>
        <v>-875</v>
      </c>
      <c r="S609" s="396">
        <f t="shared" si="12"/>
        <v>2826.2</v>
      </c>
    </row>
    <row r="610" spans="1:19" s="192" customFormat="1" ht="12.75" customHeight="1" thickBot="1" x14ac:dyDescent="0.25">
      <c r="A610" s="186"/>
      <c r="B610" s="415" t="str">
        <f>+'11'!B397:M397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C610" s="416"/>
      <c r="D610" s="416"/>
      <c r="E610" s="416"/>
      <c r="F610" s="416"/>
      <c r="G610" s="416"/>
      <c r="H610" s="416"/>
      <c r="I610" s="416"/>
      <c r="J610" s="416"/>
      <c r="K610" s="416"/>
      <c r="L610" s="417"/>
      <c r="M610" s="198">
        <f>+'11'!O397</f>
        <v>10</v>
      </c>
      <c r="N610" s="198">
        <f>+'11'!P397</f>
        <v>4</v>
      </c>
      <c r="O610" s="198" t="str">
        <f>+'11'!Q397</f>
        <v>0710376090</v>
      </c>
      <c r="P610" s="198">
        <f>+'11'!R397</f>
        <v>0</v>
      </c>
      <c r="Q610" s="399">
        <f>+'11'!U397</f>
        <v>3701.2</v>
      </c>
      <c r="R610" s="399">
        <f>+'11'!V397</f>
        <v>-875</v>
      </c>
      <c r="S610" s="396">
        <f t="shared" si="12"/>
        <v>2826.2</v>
      </c>
    </row>
    <row r="611" spans="1:19" s="192" customFormat="1" ht="12.75" customHeight="1" thickBot="1" x14ac:dyDescent="0.25">
      <c r="A611" s="186"/>
      <c r="B611" s="415" t="str">
        <f>+'11'!B398:M398</f>
        <v>Социальное обеспечение и иные выплаты населению</v>
      </c>
      <c r="C611" s="416"/>
      <c r="D611" s="416"/>
      <c r="E611" s="416"/>
      <c r="F611" s="416"/>
      <c r="G611" s="416"/>
      <c r="H611" s="416"/>
      <c r="I611" s="416"/>
      <c r="J611" s="416"/>
      <c r="K611" s="416"/>
      <c r="L611" s="417"/>
      <c r="M611" s="198">
        <f>+'11'!O398</f>
        <v>10</v>
      </c>
      <c r="N611" s="198">
        <f>+'11'!P398</f>
        <v>4</v>
      </c>
      <c r="O611" s="198" t="str">
        <f>+'11'!Q398</f>
        <v>0710376090</v>
      </c>
      <c r="P611" s="198" t="str">
        <f>+'11'!R398</f>
        <v>300</v>
      </c>
      <c r="Q611" s="399">
        <f>+'11'!U398</f>
        <v>3701.2</v>
      </c>
      <c r="R611" s="399">
        <f>+'11'!V398</f>
        <v>-875</v>
      </c>
      <c r="S611" s="396">
        <f t="shared" si="12"/>
        <v>2826.2</v>
      </c>
    </row>
    <row r="612" spans="1:19" s="192" customFormat="1" ht="12.75" customHeight="1" thickBot="1" x14ac:dyDescent="0.25">
      <c r="A612" s="186"/>
      <c r="B612" s="415" t="str">
        <f>+'11'!B399:M399</f>
        <v>Публичные нормативные социальные выплаты гражданам</v>
      </c>
      <c r="C612" s="416"/>
      <c r="D612" s="416"/>
      <c r="E612" s="416"/>
      <c r="F612" s="416"/>
      <c r="G612" s="416"/>
      <c r="H612" s="416"/>
      <c r="I612" s="416"/>
      <c r="J612" s="416"/>
      <c r="K612" s="416"/>
      <c r="L612" s="417"/>
      <c r="M612" s="198">
        <f>+'11'!O399</f>
        <v>10</v>
      </c>
      <c r="N612" s="198">
        <f>+'11'!P399</f>
        <v>4</v>
      </c>
      <c r="O612" s="198" t="str">
        <f>+'11'!Q399</f>
        <v>0710376090</v>
      </c>
      <c r="P612" s="198" t="str">
        <f>+'11'!R399</f>
        <v>310</v>
      </c>
      <c r="Q612" s="399">
        <f>+'11'!U399</f>
        <v>3701.2</v>
      </c>
      <c r="R612" s="399">
        <f>+'11'!V399</f>
        <v>-875</v>
      </c>
      <c r="S612" s="396">
        <f t="shared" si="12"/>
        <v>2826.2</v>
      </c>
    </row>
    <row r="613" spans="1:19" s="192" customFormat="1" ht="12.75" customHeight="1" thickBot="1" x14ac:dyDescent="0.25">
      <c r="A613" s="186"/>
      <c r="B613" s="415" t="str">
        <f>+'11'!B400:M400</f>
        <v>Пособия, компенсации, меры социальной поддержки по публичным нормативным обязательствам</v>
      </c>
      <c r="C613" s="416"/>
      <c r="D613" s="416"/>
      <c r="E613" s="416"/>
      <c r="F613" s="416"/>
      <c r="G613" s="416"/>
      <c r="H613" s="416"/>
      <c r="I613" s="416"/>
      <c r="J613" s="416"/>
      <c r="K613" s="416"/>
      <c r="L613" s="417"/>
      <c r="M613" s="198">
        <f>+'11'!O400</f>
        <v>10</v>
      </c>
      <c r="N613" s="198">
        <f>+'11'!P400</f>
        <v>4</v>
      </c>
      <c r="O613" s="198" t="str">
        <f>+'11'!Q400</f>
        <v>0710376090</v>
      </c>
      <c r="P613" s="198" t="str">
        <f>+'11'!R400</f>
        <v>313</v>
      </c>
      <c r="Q613" s="399">
        <f>+'11'!U400</f>
        <v>3701.2</v>
      </c>
      <c r="R613" s="399">
        <f>+'11'!V400</f>
        <v>-875</v>
      </c>
      <c r="S613" s="396">
        <f t="shared" si="12"/>
        <v>2826.2</v>
      </c>
    </row>
    <row r="614" spans="1:19" s="192" customFormat="1" ht="12.75" customHeight="1" thickBot="1" x14ac:dyDescent="0.25">
      <c r="A614" s="186"/>
      <c r="B614" s="415" t="str">
        <f>+'11'!B238:M238</f>
        <v>Другие вопросы в области социальной политики</v>
      </c>
      <c r="C614" s="416"/>
      <c r="D614" s="416"/>
      <c r="E614" s="416"/>
      <c r="F614" s="416"/>
      <c r="G614" s="416"/>
      <c r="H614" s="416"/>
      <c r="I614" s="416"/>
      <c r="J614" s="416"/>
      <c r="K614" s="416"/>
      <c r="L614" s="417"/>
      <c r="M614" s="198">
        <f>+'11'!O238</f>
        <v>10</v>
      </c>
      <c r="N614" s="198">
        <f>+'11'!P238</f>
        <v>6</v>
      </c>
      <c r="O614" s="198">
        <f>+'11'!Q238</f>
        <v>0</v>
      </c>
      <c r="P614" s="198">
        <f>+'11'!R238</f>
        <v>0</v>
      </c>
      <c r="Q614" s="399">
        <f>+'11'!U238</f>
        <v>4072.4841299999998</v>
      </c>
      <c r="R614" s="399">
        <f>+'11'!V238</f>
        <v>130</v>
      </c>
      <c r="S614" s="396">
        <f t="shared" si="12"/>
        <v>4202.4841299999998</v>
      </c>
    </row>
    <row r="615" spans="1:19" s="192" customFormat="1" ht="21.75" customHeight="1" thickBot="1" x14ac:dyDescent="0.25">
      <c r="A615" s="186"/>
      <c r="B615" s="415" t="str">
        <f>+'11'!B239:M239</f>
        <v>Муниципальная программа "Социальная поддержка граждан в Овюрском кожууне"</v>
      </c>
      <c r="C615" s="416"/>
      <c r="D615" s="416"/>
      <c r="E615" s="416"/>
      <c r="F615" s="416"/>
      <c r="G615" s="416"/>
      <c r="H615" s="416"/>
      <c r="I615" s="416"/>
      <c r="J615" s="416"/>
      <c r="K615" s="416"/>
      <c r="L615" s="417"/>
      <c r="M615" s="198">
        <f>+'11'!O239</f>
        <v>10</v>
      </c>
      <c r="N615" s="198">
        <f>+'11'!P239</f>
        <v>6</v>
      </c>
      <c r="O615" s="198" t="str">
        <f>+'11'!Q239</f>
        <v>0100000000</v>
      </c>
      <c r="P615" s="198">
        <f>+'11'!R239</f>
        <v>0</v>
      </c>
      <c r="Q615" s="399">
        <f>+'11'!U239</f>
        <v>3641.28413</v>
      </c>
      <c r="R615" s="399">
        <f>+'11'!V239</f>
        <v>130</v>
      </c>
      <c r="S615" s="396">
        <f t="shared" si="12"/>
        <v>3771.28413</v>
      </c>
    </row>
    <row r="616" spans="1:19" s="192" customFormat="1" ht="21.75" customHeight="1" thickBot="1" x14ac:dyDescent="0.25">
      <c r="A616" s="186"/>
      <c r="B616" s="415" t="str">
        <f>+'11'!B240:M240</f>
        <v>Подпрограмма "Обеспечение реализации муниципальной программы и прочие мероприятия"</v>
      </c>
      <c r="C616" s="416"/>
      <c r="D616" s="416"/>
      <c r="E616" s="416"/>
      <c r="F616" s="416"/>
      <c r="G616" s="416"/>
      <c r="H616" s="416"/>
      <c r="I616" s="416"/>
      <c r="J616" s="416"/>
      <c r="K616" s="416"/>
      <c r="L616" s="417"/>
      <c r="M616" s="198">
        <f>+'11'!O240</f>
        <v>10</v>
      </c>
      <c r="N616" s="198">
        <f>+'11'!P240</f>
        <v>6</v>
      </c>
      <c r="O616" s="198" t="str">
        <f>+'11'!Q240</f>
        <v>0140000000</v>
      </c>
      <c r="P616" s="198">
        <f>+'11'!R240</f>
        <v>0</v>
      </c>
      <c r="Q616" s="399">
        <f>+'11'!U240</f>
        <v>3641.28413</v>
      </c>
      <c r="R616" s="399">
        <f>+'11'!V240</f>
        <v>130</v>
      </c>
      <c r="S616" s="396">
        <f t="shared" si="12"/>
        <v>3771.28413</v>
      </c>
    </row>
    <row r="617" spans="1:19" s="192" customFormat="1" ht="21.75" customHeight="1" thickBot="1" x14ac:dyDescent="0.25">
      <c r="A617" s="186"/>
      <c r="B617" s="415" t="str">
        <f>+'11'!B241:M241</f>
        <v>Обеспечение деятельности органов местного самоуправления</v>
      </c>
      <c r="C617" s="416"/>
      <c r="D617" s="416"/>
      <c r="E617" s="416"/>
      <c r="F617" s="416"/>
      <c r="G617" s="416"/>
      <c r="H617" s="416"/>
      <c r="I617" s="416"/>
      <c r="J617" s="416"/>
      <c r="K617" s="416"/>
      <c r="L617" s="417"/>
      <c r="M617" s="198">
        <f>+'11'!O241</f>
        <v>10</v>
      </c>
      <c r="N617" s="198">
        <f>+'11'!P241</f>
        <v>6</v>
      </c>
      <c r="O617" s="198" t="str">
        <f>+'11'!Q241</f>
        <v>0140100019</v>
      </c>
      <c r="P617" s="198">
        <f>+'11'!R241</f>
        <v>0</v>
      </c>
      <c r="Q617" s="399">
        <f>+'11'!U241</f>
        <v>3641.28413</v>
      </c>
      <c r="R617" s="399">
        <f>+'11'!V241</f>
        <v>130</v>
      </c>
      <c r="S617" s="396">
        <f t="shared" si="12"/>
        <v>3771.28413</v>
      </c>
    </row>
    <row r="618" spans="1:19" s="192" customFormat="1" ht="21.75" customHeight="1" thickBot="1" x14ac:dyDescent="0.25">
      <c r="A618" s="186"/>
      <c r="B618" s="415" t="str">
        <f>+'11'!B242:M242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618" s="416"/>
      <c r="D618" s="416"/>
      <c r="E618" s="416"/>
      <c r="F618" s="416"/>
      <c r="G618" s="416"/>
      <c r="H618" s="416"/>
      <c r="I618" s="416"/>
      <c r="J618" s="416"/>
      <c r="K618" s="416"/>
      <c r="L618" s="417"/>
      <c r="M618" s="198">
        <f>+'11'!O242</f>
        <v>10</v>
      </c>
      <c r="N618" s="198">
        <f>+'11'!P242</f>
        <v>6</v>
      </c>
      <c r="O618" s="198" t="str">
        <f>+'11'!Q242</f>
        <v>0140100019</v>
      </c>
      <c r="P618" s="198" t="str">
        <f>+'11'!R242</f>
        <v>100</v>
      </c>
      <c r="Q618" s="399">
        <f>+'11'!U242</f>
        <v>3397.4765699999998</v>
      </c>
      <c r="R618" s="399">
        <f>+'11'!V242</f>
        <v>130</v>
      </c>
      <c r="S618" s="396">
        <f t="shared" si="12"/>
        <v>3527.4765699999998</v>
      </c>
    </row>
    <row r="619" spans="1:19" s="192" customFormat="1" ht="21.75" customHeight="1" thickBot="1" x14ac:dyDescent="0.25">
      <c r="A619" s="186"/>
      <c r="B619" s="415" t="str">
        <f>+'11'!B243:M243</f>
        <v>Расходы на выплаты персоналу государственных (муниципальных) органов</v>
      </c>
      <c r="C619" s="416"/>
      <c r="D619" s="416"/>
      <c r="E619" s="416"/>
      <c r="F619" s="416"/>
      <c r="G619" s="416"/>
      <c r="H619" s="416"/>
      <c r="I619" s="416"/>
      <c r="J619" s="416"/>
      <c r="K619" s="416"/>
      <c r="L619" s="417"/>
      <c r="M619" s="198">
        <f>+'11'!O243</f>
        <v>10</v>
      </c>
      <c r="N619" s="198">
        <f>+'11'!P243</f>
        <v>6</v>
      </c>
      <c r="O619" s="198" t="str">
        <f>+'11'!Q243</f>
        <v>0140100019</v>
      </c>
      <c r="P619" s="198" t="str">
        <f>+'11'!R243</f>
        <v>120</v>
      </c>
      <c r="Q619" s="399">
        <f>+'11'!U243</f>
        <v>3397.4765699999998</v>
      </c>
      <c r="R619" s="399">
        <f>+'11'!V243</f>
        <v>130</v>
      </c>
      <c r="S619" s="396">
        <f t="shared" si="12"/>
        <v>3527.4765699999998</v>
      </c>
    </row>
    <row r="620" spans="1:19" s="192" customFormat="1" ht="21.75" customHeight="1" thickBot="1" x14ac:dyDescent="0.25">
      <c r="A620" s="186"/>
      <c r="B620" s="415" t="str">
        <f>+'11'!B244:M244</f>
        <v>Фонд оплаты труда государственных (муниципальных) органов</v>
      </c>
      <c r="C620" s="416"/>
      <c r="D620" s="416"/>
      <c r="E620" s="416"/>
      <c r="F620" s="416"/>
      <c r="G620" s="416"/>
      <c r="H620" s="416"/>
      <c r="I620" s="416"/>
      <c r="J620" s="416"/>
      <c r="K620" s="416"/>
      <c r="L620" s="417"/>
      <c r="M620" s="198">
        <f>+'11'!O244</f>
        <v>10</v>
      </c>
      <c r="N620" s="198">
        <f>+'11'!P244</f>
        <v>6</v>
      </c>
      <c r="O620" s="198" t="str">
        <f>+'11'!Q244</f>
        <v>0140100019</v>
      </c>
      <c r="P620" s="198" t="str">
        <f>+'11'!R244</f>
        <v>121</v>
      </c>
      <c r="Q620" s="399">
        <f>+'11'!U244</f>
        <v>2609.4290000000001</v>
      </c>
      <c r="R620" s="399">
        <f>+'11'!V244</f>
        <v>100</v>
      </c>
      <c r="S620" s="396">
        <f t="shared" si="12"/>
        <v>2709.4290000000001</v>
      </c>
    </row>
    <row r="621" spans="1:19" s="192" customFormat="1" ht="12.75" customHeight="1" thickBot="1" x14ac:dyDescent="0.25">
      <c r="A621" s="186"/>
      <c r="B621" s="415" t="str">
        <f>+'11'!B245:M245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621" s="416"/>
      <c r="D621" s="416"/>
      <c r="E621" s="416"/>
      <c r="F621" s="416"/>
      <c r="G621" s="416"/>
      <c r="H621" s="416"/>
      <c r="I621" s="416"/>
      <c r="J621" s="416"/>
      <c r="K621" s="416"/>
      <c r="L621" s="417"/>
      <c r="M621" s="198">
        <f>+'11'!O245</f>
        <v>10</v>
      </c>
      <c r="N621" s="198">
        <f>+'11'!P245</f>
        <v>6</v>
      </c>
      <c r="O621" s="198" t="str">
        <f>+'11'!Q245</f>
        <v>0140100019</v>
      </c>
      <c r="P621" s="198" t="str">
        <f>+'11'!R245</f>
        <v>129</v>
      </c>
      <c r="Q621" s="399">
        <f>+'11'!U245</f>
        <v>788.04756999999995</v>
      </c>
      <c r="R621" s="399">
        <f>+'11'!V245</f>
        <v>30</v>
      </c>
      <c r="S621" s="396">
        <f t="shared" ref="S621:S681" si="13">+Q621+R621</f>
        <v>818.04756999999995</v>
      </c>
    </row>
    <row r="622" spans="1:19" s="192" customFormat="1" ht="21.75" customHeight="1" thickBot="1" x14ac:dyDescent="0.25">
      <c r="A622" s="186"/>
      <c r="B622" s="415" t="str">
        <f>+'11'!B246:M246</f>
        <v>Закупка товаров, работ и услуг для обеспечения государственных (муниципальных) нужд</v>
      </c>
      <c r="C622" s="416"/>
      <c r="D622" s="416"/>
      <c r="E622" s="416"/>
      <c r="F622" s="416"/>
      <c r="G622" s="416"/>
      <c r="H622" s="416"/>
      <c r="I622" s="416"/>
      <c r="J622" s="416"/>
      <c r="K622" s="416"/>
      <c r="L622" s="417"/>
      <c r="M622" s="198">
        <f>+'11'!O246</f>
        <v>10</v>
      </c>
      <c r="N622" s="198">
        <f>+'11'!P246</f>
        <v>6</v>
      </c>
      <c r="O622" s="198" t="str">
        <f>+'11'!Q246</f>
        <v>0140100019</v>
      </c>
      <c r="P622" s="198" t="str">
        <f>+'11'!R246</f>
        <v>200</v>
      </c>
      <c r="Q622" s="399">
        <f>+'11'!U246</f>
        <v>243.80756</v>
      </c>
      <c r="R622" s="399">
        <f>+'11'!V246</f>
        <v>-5</v>
      </c>
      <c r="S622" s="396">
        <f t="shared" si="13"/>
        <v>238.80756</v>
      </c>
    </row>
    <row r="623" spans="1:19" s="192" customFormat="1" ht="12.75" customHeight="1" thickBot="1" x14ac:dyDescent="0.25">
      <c r="A623" s="186"/>
      <c r="B623" s="415" t="str">
        <f>+'11'!B247:M247</f>
        <v>Иные закупки товаров, работ и услуг для обеспечения государственных (муниципальных) нужд</v>
      </c>
      <c r="C623" s="416"/>
      <c r="D623" s="416"/>
      <c r="E623" s="416"/>
      <c r="F623" s="416"/>
      <c r="G623" s="416"/>
      <c r="H623" s="416"/>
      <c r="I623" s="416"/>
      <c r="J623" s="416"/>
      <c r="K623" s="416"/>
      <c r="L623" s="417"/>
      <c r="M623" s="198">
        <f>+'11'!O247</f>
        <v>10</v>
      </c>
      <c r="N623" s="198">
        <f>+'11'!P247</f>
        <v>6</v>
      </c>
      <c r="O623" s="198" t="str">
        <f>+'11'!Q247</f>
        <v>0140100019</v>
      </c>
      <c r="P623" s="198" t="str">
        <f>+'11'!R247</f>
        <v>240</v>
      </c>
      <c r="Q623" s="399">
        <f>+'11'!U247</f>
        <v>243.80756</v>
      </c>
      <c r="R623" s="399">
        <f>+'11'!V247</f>
        <v>-5</v>
      </c>
      <c r="S623" s="396">
        <f t="shared" si="13"/>
        <v>238.80756</v>
      </c>
    </row>
    <row r="624" spans="1:19" s="192" customFormat="1" ht="12.75" customHeight="1" thickBot="1" x14ac:dyDescent="0.25">
      <c r="A624" s="186"/>
      <c r="B624" s="415" t="str">
        <f>+'11'!B248:M248</f>
        <v>Закупка товаров, работ, услуг в сфере информационно-коммуникационных технологий</v>
      </c>
      <c r="C624" s="416"/>
      <c r="D624" s="416"/>
      <c r="E624" s="416"/>
      <c r="F624" s="416"/>
      <c r="G624" s="416"/>
      <c r="H624" s="416"/>
      <c r="I624" s="416"/>
      <c r="J624" s="416"/>
      <c r="K624" s="416"/>
      <c r="L624" s="417"/>
      <c r="M624" s="198">
        <f>+'11'!O248</f>
        <v>10</v>
      </c>
      <c r="N624" s="198">
        <f>+'11'!P248</f>
        <v>6</v>
      </c>
      <c r="O624" s="198" t="str">
        <f>+'11'!Q248</f>
        <v>0140100019</v>
      </c>
      <c r="P624" s="198" t="str">
        <f>+'11'!R248</f>
        <v>242</v>
      </c>
      <c r="Q624" s="399">
        <f>+'11'!U248</f>
        <v>126.80756</v>
      </c>
      <c r="R624" s="399">
        <f>+'11'!V248</f>
        <v>25.762</v>
      </c>
      <c r="S624" s="396">
        <f t="shared" si="13"/>
        <v>152.56956</v>
      </c>
    </row>
    <row r="625" spans="1:19" s="192" customFormat="1" ht="21.75" customHeight="1" thickBot="1" x14ac:dyDescent="0.25">
      <c r="A625" s="186"/>
      <c r="B625" s="415" t="str">
        <f>+'11'!B249:M249</f>
        <v>Прочая закупка товаров, работ и услуг</v>
      </c>
      <c r="C625" s="416"/>
      <c r="D625" s="416"/>
      <c r="E625" s="416"/>
      <c r="F625" s="416"/>
      <c r="G625" s="416"/>
      <c r="H625" s="416"/>
      <c r="I625" s="416"/>
      <c r="J625" s="416"/>
      <c r="K625" s="416"/>
      <c r="L625" s="417"/>
      <c r="M625" s="198">
        <f>+'11'!O249</f>
        <v>10</v>
      </c>
      <c r="N625" s="198">
        <f>+'11'!P249</f>
        <v>6</v>
      </c>
      <c r="O625" s="198" t="str">
        <f>+'11'!Q249</f>
        <v>0140100019</v>
      </c>
      <c r="P625" s="198" t="str">
        <f>+'11'!R249</f>
        <v>244</v>
      </c>
      <c r="Q625" s="399">
        <f>+'11'!U249</f>
        <v>117</v>
      </c>
      <c r="R625" s="399">
        <f>+'11'!V249</f>
        <v>-30.762</v>
      </c>
      <c r="S625" s="396">
        <f t="shared" si="13"/>
        <v>86.238</v>
      </c>
    </row>
    <row r="626" spans="1:19" s="192" customFormat="1" ht="21.75" customHeight="1" x14ac:dyDescent="0.2">
      <c r="A626" s="186"/>
      <c r="B626" s="381"/>
      <c r="C626" s="382"/>
      <c r="D626" s="382"/>
      <c r="E626" s="382"/>
      <c r="F626" s="382"/>
      <c r="G626" s="382"/>
      <c r="H626" s="382"/>
      <c r="I626" s="382"/>
      <c r="J626" s="382"/>
      <c r="K626" s="382"/>
      <c r="L626" s="383" t="str">
        <f>+'11'!M250</f>
        <v>Иные бюджетные ассигнования</v>
      </c>
      <c r="M626" s="198">
        <f>+'11'!O250</f>
        <v>10</v>
      </c>
      <c r="N626" s="198">
        <f>+'11'!P250</f>
        <v>6</v>
      </c>
      <c r="O626" s="198" t="str">
        <f>+'11'!Q250</f>
        <v>0140100019</v>
      </c>
      <c r="P626" s="198">
        <f>+'11'!R250</f>
        <v>800</v>
      </c>
      <c r="Q626" s="399">
        <f>+'11'!U250</f>
        <v>0</v>
      </c>
      <c r="R626" s="399">
        <f>+'11'!V250</f>
        <v>5</v>
      </c>
      <c r="S626" s="399">
        <f>+'11'!W250</f>
        <v>5</v>
      </c>
    </row>
    <row r="627" spans="1:19" s="192" customFormat="1" ht="21.75" customHeight="1" x14ac:dyDescent="0.2">
      <c r="A627" s="186"/>
      <c r="B627" s="381"/>
      <c r="C627" s="382"/>
      <c r="D627" s="382"/>
      <c r="E627" s="382"/>
      <c r="F627" s="382"/>
      <c r="G627" s="382"/>
      <c r="H627" s="382"/>
      <c r="I627" s="382"/>
      <c r="J627" s="382"/>
      <c r="K627" s="382"/>
      <c r="L627" s="383" t="str">
        <f>+'11'!M251</f>
        <v>Уплата налогов, сборов и иных платежей</v>
      </c>
      <c r="M627" s="198">
        <f>+'11'!O251</f>
        <v>10</v>
      </c>
      <c r="N627" s="198">
        <f>+'11'!P251</f>
        <v>6</v>
      </c>
      <c r="O627" s="198" t="str">
        <f>+'11'!Q251</f>
        <v>0140100019</v>
      </c>
      <c r="P627" s="198">
        <f>+'11'!R251</f>
        <v>850</v>
      </c>
      <c r="Q627" s="399">
        <f>+'11'!U251</f>
        <v>0</v>
      </c>
      <c r="R627" s="399">
        <f>+'11'!V251</f>
        <v>5</v>
      </c>
      <c r="S627" s="399">
        <f>+'11'!W251</f>
        <v>5</v>
      </c>
    </row>
    <row r="628" spans="1:19" s="192" customFormat="1" ht="21.75" customHeight="1" x14ac:dyDescent="0.2">
      <c r="A628" s="186"/>
      <c r="B628" s="381"/>
      <c r="C628" s="382"/>
      <c r="D628" s="382"/>
      <c r="E628" s="382"/>
      <c r="F628" s="382"/>
      <c r="G628" s="382"/>
      <c r="H628" s="382"/>
      <c r="I628" s="382"/>
      <c r="J628" s="382"/>
      <c r="K628" s="382"/>
      <c r="L628" s="383" t="str">
        <f>+'11'!M252</f>
        <v>Уплата прочих налогов, сборов</v>
      </c>
      <c r="M628" s="198">
        <f>+'11'!O252</f>
        <v>10</v>
      </c>
      <c r="N628" s="198">
        <f>+'11'!P252</f>
        <v>6</v>
      </c>
      <c r="O628" s="198" t="str">
        <f>+'11'!Q252</f>
        <v>0140100019</v>
      </c>
      <c r="P628" s="198">
        <f>+'11'!R252</f>
        <v>852</v>
      </c>
      <c r="Q628" s="399">
        <f>+'11'!U252</f>
        <v>0</v>
      </c>
      <c r="R628" s="399">
        <f>+'11'!V252</f>
        <v>5</v>
      </c>
      <c r="S628" s="399">
        <f>+'11'!W252</f>
        <v>5</v>
      </c>
    </row>
    <row r="629" spans="1:19" s="192" customFormat="1" ht="21.75" customHeight="1" thickBot="1" x14ac:dyDescent="0.25">
      <c r="A629" s="186"/>
      <c r="B629" s="415" t="str">
        <f>+'11'!B253:M253</f>
        <v>Муниципальная программа "Социальная поддержка граждан в Овюрском кожууне"</v>
      </c>
      <c r="C629" s="416"/>
      <c r="D629" s="416"/>
      <c r="E629" s="416"/>
      <c r="F629" s="416"/>
      <c r="G629" s="416"/>
      <c r="H629" s="416"/>
      <c r="I629" s="416"/>
      <c r="J629" s="416"/>
      <c r="K629" s="416"/>
      <c r="L629" s="417"/>
      <c r="M629" s="198">
        <f>+'11'!O253</f>
        <v>10</v>
      </c>
      <c r="N629" s="198">
        <f>+'11'!P253</f>
        <v>6</v>
      </c>
      <c r="O629" s="198" t="str">
        <f>+'11'!Q253</f>
        <v>0100000000</v>
      </c>
      <c r="P629" s="198">
        <f>+'11'!R253</f>
        <v>0</v>
      </c>
      <c r="Q629" s="399">
        <f>+'11'!U253</f>
        <v>431.2</v>
      </c>
      <c r="R629" s="399">
        <f>+'11'!V253</f>
        <v>0</v>
      </c>
      <c r="S629" s="396">
        <f t="shared" si="13"/>
        <v>431.2</v>
      </c>
    </row>
    <row r="630" spans="1:19" s="192" customFormat="1" ht="12.75" customHeight="1" thickBot="1" x14ac:dyDescent="0.25">
      <c r="A630" s="186"/>
      <c r="B630" s="415" t="str">
        <f>+'11'!B254:M254</f>
        <v>Подпрограмма "Обеспечение реализации муниципальной программы и прочие мероприятия"</v>
      </c>
      <c r="C630" s="416"/>
      <c r="D630" s="416"/>
      <c r="E630" s="416"/>
      <c r="F630" s="416"/>
      <c r="G630" s="416"/>
      <c r="H630" s="416"/>
      <c r="I630" s="416"/>
      <c r="J630" s="416"/>
      <c r="K630" s="416"/>
      <c r="L630" s="417"/>
      <c r="M630" s="198">
        <f>+'11'!O254</f>
        <v>10</v>
      </c>
      <c r="N630" s="198">
        <f>+'11'!P254</f>
        <v>6</v>
      </c>
      <c r="O630" s="198" t="str">
        <f>+'11'!Q254</f>
        <v>0140000000</v>
      </c>
      <c r="P630" s="198">
        <f>+'11'!R254</f>
        <v>0</v>
      </c>
      <c r="Q630" s="399">
        <f>+'11'!U254</f>
        <v>431.2</v>
      </c>
      <c r="R630" s="399">
        <f>+'11'!V254</f>
        <v>0</v>
      </c>
      <c r="S630" s="396">
        <f t="shared" si="13"/>
        <v>431.2</v>
      </c>
    </row>
    <row r="631" spans="1:19" s="192" customFormat="1" ht="12.75" customHeight="1" thickBot="1" x14ac:dyDescent="0.25">
      <c r="A631" s="186"/>
      <c r="B631" s="415" t="str">
        <f>+'11'!B255:M255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C631" s="416"/>
      <c r="D631" s="416"/>
      <c r="E631" s="416"/>
      <c r="F631" s="416"/>
      <c r="G631" s="416"/>
      <c r="H631" s="416"/>
      <c r="I631" s="416"/>
      <c r="J631" s="416"/>
      <c r="K631" s="416"/>
      <c r="L631" s="417"/>
      <c r="M631" s="198">
        <f>+'11'!O255</f>
        <v>10</v>
      </c>
      <c r="N631" s="198">
        <f>+'11'!P255</f>
        <v>6</v>
      </c>
      <c r="O631" s="198" t="str">
        <f>+'11'!Q255</f>
        <v>0140276040</v>
      </c>
      <c r="P631" s="198">
        <f>+'11'!R255</f>
        <v>0</v>
      </c>
      <c r="Q631" s="399">
        <f>+'11'!U255</f>
        <v>431.2</v>
      </c>
      <c r="R631" s="399">
        <f>+'11'!V255</f>
        <v>0</v>
      </c>
      <c r="S631" s="396">
        <f t="shared" si="13"/>
        <v>431.2</v>
      </c>
    </row>
    <row r="632" spans="1:19" s="192" customFormat="1" ht="12.75" customHeight="1" thickBot="1" x14ac:dyDescent="0.25">
      <c r="A632" s="186"/>
      <c r="B632" s="415" t="str">
        <f>+'11'!B256:M256</f>
        <v>Закупка товаров, работ и услуг для обеспечения государственных (муниципальных) нужд</v>
      </c>
      <c r="C632" s="416"/>
      <c r="D632" s="416"/>
      <c r="E632" s="416"/>
      <c r="F632" s="416"/>
      <c r="G632" s="416"/>
      <c r="H632" s="416"/>
      <c r="I632" s="416"/>
      <c r="J632" s="416"/>
      <c r="K632" s="416"/>
      <c r="L632" s="417"/>
      <c r="M632" s="198">
        <f>+'11'!O256</f>
        <v>10</v>
      </c>
      <c r="N632" s="198">
        <f>+'11'!P256</f>
        <v>6</v>
      </c>
      <c r="O632" s="198" t="str">
        <f>+'11'!Q256</f>
        <v>0140276040</v>
      </c>
      <c r="P632" s="198" t="str">
        <f>+'11'!R256</f>
        <v>200</v>
      </c>
      <c r="Q632" s="399">
        <f>+'11'!U256</f>
        <v>431.2</v>
      </c>
      <c r="R632" s="399">
        <f>+'11'!V256</f>
        <v>0</v>
      </c>
      <c r="S632" s="396">
        <f t="shared" si="13"/>
        <v>431.2</v>
      </c>
    </row>
    <row r="633" spans="1:19" s="192" customFormat="1" ht="21.75" customHeight="1" thickBot="1" x14ac:dyDescent="0.25">
      <c r="A633" s="186"/>
      <c r="B633" s="415" t="str">
        <f>+'11'!B257:M257</f>
        <v>Иные закупки товаров, работ и услуг для обеспечения государственных (муниципальных) нужд</v>
      </c>
      <c r="C633" s="416"/>
      <c r="D633" s="416"/>
      <c r="E633" s="416"/>
      <c r="F633" s="416"/>
      <c r="G633" s="416"/>
      <c r="H633" s="416"/>
      <c r="I633" s="416"/>
      <c r="J633" s="416"/>
      <c r="K633" s="416"/>
      <c r="L633" s="417"/>
      <c r="M633" s="198">
        <f>+'11'!O257</f>
        <v>10</v>
      </c>
      <c r="N633" s="198">
        <f>+'11'!P257</f>
        <v>6</v>
      </c>
      <c r="O633" s="198" t="str">
        <f>+'11'!Q257</f>
        <v>0140276040</v>
      </c>
      <c r="P633" s="198" t="str">
        <f>+'11'!R257</f>
        <v>240</v>
      </c>
      <c r="Q633" s="399">
        <f>+'11'!U257</f>
        <v>431.2</v>
      </c>
      <c r="R633" s="399">
        <f>+'11'!V257</f>
        <v>0</v>
      </c>
      <c r="S633" s="396">
        <f t="shared" si="13"/>
        <v>431.2</v>
      </c>
    </row>
    <row r="634" spans="1:19" s="192" customFormat="1" ht="21.75" customHeight="1" thickBot="1" x14ac:dyDescent="0.25">
      <c r="A634" s="186"/>
      <c r="B634" s="415" t="str">
        <f>+'11'!B258:M258</f>
        <v>Закупка товаров, работ, услуг в сфере информационно-коммуникационных технологий</v>
      </c>
      <c r="C634" s="416"/>
      <c r="D634" s="416"/>
      <c r="E634" s="416"/>
      <c r="F634" s="416"/>
      <c r="G634" s="416"/>
      <c r="H634" s="416"/>
      <c r="I634" s="416"/>
      <c r="J634" s="416"/>
      <c r="K634" s="416"/>
      <c r="L634" s="417"/>
      <c r="M634" s="198">
        <f>+'11'!O258</f>
        <v>10</v>
      </c>
      <c r="N634" s="198">
        <f>+'11'!P258</f>
        <v>6</v>
      </c>
      <c r="O634" s="198" t="str">
        <f>+'11'!Q258</f>
        <v>0140276040</v>
      </c>
      <c r="P634" s="198" t="str">
        <f>+'11'!R258</f>
        <v>242</v>
      </c>
      <c r="Q634" s="399">
        <f>+'11'!U258</f>
        <v>12.3</v>
      </c>
      <c r="R634" s="399">
        <f>+'11'!V258</f>
        <v>31.5</v>
      </c>
      <c r="S634" s="396">
        <f t="shared" si="13"/>
        <v>43.8</v>
      </c>
    </row>
    <row r="635" spans="1:19" s="192" customFormat="1" ht="32.25" customHeight="1" thickBot="1" x14ac:dyDescent="0.25">
      <c r="A635" s="186"/>
      <c r="B635" s="415" t="str">
        <f>+'11'!B259:M259</f>
        <v>Прочая закупка товаров, работ и услуг</v>
      </c>
      <c r="C635" s="416"/>
      <c r="D635" s="416"/>
      <c r="E635" s="416"/>
      <c r="F635" s="416"/>
      <c r="G635" s="416"/>
      <c r="H635" s="416"/>
      <c r="I635" s="416"/>
      <c r="J635" s="416"/>
      <c r="K635" s="416"/>
      <c r="L635" s="417"/>
      <c r="M635" s="198">
        <f>+'11'!O259</f>
        <v>10</v>
      </c>
      <c r="N635" s="198">
        <f>+'11'!P259</f>
        <v>6</v>
      </c>
      <c r="O635" s="198" t="str">
        <f>+'11'!Q259</f>
        <v>0140276040</v>
      </c>
      <c r="P635" s="198" t="str">
        <f>+'11'!R259</f>
        <v>244</v>
      </c>
      <c r="Q635" s="399">
        <f>+'11'!U259</f>
        <v>418.9</v>
      </c>
      <c r="R635" s="399">
        <f>+'11'!V259</f>
        <v>-31.5</v>
      </c>
      <c r="S635" s="396">
        <f t="shared" si="13"/>
        <v>387.4</v>
      </c>
    </row>
    <row r="636" spans="1:19" s="192" customFormat="1" ht="21.75" customHeight="1" thickBot="1" x14ac:dyDescent="0.25">
      <c r="A636" s="186"/>
      <c r="B636" s="415" t="str">
        <f>+'11'!B705:M705</f>
        <v>ФИЗИЧЕСКАЯ КУЛЬТУРА И СПОРТ</v>
      </c>
      <c r="C636" s="416"/>
      <c r="D636" s="416"/>
      <c r="E636" s="416"/>
      <c r="F636" s="416"/>
      <c r="G636" s="416"/>
      <c r="H636" s="416"/>
      <c r="I636" s="416"/>
      <c r="J636" s="416"/>
      <c r="K636" s="416"/>
      <c r="L636" s="417"/>
      <c r="M636" s="198">
        <f>+'11'!O705</f>
        <v>11</v>
      </c>
      <c r="N636" s="198">
        <f>+'11'!P705</f>
        <v>0</v>
      </c>
      <c r="O636" s="198">
        <f>+'11'!Q705</f>
        <v>0</v>
      </c>
      <c r="P636" s="198">
        <f>+'11'!R705</f>
        <v>0</v>
      </c>
      <c r="Q636" s="399">
        <f>+'11'!U705</f>
        <v>953.58873999999992</v>
      </c>
      <c r="R636" s="399">
        <f>+'11'!V705</f>
        <v>-273.5</v>
      </c>
      <c r="S636" s="396">
        <f t="shared" si="13"/>
        <v>680.08873999999992</v>
      </c>
    </row>
    <row r="637" spans="1:19" s="192" customFormat="1" ht="21.75" customHeight="1" thickBot="1" x14ac:dyDescent="0.25">
      <c r="A637" s="186"/>
      <c r="B637" s="415" t="str">
        <f>+'11'!B706:M706</f>
        <v>Другие вопросы в области физической культуры и спорта</v>
      </c>
      <c r="C637" s="416"/>
      <c r="D637" s="416"/>
      <c r="E637" s="416"/>
      <c r="F637" s="416"/>
      <c r="G637" s="416"/>
      <c r="H637" s="416"/>
      <c r="I637" s="416"/>
      <c r="J637" s="416"/>
      <c r="K637" s="416"/>
      <c r="L637" s="417"/>
      <c r="M637" s="198">
        <f>+'11'!O706</f>
        <v>11</v>
      </c>
      <c r="N637" s="198">
        <f>+'11'!P706</f>
        <v>5</v>
      </c>
      <c r="O637" s="198">
        <f>+'11'!Q706</f>
        <v>0</v>
      </c>
      <c r="P637" s="198">
        <f>+'11'!R706</f>
        <v>0</v>
      </c>
      <c r="Q637" s="399">
        <f>+'11'!U706</f>
        <v>953.58873999999992</v>
      </c>
      <c r="R637" s="399">
        <f>+'11'!V706</f>
        <v>-273.5</v>
      </c>
      <c r="S637" s="396">
        <f t="shared" si="13"/>
        <v>680.08873999999992</v>
      </c>
    </row>
    <row r="638" spans="1:19" s="192" customFormat="1" ht="21.75" customHeight="1" thickBot="1" x14ac:dyDescent="0.25">
      <c r="A638" s="186"/>
      <c r="B638" s="415" t="str">
        <f>+'11'!B707:M707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638" s="416"/>
      <c r="D638" s="416"/>
      <c r="E638" s="416"/>
      <c r="F638" s="416"/>
      <c r="G638" s="416"/>
      <c r="H638" s="416"/>
      <c r="I638" s="416"/>
      <c r="J638" s="416"/>
      <c r="K638" s="416"/>
      <c r="L638" s="417"/>
      <c r="M638" s="198">
        <f>+'11'!O707</f>
        <v>11</v>
      </c>
      <c r="N638" s="198">
        <f>+'11'!P707</f>
        <v>5</v>
      </c>
      <c r="O638" s="198" t="str">
        <f>+'11'!Q707</f>
        <v>0500000000</v>
      </c>
      <c r="P638" s="198">
        <f>+'11'!R707</f>
        <v>0</v>
      </c>
      <c r="Q638" s="399">
        <f>+'11'!U707</f>
        <v>180</v>
      </c>
      <c r="R638" s="399">
        <f>+'11'!V707</f>
        <v>0</v>
      </c>
      <c r="S638" s="396">
        <f t="shared" si="13"/>
        <v>180</v>
      </c>
    </row>
    <row r="639" spans="1:19" s="192" customFormat="1" ht="12.75" customHeight="1" thickBot="1" x14ac:dyDescent="0.25">
      <c r="A639" s="186"/>
      <c r="B639" s="415" t="str">
        <f>+'11'!B708:M708</f>
        <v>Подпрограмма "Молодежная политика Овюрского кожууна"</v>
      </c>
      <c r="C639" s="416"/>
      <c r="D639" s="416"/>
      <c r="E639" s="416"/>
      <c r="F639" s="416"/>
      <c r="G639" s="416"/>
      <c r="H639" s="416"/>
      <c r="I639" s="416"/>
      <c r="J639" s="416"/>
      <c r="K639" s="416"/>
      <c r="L639" s="417"/>
      <c r="M639" s="198">
        <f>+'11'!O708</f>
        <v>11</v>
      </c>
      <c r="N639" s="198">
        <f>+'11'!P708</f>
        <v>5</v>
      </c>
      <c r="O639" s="198" t="str">
        <f>+'11'!Q708</f>
        <v>0510000000</v>
      </c>
      <c r="P639" s="198">
        <f>+'11'!R708</f>
        <v>0</v>
      </c>
      <c r="Q639" s="399">
        <f>+'11'!U708</f>
        <v>180</v>
      </c>
      <c r="R639" s="399">
        <f>+'11'!V708</f>
        <v>0</v>
      </c>
      <c r="S639" s="396">
        <f t="shared" si="13"/>
        <v>180</v>
      </c>
    </row>
    <row r="640" spans="1:19" s="192" customFormat="1" ht="12.75" customHeight="1" x14ac:dyDescent="0.2">
      <c r="A640" s="186"/>
      <c r="B640" s="389"/>
      <c r="C640" s="390"/>
      <c r="D640" s="390"/>
      <c r="E640" s="390"/>
      <c r="F640" s="390"/>
      <c r="G640" s="390"/>
      <c r="H640" s="390"/>
      <c r="I640" s="390"/>
      <c r="J640" s="390"/>
      <c r="K640" s="390"/>
      <c r="L640" s="391" t="str">
        <f>+'11'!M709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M640" s="198">
        <f>+'11'!O709</f>
        <v>11</v>
      </c>
      <c r="N640" s="198">
        <f>+'11'!P709</f>
        <v>5</v>
      </c>
      <c r="O640" s="198" t="str">
        <f>+'11'!Q709</f>
        <v>0510107020</v>
      </c>
      <c r="P640" s="198">
        <f>+'11'!R709</f>
        <v>0</v>
      </c>
      <c r="Q640" s="399">
        <f>+'11'!U709</f>
        <v>180</v>
      </c>
      <c r="R640" s="399">
        <f>+'11'!V709</f>
        <v>0</v>
      </c>
      <c r="S640" s="399">
        <f>+'11'!W709</f>
        <v>180</v>
      </c>
    </row>
    <row r="641" spans="1:19" s="192" customFormat="1" ht="12.75" customHeight="1" x14ac:dyDescent="0.2">
      <c r="A641" s="186"/>
      <c r="B641" s="389"/>
      <c r="C641" s="390"/>
      <c r="D641" s="390"/>
      <c r="E641" s="390"/>
      <c r="F641" s="390"/>
      <c r="G641" s="390"/>
      <c r="H641" s="390"/>
      <c r="I641" s="390"/>
      <c r="J641" s="390"/>
      <c r="K641" s="390"/>
      <c r="L641" s="391" t="str">
        <f>+'11'!M710</f>
        <v>Расходы на выплаты персоналу государственных (муниципальных) органов</v>
      </c>
      <c r="M641" s="198">
        <f>+'11'!O710</f>
        <v>11</v>
      </c>
      <c r="N641" s="198">
        <f>+'11'!P710</f>
        <v>5</v>
      </c>
      <c r="O641" s="198" t="str">
        <f>+'11'!Q710</f>
        <v>0510107020</v>
      </c>
      <c r="P641" s="198">
        <f>+'11'!R710</f>
        <v>100</v>
      </c>
      <c r="Q641" s="399">
        <f>+'11'!U710</f>
        <v>0</v>
      </c>
      <c r="R641" s="399">
        <f>+'11'!V710</f>
        <v>10</v>
      </c>
      <c r="S641" s="399">
        <f>+'11'!W710</f>
        <v>10</v>
      </c>
    </row>
    <row r="642" spans="1:19" s="192" customFormat="1" ht="12.75" customHeight="1" x14ac:dyDescent="0.2">
      <c r="A642" s="186"/>
      <c r="B642" s="389"/>
      <c r="C642" s="390"/>
      <c r="D642" s="390"/>
      <c r="E642" s="390"/>
      <c r="F642" s="390"/>
      <c r="G642" s="390"/>
      <c r="H642" s="390"/>
      <c r="I642" s="390"/>
      <c r="J642" s="390"/>
      <c r="K642" s="390"/>
      <c r="L642" s="391" t="str">
        <f>+'11'!M711</f>
        <v>Иные выплаты персоналу государственных (муниципальных) органов, за исключением фонда оплаты труда</v>
      </c>
      <c r="M642" s="198">
        <f>+'11'!O711</f>
        <v>11</v>
      </c>
      <c r="N642" s="198">
        <f>+'11'!P711</f>
        <v>5</v>
      </c>
      <c r="O642" s="198" t="str">
        <f>+'11'!Q711</f>
        <v>0510107020</v>
      </c>
      <c r="P642" s="198">
        <f>+'11'!R711</f>
        <v>120</v>
      </c>
      <c r="Q642" s="399">
        <f>+'11'!U711</f>
        <v>0</v>
      </c>
      <c r="R642" s="399">
        <f>+'11'!V711</f>
        <v>10</v>
      </c>
      <c r="S642" s="399">
        <f>+'11'!W711</f>
        <v>10</v>
      </c>
    </row>
    <row r="643" spans="1:19" s="192" customFormat="1" ht="12.75" customHeight="1" thickBot="1" x14ac:dyDescent="0.25">
      <c r="A643" s="186"/>
      <c r="B643" s="415" t="str">
        <f>+'11'!B712:M712</f>
        <v>Мероприятия в области поддержки молодых талантов</v>
      </c>
      <c r="C643" s="416"/>
      <c r="D643" s="416"/>
      <c r="E643" s="416"/>
      <c r="F643" s="416"/>
      <c r="G643" s="416"/>
      <c r="H643" s="416"/>
      <c r="I643" s="416"/>
      <c r="J643" s="416"/>
      <c r="K643" s="416"/>
      <c r="L643" s="417"/>
      <c r="M643" s="198">
        <f>+'11'!O712</f>
        <v>11</v>
      </c>
      <c r="N643" s="198">
        <f>+'11'!P712</f>
        <v>5</v>
      </c>
      <c r="O643" s="198" t="str">
        <f>+'11'!Q712</f>
        <v>0510107020</v>
      </c>
      <c r="P643" s="198">
        <f>+'11'!R712</f>
        <v>122</v>
      </c>
      <c r="Q643" s="399">
        <f>+'11'!U712</f>
        <v>0</v>
      </c>
      <c r="R643" s="399">
        <f>+'11'!V712</f>
        <v>10</v>
      </c>
      <c r="S643" s="396">
        <f t="shared" si="13"/>
        <v>10</v>
      </c>
    </row>
    <row r="644" spans="1:19" s="192" customFormat="1" ht="21.75" customHeight="1" thickBot="1" x14ac:dyDescent="0.25">
      <c r="A644" s="186"/>
      <c r="B644" s="415" t="str">
        <f>+'11'!B713:M713</f>
        <v>Закупка товаров, работ и услуг для обеспечения государственных (муниципальных) нужд</v>
      </c>
      <c r="C644" s="416"/>
      <c r="D644" s="416"/>
      <c r="E644" s="416"/>
      <c r="F644" s="416"/>
      <c r="G644" s="416"/>
      <c r="H644" s="416"/>
      <c r="I644" s="416"/>
      <c r="J644" s="416"/>
      <c r="K644" s="416"/>
      <c r="L644" s="417"/>
      <c r="M644" s="198">
        <f>+'11'!O713</f>
        <v>11</v>
      </c>
      <c r="N644" s="198">
        <f>+'11'!P713</f>
        <v>5</v>
      </c>
      <c r="O644" s="198" t="str">
        <f>+'11'!Q713</f>
        <v>0510107020</v>
      </c>
      <c r="P644" s="198" t="str">
        <f>+'11'!R713</f>
        <v>200</v>
      </c>
      <c r="Q644" s="399">
        <f>+'11'!U713</f>
        <v>180</v>
      </c>
      <c r="R644" s="399">
        <f>+'11'!V713</f>
        <v>-10</v>
      </c>
      <c r="S644" s="396">
        <f t="shared" si="13"/>
        <v>170</v>
      </c>
    </row>
    <row r="645" spans="1:19" s="192" customFormat="1" ht="21.75" customHeight="1" thickBot="1" x14ac:dyDescent="0.25">
      <c r="A645" s="186"/>
      <c r="B645" s="415" t="str">
        <f>+'11'!B714:M714</f>
        <v>Иные закупки товаров, работ и услуг для обеспечения государственных (муниципальных) нужд</v>
      </c>
      <c r="C645" s="416"/>
      <c r="D645" s="416"/>
      <c r="E645" s="416"/>
      <c r="F645" s="416"/>
      <c r="G645" s="416"/>
      <c r="H645" s="416"/>
      <c r="I645" s="416"/>
      <c r="J645" s="416"/>
      <c r="K645" s="416"/>
      <c r="L645" s="417"/>
      <c r="M645" s="198">
        <f>+'11'!O714</f>
        <v>11</v>
      </c>
      <c r="N645" s="198">
        <f>+'11'!P714</f>
        <v>5</v>
      </c>
      <c r="O645" s="198" t="str">
        <f>+'11'!Q714</f>
        <v>0510107020</v>
      </c>
      <c r="P645" s="198" t="str">
        <f>+'11'!R714</f>
        <v>240</v>
      </c>
      <c r="Q645" s="399">
        <f>+'11'!U714</f>
        <v>180</v>
      </c>
      <c r="R645" s="399">
        <f>+'11'!V714</f>
        <v>-10</v>
      </c>
      <c r="S645" s="396">
        <f t="shared" si="13"/>
        <v>170</v>
      </c>
    </row>
    <row r="646" spans="1:19" s="192" customFormat="1" ht="21.75" customHeight="1" thickBot="1" x14ac:dyDescent="0.25">
      <c r="A646" s="186"/>
      <c r="B646" s="415" t="str">
        <f>+'11'!B715:M715</f>
        <v>Прочая закупка товаров, работ и услуг</v>
      </c>
      <c r="C646" s="416"/>
      <c r="D646" s="416"/>
      <c r="E646" s="416"/>
      <c r="F646" s="416"/>
      <c r="G646" s="416"/>
      <c r="H646" s="416"/>
      <c r="I646" s="416"/>
      <c r="J646" s="416"/>
      <c r="K646" s="416"/>
      <c r="L646" s="417"/>
      <c r="M646" s="198">
        <f>+'11'!O715</f>
        <v>11</v>
      </c>
      <c r="N646" s="198">
        <f>+'11'!P715</f>
        <v>5</v>
      </c>
      <c r="O646" s="198" t="str">
        <f>+'11'!Q715</f>
        <v>0510107020</v>
      </c>
      <c r="P646" s="198" t="str">
        <f>+'11'!R715</f>
        <v>244</v>
      </c>
      <c r="Q646" s="399">
        <f>+'11'!U715</f>
        <v>180</v>
      </c>
      <c r="R646" s="399">
        <f>+'11'!V715</f>
        <v>-10</v>
      </c>
      <c r="S646" s="396">
        <f t="shared" si="13"/>
        <v>170</v>
      </c>
    </row>
    <row r="647" spans="1:19" s="192" customFormat="1" ht="32.25" customHeight="1" thickBot="1" x14ac:dyDescent="0.25">
      <c r="A647" s="186"/>
      <c r="B647" s="415" t="str">
        <f>+'11'!B716:M716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647" s="416"/>
      <c r="D647" s="416"/>
      <c r="E647" s="416"/>
      <c r="F647" s="416"/>
      <c r="G647" s="416"/>
      <c r="H647" s="416"/>
      <c r="I647" s="416"/>
      <c r="J647" s="416"/>
      <c r="K647" s="416"/>
      <c r="L647" s="417"/>
      <c r="M647" s="198">
        <f>+'11'!O716</f>
        <v>11</v>
      </c>
      <c r="N647" s="198">
        <f>+'11'!P716</f>
        <v>5</v>
      </c>
      <c r="O647" s="198" t="str">
        <f>+'11'!Q716</f>
        <v>0500000000</v>
      </c>
      <c r="P647" s="198">
        <f>+'11'!R716</f>
        <v>0</v>
      </c>
      <c r="Q647" s="399">
        <f>+'11'!U716</f>
        <v>773.58873999999992</v>
      </c>
      <c r="R647" s="399">
        <f>+'11'!V716</f>
        <v>-273.5</v>
      </c>
      <c r="S647" s="396">
        <f t="shared" si="13"/>
        <v>500.08873999999992</v>
      </c>
    </row>
    <row r="648" spans="1:19" s="192" customFormat="1" ht="21.75" customHeight="1" thickBot="1" x14ac:dyDescent="0.25">
      <c r="A648" s="186"/>
      <c r="B648" s="415" t="str">
        <f>+'11'!B717:M717</f>
        <v>подпрограмма "Развитие физической культуры и спорта"</v>
      </c>
      <c r="C648" s="416"/>
      <c r="D648" s="416"/>
      <c r="E648" s="416"/>
      <c r="F648" s="416"/>
      <c r="G648" s="416"/>
      <c r="H648" s="416"/>
      <c r="I648" s="416"/>
      <c r="J648" s="416"/>
      <c r="K648" s="416"/>
      <c r="L648" s="417"/>
      <c r="M648" s="198">
        <f>+'11'!O717</f>
        <v>11</v>
      </c>
      <c r="N648" s="198">
        <f>+'11'!P717</f>
        <v>5</v>
      </c>
      <c r="O648" s="198" t="str">
        <f>+'11'!Q717</f>
        <v>0520000000</v>
      </c>
      <c r="P648" s="198">
        <f>+'11'!R717</f>
        <v>0</v>
      </c>
      <c r="Q648" s="399">
        <f>+'11'!U717</f>
        <v>773.58873999999992</v>
      </c>
      <c r="R648" s="399">
        <f>+'11'!V717</f>
        <v>-273.5</v>
      </c>
      <c r="S648" s="396">
        <f t="shared" si="13"/>
        <v>500.08873999999992</v>
      </c>
    </row>
    <row r="649" spans="1:19" s="192" customFormat="1" ht="21.75" customHeight="1" thickBot="1" x14ac:dyDescent="0.25">
      <c r="A649" s="186"/>
      <c r="B649" s="415" t="str">
        <f>+'11'!B718:M718</f>
        <v>Мероприятия в области поддержки молодых талантов</v>
      </c>
      <c r="C649" s="416"/>
      <c r="D649" s="416"/>
      <c r="E649" s="416"/>
      <c r="F649" s="416"/>
      <c r="G649" s="416"/>
      <c r="H649" s="416"/>
      <c r="I649" s="416"/>
      <c r="J649" s="416"/>
      <c r="K649" s="416"/>
      <c r="L649" s="417"/>
      <c r="M649" s="198">
        <f>+'11'!O718</f>
        <v>11</v>
      </c>
      <c r="N649" s="198">
        <f>+'11'!P718</f>
        <v>5</v>
      </c>
      <c r="O649" s="198" t="str">
        <f>+'11'!Q718</f>
        <v>0520107250</v>
      </c>
      <c r="P649" s="198">
        <f>+'11'!R718</f>
        <v>0</v>
      </c>
      <c r="Q649" s="399">
        <f>+'11'!U718</f>
        <v>773.58873999999992</v>
      </c>
      <c r="R649" s="399">
        <f>+'11'!V718</f>
        <v>-273.5</v>
      </c>
      <c r="S649" s="396">
        <f t="shared" si="13"/>
        <v>500.08873999999992</v>
      </c>
    </row>
    <row r="650" spans="1:19" s="192" customFormat="1" ht="21.75" customHeight="1" thickBot="1" x14ac:dyDescent="0.25">
      <c r="A650" s="186"/>
      <c r="B650" s="415" t="str">
        <f>+'11'!B719:M719</f>
        <v>Закупка товаров, работ и услуг для обеспечения государственных (муниципальных) нужд</v>
      </c>
      <c r="C650" s="416"/>
      <c r="D650" s="416"/>
      <c r="E650" s="416"/>
      <c r="F650" s="416"/>
      <c r="G650" s="416"/>
      <c r="H650" s="416"/>
      <c r="I650" s="416"/>
      <c r="J650" s="416"/>
      <c r="K650" s="416"/>
      <c r="L650" s="417"/>
      <c r="M650" s="198">
        <f>+'11'!O719</f>
        <v>11</v>
      </c>
      <c r="N650" s="198">
        <f>+'11'!P719</f>
        <v>5</v>
      </c>
      <c r="O650" s="198" t="str">
        <f>+'11'!Q719</f>
        <v>0520107250</v>
      </c>
      <c r="P650" s="198" t="str">
        <f>+'11'!R719</f>
        <v>200</v>
      </c>
      <c r="Q650" s="399">
        <f>+'11'!U719</f>
        <v>773.58873999999992</v>
      </c>
      <c r="R650" s="399">
        <f>+'11'!V719</f>
        <v>-273.5</v>
      </c>
      <c r="S650" s="396">
        <f t="shared" si="13"/>
        <v>500.08873999999992</v>
      </c>
    </row>
    <row r="651" spans="1:19" s="192" customFormat="1" ht="12.75" customHeight="1" thickBot="1" x14ac:dyDescent="0.25">
      <c r="A651" s="186"/>
      <c r="B651" s="415" t="str">
        <f>+'11'!B720:M720</f>
        <v>Иные закупки товаров, работ и услуг для обеспечения государственных (муниципальных) нужд</v>
      </c>
      <c r="C651" s="416"/>
      <c r="D651" s="416"/>
      <c r="E651" s="416"/>
      <c r="F651" s="416"/>
      <c r="G651" s="416"/>
      <c r="H651" s="416"/>
      <c r="I651" s="416"/>
      <c r="J651" s="416"/>
      <c r="K651" s="416"/>
      <c r="L651" s="417"/>
      <c r="M651" s="198">
        <f>+'11'!O720</f>
        <v>11</v>
      </c>
      <c r="N651" s="198">
        <f>+'11'!P720</f>
        <v>5</v>
      </c>
      <c r="O651" s="198" t="str">
        <f>+'11'!Q720</f>
        <v>0520107250</v>
      </c>
      <c r="P651" s="198" t="str">
        <f>+'11'!R720</f>
        <v>240</v>
      </c>
      <c r="Q651" s="399">
        <f>+'11'!U720</f>
        <v>773.58873999999992</v>
      </c>
      <c r="R651" s="399">
        <f>+'11'!V720</f>
        <v>-273.5</v>
      </c>
      <c r="S651" s="396">
        <f t="shared" si="13"/>
        <v>500.08873999999992</v>
      </c>
    </row>
    <row r="652" spans="1:19" s="192" customFormat="1" ht="12.75" customHeight="1" thickBot="1" x14ac:dyDescent="0.25">
      <c r="A652" s="186"/>
      <c r="B652" s="415" t="str">
        <f>+'11'!B721:M721</f>
        <v>Прочая закупка товаров, работ и услуг</v>
      </c>
      <c r="C652" s="416"/>
      <c r="D652" s="416"/>
      <c r="E652" s="416"/>
      <c r="F652" s="416"/>
      <c r="G652" s="416"/>
      <c r="H652" s="416"/>
      <c r="I652" s="416"/>
      <c r="J652" s="416"/>
      <c r="K652" s="416"/>
      <c r="L652" s="417"/>
      <c r="M652" s="198">
        <f>+'11'!O721</f>
        <v>11</v>
      </c>
      <c r="N652" s="198">
        <f>+'11'!P721</f>
        <v>5</v>
      </c>
      <c r="O652" s="198" t="str">
        <f>+'11'!Q721</f>
        <v>0520107250</v>
      </c>
      <c r="P652" s="198" t="str">
        <f>+'11'!R721</f>
        <v>244</v>
      </c>
      <c r="Q652" s="399">
        <f>+'11'!U721</f>
        <v>773.58873999999992</v>
      </c>
      <c r="R652" s="399">
        <f>+'11'!V721</f>
        <v>-273.5</v>
      </c>
      <c r="S652" s="396">
        <f t="shared" si="13"/>
        <v>500.08873999999992</v>
      </c>
    </row>
    <row r="653" spans="1:19" s="192" customFormat="1" ht="21.75" customHeight="1" thickBot="1" x14ac:dyDescent="0.25">
      <c r="A653" s="186"/>
      <c r="B653" s="415" t="str">
        <f>+'11'!B722:M722</f>
        <v>СРЕДСТВА МАССОВОЙ ИНФОРМАЦИИ</v>
      </c>
      <c r="C653" s="416"/>
      <c r="D653" s="416"/>
      <c r="E653" s="416"/>
      <c r="F653" s="416"/>
      <c r="G653" s="416"/>
      <c r="H653" s="416"/>
      <c r="I653" s="416"/>
      <c r="J653" s="416"/>
      <c r="K653" s="416"/>
      <c r="L653" s="417"/>
      <c r="M653" s="198">
        <f>+'11'!O722</f>
        <v>12</v>
      </c>
      <c r="N653" s="198">
        <f>+'11'!P722</f>
        <v>0</v>
      </c>
      <c r="O653" s="198">
        <f>+'11'!Q722</f>
        <v>0</v>
      </c>
      <c r="P653" s="198">
        <f>+'11'!R722</f>
        <v>0</v>
      </c>
      <c r="Q653" s="399">
        <f>+'11'!U722</f>
        <v>70</v>
      </c>
      <c r="R653" s="399">
        <f>+'11'!V722</f>
        <v>0</v>
      </c>
      <c r="S653" s="396">
        <f t="shared" si="13"/>
        <v>70</v>
      </c>
    </row>
    <row r="654" spans="1:19" s="192" customFormat="1" ht="21.75" customHeight="1" thickBot="1" x14ac:dyDescent="0.25">
      <c r="A654" s="186"/>
      <c r="B654" s="415" t="str">
        <f>+'11'!B723:M723</f>
        <v>Периодическая печать и издательства</v>
      </c>
      <c r="C654" s="416"/>
      <c r="D654" s="416"/>
      <c r="E654" s="416"/>
      <c r="F654" s="416"/>
      <c r="G654" s="416"/>
      <c r="H654" s="416"/>
      <c r="I654" s="416"/>
      <c r="J654" s="416"/>
      <c r="K654" s="416"/>
      <c r="L654" s="417"/>
      <c r="M654" s="198">
        <f>+'11'!O723</f>
        <v>12</v>
      </c>
      <c r="N654" s="198">
        <f>+'11'!P723</f>
        <v>2</v>
      </c>
      <c r="O654" s="198">
        <f>+'11'!Q723</f>
        <v>0</v>
      </c>
      <c r="P654" s="198">
        <f>+'11'!R723</f>
        <v>0</v>
      </c>
      <c r="Q654" s="399">
        <f>+'11'!U723</f>
        <v>70</v>
      </c>
      <c r="R654" s="399">
        <f>+'11'!V723</f>
        <v>0</v>
      </c>
      <c r="S654" s="396">
        <f t="shared" si="13"/>
        <v>70</v>
      </c>
    </row>
    <row r="655" spans="1:19" s="192" customFormat="1" ht="21.75" customHeight="1" thickBot="1" x14ac:dyDescent="0.25">
      <c r="A655" s="186"/>
      <c r="B655" s="415" t="str">
        <f>+'11'!B724:M724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655" s="416"/>
      <c r="D655" s="416"/>
      <c r="E655" s="416"/>
      <c r="F655" s="416"/>
      <c r="G655" s="416"/>
      <c r="H655" s="416"/>
      <c r="I655" s="416"/>
      <c r="J655" s="416"/>
      <c r="K655" s="416"/>
      <c r="L655" s="417"/>
      <c r="M655" s="198">
        <f>+'11'!O724</f>
        <v>12</v>
      </c>
      <c r="N655" s="198">
        <f>+'11'!P724</f>
        <v>2</v>
      </c>
      <c r="O655" s="198" t="str">
        <f>+'11'!Q724</f>
        <v>7800000000</v>
      </c>
      <c r="P655" s="198">
        <f>+'11'!R724</f>
        <v>0</v>
      </c>
      <c r="Q655" s="399">
        <f>+'11'!U724</f>
        <v>70</v>
      </c>
      <c r="R655" s="399">
        <f>+'11'!V724</f>
        <v>0</v>
      </c>
      <c r="S655" s="396">
        <f t="shared" si="13"/>
        <v>70</v>
      </c>
    </row>
    <row r="656" spans="1:19" s="192" customFormat="1" ht="21.75" customHeight="1" thickBot="1" x14ac:dyDescent="0.25">
      <c r="A656" s="186"/>
      <c r="B656" s="415" t="str">
        <f>+'11'!B725:M725</f>
        <v>Обеспечение деятельности (оказание услуг)  учреждений средств массовой информации</v>
      </c>
      <c r="C656" s="416"/>
      <c r="D656" s="416"/>
      <c r="E656" s="416"/>
      <c r="F656" s="416"/>
      <c r="G656" s="416"/>
      <c r="H656" s="416"/>
      <c r="I656" s="416"/>
      <c r="J656" s="416"/>
      <c r="K656" s="416"/>
      <c r="L656" s="417"/>
      <c r="M656" s="198">
        <f>+'11'!O725</f>
        <v>12</v>
      </c>
      <c r="N656" s="198">
        <f>+'11'!P725</f>
        <v>2</v>
      </c>
      <c r="O656" s="198" t="str">
        <f>+'11'!Q725</f>
        <v>7800040060</v>
      </c>
      <c r="P656" s="198">
        <f>+'11'!R725</f>
        <v>0</v>
      </c>
      <c r="Q656" s="399">
        <f>+'11'!U725</f>
        <v>70</v>
      </c>
      <c r="R656" s="399">
        <f>+'11'!V725</f>
        <v>0</v>
      </c>
      <c r="S656" s="396">
        <f t="shared" si="13"/>
        <v>70</v>
      </c>
    </row>
    <row r="657" spans="1:19" s="192" customFormat="1" ht="42.75" customHeight="1" thickBot="1" x14ac:dyDescent="0.25">
      <c r="A657" s="186"/>
      <c r="B657" s="415" t="str">
        <f>+'11'!B726:M726</f>
        <v>Закупка товаров, работ и услуг для обеспечения государственных (муниципальных) нужд</v>
      </c>
      <c r="C657" s="416"/>
      <c r="D657" s="416"/>
      <c r="E657" s="416"/>
      <c r="F657" s="416"/>
      <c r="G657" s="416"/>
      <c r="H657" s="416"/>
      <c r="I657" s="416"/>
      <c r="J657" s="416"/>
      <c r="K657" s="416"/>
      <c r="L657" s="417"/>
      <c r="M657" s="198">
        <f>+'11'!O726</f>
        <v>12</v>
      </c>
      <c r="N657" s="198">
        <f>+'11'!P726</f>
        <v>2</v>
      </c>
      <c r="O657" s="198" t="str">
        <f>+'11'!Q726</f>
        <v>7800040060</v>
      </c>
      <c r="P657" s="198" t="str">
        <f>+'11'!R726</f>
        <v>200</v>
      </c>
      <c r="Q657" s="399">
        <f>+'11'!U726</f>
        <v>70</v>
      </c>
      <c r="R657" s="399">
        <f>+'11'!V726</f>
        <v>0</v>
      </c>
      <c r="S657" s="396">
        <f t="shared" si="13"/>
        <v>70</v>
      </c>
    </row>
    <row r="658" spans="1:19" s="192" customFormat="1" ht="12.75" customHeight="1" thickBot="1" x14ac:dyDescent="0.25">
      <c r="A658" s="186"/>
      <c r="B658" s="415" t="str">
        <f>+'11'!B727:M727</f>
        <v>Иные закупки товаров, работ и услуг для обеспечения государственных (муниципальных) нужд</v>
      </c>
      <c r="C658" s="416"/>
      <c r="D658" s="416"/>
      <c r="E658" s="416"/>
      <c r="F658" s="416"/>
      <c r="G658" s="416"/>
      <c r="H658" s="416"/>
      <c r="I658" s="416"/>
      <c r="J658" s="416"/>
      <c r="K658" s="416"/>
      <c r="L658" s="417"/>
      <c r="M658" s="198">
        <f>+'11'!O727</f>
        <v>12</v>
      </c>
      <c r="N658" s="198">
        <f>+'11'!P727</f>
        <v>2</v>
      </c>
      <c r="O658" s="198" t="str">
        <f>+'11'!Q727</f>
        <v>7800040060</v>
      </c>
      <c r="P658" s="198" t="str">
        <f>+'11'!R727</f>
        <v>240</v>
      </c>
      <c r="Q658" s="399">
        <f>+'11'!U727</f>
        <v>70</v>
      </c>
      <c r="R658" s="399">
        <f>+'11'!V727</f>
        <v>0</v>
      </c>
      <c r="S658" s="396">
        <f t="shared" si="13"/>
        <v>70</v>
      </c>
    </row>
    <row r="659" spans="1:19" s="192" customFormat="1" ht="21.75" customHeight="1" thickBot="1" x14ac:dyDescent="0.25">
      <c r="A659" s="186"/>
      <c r="B659" s="415" t="str">
        <f>+'11'!B728:M728</f>
        <v>Прочая закупка товаров, работ и услуг</v>
      </c>
      <c r="C659" s="416"/>
      <c r="D659" s="416"/>
      <c r="E659" s="416"/>
      <c r="F659" s="416"/>
      <c r="G659" s="416"/>
      <c r="H659" s="416"/>
      <c r="I659" s="416"/>
      <c r="J659" s="416"/>
      <c r="K659" s="416"/>
      <c r="L659" s="417"/>
      <c r="M659" s="198">
        <f>+'11'!O728</f>
        <v>12</v>
      </c>
      <c r="N659" s="198">
        <f>+'11'!P728</f>
        <v>2</v>
      </c>
      <c r="O659" s="198" t="str">
        <f>+'11'!Q728</f>
        <v>7800040060</v>
      </c>
      <c r="P659" s="198" t="str">
        <f>+'11'!R728</f>
        <v>244</v>
      </c>
      <c r="Q659" s="399">
        <f>+'11'!U728</f>
        <v>70</v>
      </c>
      <c r="R659" s="399">
        <f>+'11'!V728</f>
        <v>0</v>
      </c>
      <c r="S659" s="396">
        <f t="shared" si="13"/>
        <v>70</v>
      </c>
    </row>
    <row r="660" spans="1:19" s="192" customFormat="1" ht="12.75" customHeight="1" thickBot="1" x14ac:dyDescent="0.25">
      <c r="A660" s="186"/>
      <c r="B660" s="415" t="str">
        <f>+'11'!B773:M773</f>
        <v>МЕЖБЮДЖЕТНЫЕ ТРАНСФЕРТЫ ОБЩЕГО ХАРАКТЕРА БЮДЖЕТАМ БЮДЖЕТНОЙ СИСТЕМЫ РОССИЙСКОЙ ФЕДЕРАЦИИ</v>
      </c>
      <c r="C660" s="416"/>
      <c r="D660" s="416"/>
      <c r="E660" s="416"/>
      <c r="F660" s="416"/>
      <c r="G660" s="416"/>
      <c r="H660" s="416"/>
      <c r="I660" s="416"/>
      <c r="J660" s="416"/>
      <c r="K660" s="416"/>
      <c r="L660" s="417"/>
      <c r="M660" s="198">
        <f>+'11'!O773</f>
        <v>14</v>
      </c>
      <c r="N660" s="198">
        <f>+'11'!P773</f>
        <v>0</v>
      </c>
      <c r="O660" s="198">
        <f>+'11'!Q773</f>
        <v>0</v>
      </c>
      <c r="P660" s="198">
        <f>+'11'!R773</f>
        <v>0</v>
      </c>
      <c r="Q660" s="399">
        <f>+'11'!U773</f>
        <v>16896.687140000002</v>
      </c>
      <c r="R660" s="399">
        <f>+'11'!V773</f>
        <v>149.72640000000001</v>
      </c>
      <c r="S660" s="396">
        <f t="shared" si="13"/>
        <v>17046.413540000001</v>
      </c>
    </row>
    <row r="661" spans="1:19" s="192" customFormat="1" ht="21.75" customHeight="1" thickBot="1" x14ac:dyDescent="0.25">
      <c r="A661" s="186"/>
      <c r="B661" s="415" t="str">
        <f>+'11'!B774:M774</f>
        <v>Дотации на выравнивание бюджетной обеспеченности субъектов Российской Федерации и муниципальных образований</v>
      </c>
      <c r="C661" s="416"/>
      <c r="D661" s="416"/>
      <c r="E661" s="416"/>
      <c r="F661" s="416"/>
      <c r="G661" s="416"/>
      <c r="H661" s="416"/>
      <c r="I661" s="416"/>
      <c r="J661" s="416"/>
      <c r="K661" s="416"/>
      <c r="L661" s="417"/>
      <c r="M661" s="198">
        <f>+'11'!O774</f>
        <v>14</v>
      </c>
      <c r="N661" s="198">
        <f>+'11'!P774</f>
        <v>1</v>
      </c>
      <c r="O661" s="198">
        <f>+'11'!Q774</f>
        <v>0</v>
      </c>
      <c r="P661" s="198">
        <f>+'11'!R774</f>
        <v>0</v>
      </c>
      <c r="Q661" s="399">
        <f>+'11'!U774</f>
        <v>14844.9704</v>
      </c>
      <c r="R661" s="399">
        <f>+'11'!V774</f>
        <v>0</v>
      </c>
      <c r="S661" s="396">
        <f t="shared" si="13"/>
        <v>14844.9704</v>
      </c>
    </row>
    <row r="662" spans="1:19" s="192" customFormat="1" ht="42.75" customHeight="1" thickBot="1" x14ac:dyDescent="0.25">
      <c r="A662" s="186"/>
      <c r="B662" s="415" t="str">
        <f>+'11'!B775:M775</f>
        <v>Непрограммные расходы по предоставлению межбюджетных трансфертов и резервные фонды</v>
      </c>
      <c r="C662" s="416"/>
      <c r="D662" s="416"/>
      <c r="E662" s="416"/>
      <c r="F662" s="416"/>
      <c r="G662" s="416"/>
      <c r="H662" s="416"/>
      <c r="I662" s="416"/>
      <c r="J662" s="416"/>
      <c r="K662" s="416"/>
      <c r="L662" s="417"/>
      <c r="M662" s="198">
        <f>+'11'!O775</f>
        <v>14</v>
      </c>
      <c r="N662" s="198">
        <f>+'11'!P775</f>
        <v>1</v>
      </c>
      <c r="O662" s="198" t="str">
        <f>+'11'!Q775</f>
        <v>9700000000</v>
      </c>
      <c r="P662" s="198">
        <f>+'11'!R775</f>
        <v>0</v>
      </c>
      <c r="Q662" s="399">
        <f>+'11'!U775</f>
        <v>14844.9704</v>
      </c>
      <c r="R662" s="399">
        <f>+'11'!V775</f>
        <v>0</v>
      </c>
      <c r="S662" s="396">
        <f t="shared" si="13"/>
        <v>14844.9704</v>
      </c>
    </row>
    <row r="663" spans="1:19" s="192" customFormat="1" ht="12.75" customHeight="1" thickBot="1" x14ac:dyDescent="0.25">
      <c r="A663" s="186"/>
      <c r="B663" s="415" t="str">
        <f>+'11'!B776:M776</f>
        <v>Дотации на выравнивание бюджетной обеспеченности</v>
      </c>
      <c r="C663" s="416"/>
      <c r="D663" s="416"/>
      <c r="E663" s="416"/>
      <c r="F663" s="416"/>
      <c r="G663" s="416"/>
      <c r="H663" s="416"/>
      <c r="I663" s="416"/>
      <c r="J663" s="416"/>
      <c r="K663" s="416"/>
      <c r="L663" s="417"/>
      <c r="M663" s="198">
        <f>+'11'!O776</f>
        <v>14</v>
      </c>
      <c r="N663" s="198">
        <f>+'11'!P776</f>
        <v>1</v>
      </c>
      <c r="O663" s="198" t="str">
        <f>+'11'!Q776</f>
        <v>9700020010</v>
      </c>
      <c r="P663" s="198">
        <f>+'11'!R776</f>
        <v>0</v>
      </c>
      <c r="Q663" s="399">
        <f>+'11'!U776</f>
        <v>14844.9704</v>
      </c>
      <c r="R663" s="399">
        <f>+'11'!V776</f>
        <v>0</v>
      </c>
      <c r="S663" s="396">
        <f t="shared" si="13"/>
        <v>14844.9704</v>
      </c>
    </row>
    <row r="664" spans="1:19" s="192" customFormat="1" ht="12.75" customHeight="1" thickBot="1" x14ac:dyDescent="0.25">
      <c r="A664" s="186"/>
      <c r="B664" s="415" t="str">
        <f>+'11'!B777:M777</f>
        <v>Межбюджетные трансферты</v>
      </c>
      <c r="C664" s="416"/>
      <c r="D664" s="416"/>
      <c r="E664" s="416"/>
      <c r="F664" s="416"/>
      <c r="G664" s="416"/>
      <c r="H664" s="416"/>
      <c r="I664" s="416"/>
      <c r="J664" s="416"/>
      <c r="K664" s="416"/>
      <c r="L664" s="417"/>
      <c r="M664" s="198">
        <f>+'11'!O777</f>
        <v>14</v>
      </c>
      <c r="N664" s="198">
        <f>+'11'!P777</f>
        <v>1</v>
      </c>
      <c r="O664" s="198" t="str">
        <f>+'11'!Q777</f>
        <v>9700020010</v>
      </c>
      <c r="P664" s="198" t="str">
        <f>+'11'!R777</f>
        <v>500</v>
      </c>
      <c r="Q664" s="399">
        <f>+'11'!U777</f>
        <v>14844.9704</v>
      </c>
      <c r="R664" s="399">
        <f>+'11'!V777</f>
        <v>0</v>
      </c>
      <c r="S664" s="396">
        <f t="shared" si="13"/>
        <v>14844.9704</v>
      </c>
    </row>
    <row r="665" spans="1:19" s="192" customFormat="1" ht="21.75" customHeight="1" thickBot="1" x14ac:dyDescent="0.25">
      <c r="A665" s="186"/>
      <c r="B665" s="415" t="str">
        <f>+'11'!B778:M778</f>
        <v>Дотации</v>
      </c>
      <c r="C665" s="416"/>
      <c r="D665" s="416"/>
      <c r="E665" s="416"/>
      <c r="F665" s="416"/>
      <c r="G665" s="416"/>
      <c r="H665" s="416"/>
      <c r="I665" s="416"/>
      <c r="J665" s="416"/>
      <c r="K665" s="416"/>
      <c r="L665" s="417"/>
      <c r="M665" s="198">
        <f>+'11'!O778</f>
        <v>14</v>
      </c>
      <c r="N665" s="198">
        <f>+'11'!P778</f>
        <v>1</v>
      </c>
      <c r="O665" s="198" t="str">
        <f>+'11'!Q778</f>
        <v>9700020010</v>
      </c>
      <c r="P665" s="198" t="str">
        <f>+'11'!R778</f>
        <v>510</v>
      </c>
      <c r="Q665" s="399">
        <f>+'11'!U778</f>
        <v>14844.9704</v>
      </c>
      <c r="R665" s="399">
        <f>+'11'!V778</f>
        <v>0</v>
      </c>
      <c r="S665" s="396">
        <f t="shared" si="13"/>
        <v>14844.9704</v>
      </c>
    </row>
    <row r="666" spans="1:19" s="192" customFormat="1" ht="12.75" customHeight="1" thickBot="1" x14ac:dyDescent="0.25">
      <c r="A666" s="186"/>
      <c r="B666" s="415" t="str">
        <f>+'11'!B779:M779</f>
        <v>Дотации на выравнивание бюджетной обеспеченности</v>
      </c>
      <c r="C666" s="416"/>
      <c r="D666" s="416"/>
      <c r="E666" s="416"/>
      <c r="F666" s="416"/>
      <c r="G666" s="416"/>
      <c r="H666" s="416"/>
      <c r="I666" s="416"/>
      <c r="J666" s="416"/>
      <c r="K666" s="416"/>
      <c r="L666" s="417"/>
      <c r="M666" s="198">
        <f>+'11'!O779</f>
        <v>14</v>
      </c>
      <c r="N666" s="198">
        <f>+'11'!P779</f>
        <v>1</v>
      </c>
      <c r="O666" s="198" t="str">
        <f>+'11'!Q779</f>
        <v>9700020010</v>
      </c>
      <c r="P666" s="198" t="str">
        <f>+'11'!R779</f>
        <v>511</v>
      </c>
      <c r="Q666" s="399">
        <f>+'11'!U779</f>
        <v>14844.9704</v>
      </c>
      <c r="R666" s="399">
        <f>+'11'!V779</f>
        <v>0</v>
      </c>
      <c r="S666" s="396">
        <f t="shared" si="13"/>
        <v>14844.9704</v>
      </c>
    </row>
    <row r="667" spans="1:19" s="192" customFormat="1" ht="32.25" customHeight="1" thickBot="1" x14ac:dyDescent="0.25">
      <c r="A667" s="186"/>
      <c r="B667" s="415" t="str">
        <f>+'11'!B780:M780</f>
        <v>Иные дотации</v>
      </c>
      <c r="C667" s="416"/>
      <c r="D667" s="416"/>
      <c r="E667" s="416"/>
      <c r="F667" s="416"/>
      <c r="G667" s="416"/>
      <c r="H667" s="416"/>
      <c r="I667" s="416"/>
      <c r="J667" s="416"/>
      <c r="K667" s="416"/>
      <c r="L667" s="417"/>
      <c r="M667" s="198">
        <f>+'11'!O780</f>
        <v>14</v>
      </c>
      <c r="N667" s="198">
        <f>+'11'!P780</f>
        <v>2</v>
      </c>
      <c r="O667" s="198">
        <f>+'11'!Q780</f>
        <v>0</v>
      </c>
      <c r="P667" s="198">
        <f>+'11'!R780</f>
        <v>0</v>
      </c>
      <c r="Q667" s="399">
        <f>+'11'!U780</f>
        <v>932.2</v>
      </c>
      <c r="R667" s="399">
        <f>+'11'!V780</f>
        <v>0</v>
      </c>
      <c r="S667" s="396">
        <f t="shared" si="13"/>
        <v>932.2</v>
      </c>
    </row>
    <row r="668" spans="1:19" s="192" customFormat="1" ht="12.75" customHeight="1" thickBot="1" x14ac:dyDescent="0.25">
      <c r="A668" s="186"/>
      <c r="B668" s="415" t="str">
        <f>+'11'!B781:M781</f>
        <v>Непрограммные расходы по предоставлению межбюджетных трансфертов и резервные фонды</v>
      </c>
      <c r="C668" s="416"/>
      <c r="D668" s="416"/>
      <c r="E668" s="416"/>
      <c r="F668" s="416"/>
      <c r="G668" s="416"/>
      <c r="H668" s="416"/>
      <c r="I668" s="416"/>
      <c r="J668" s="416"/>
      <c r="K668" s="416"/>
      <c r="L668" s="417"/>
      <c r="M668" s="198">
        <f>+'11'!O781</f>
        <v>14</v>
      </c>
      <c r="N668" s="198">
        <f>+'11'!P781</f>
        <v>2</v>
      </c>
      <c r="O668" s="198" t="str">
        <f>+'11'!Q781</f>
        <v>9700000000</v>
      </c>
      <c r="P668" s="198">
        <f>+'11'!R781</f>
        <v>0</v>
      </c>
      <c r="Q668" s="399">
        <f>+'11'!U781</f>
        <v>932.2</v>
      </c>
      <c r="R668" s="399">
        <f>+'11'!V781</f>
        <v>0</v>
      </c>
      <c r="S668" s="396">
        <f t="shared" si="13"/>
        <v>932.2</v>
      </c>
    </row>
    <row r="669" spans="1:19" s="192" customFormat="1" ht="12.75" customHeight="1" thickBot="1" x14ac:dyDescent="0.25">
      <c r="A669" s="186"/>
      <c r="B669" s="415" t="str">
        <f>+'11'!B782:M782</f>
        <v>Дотации на поддержку мер по обеспечению сбалансированности бюджетов</v>
      </c>
      <c r="C669" s="416"/>
      <c r="D669" s="416"/>
      <c r="E669" s="416"/>
      <c r="F669" s="416"/>
      <c r="G669" s="416"/>
      <c r="H669" s="416"/>
      <c r="I669" s="416"/>
      <c r="J669" s="416"/>
      <c r="K669" s="416"/>
      <c r="L669" s="417"/>
      <c r="M669" s="198">
        <f>+'11'!O782</f>
        <v>14</v>
      </c>
      <c r="N669" s="198">
        <f>+'11'!P782</f>
        <v>2</v>
      </c>
      <c r="O669" s="198" t="str">
        <f>+'11'!Q782</f>
        <v>9700020020</v>
      </c>
      <c r="P669" s="198">
        <f>+'11'!R782</f>
        <v>0</v>
      </c>
      <c r="Q669" s="399">
        <f>+'11'!U782</f>
        <v>932.2</v>
      </c>
      <c r="R669" s="399">
        <f>+'11'!V782</f>
        <v>0</v>
      </c>
      <c r="S669" s="396">
        <f t="shared" si="13"/>
        <v>932.2</v>
      </c>
    </row>
    <row r="670" spans="1:19" s="192" customFormat="1" ht="12.75" customHeight="1" thickBot="1" x14ac:dyDescent="0.25">
      <c r="A670" s="186"/>
      <c r="B670" s="415" t="str">
        <f>+'11'!B783:M783</f>
        <v>Межбюджетные трансферты</v>
      </c>
      <c r="C670" s="416"/>
      <c r="D670" s="416"/>
      <c r="E670" s="416"/>
      <c r="F670" s="416"/>
      <c r="G670" s="416"/>
      <c r="H670" s="416"/>
      <c r="I670" s="416"/>
      <c r="J670" s="416"/>
      <c r="K670" s="416"/>
      <c r="L670" s="417"/>
      <c r="M670" s="198">
        <f>+'11'!O783</f>
        <v>14</v>
      </c>
      <c r="N670" s="198">
        <f>+'11'!P783</f>
        <v>2</v>
      </c>
      <c r="O670" s="198" t="str">
        <f>+'11'!Q783</f>
        <v>9700020020</v>
      </c>
      <c r="P670" s="198" t="str">
        <f>+'11'!R783</f>
        <v>500</v>
      </c>
      <c r="Q670" s="399">
        <f>+'11'!U783</f>
        <v>932.2</v>
      </c>
      <c r="R670" s="399">
        <f>+'11'!V783</f>
        <v>0</v>
      </c>
      <c r="S670" s="396">
        <f t="shared" si="13"/>
        <v>932.2</v>
      </c>
    </row>
    <row r="671" spans="1:19" s="192" customFormat="1" ht="21.75" customHeight="1" thickBot="1" x14ac:dyDescent="0.25">
      <c r="A671" s="186"/>
      <c r="B671" s="415" t="str">
        <f>+'11'!B784:M784</f>
        <v>Дотации</v>
      </c>
      <c r="C671" s="416"/>
      <c r="D671" s="416"/>
      <c r="E671" s="416"/>
      <c r="F671" s="416"/>
      <c r="G671" s="416"/>
      <c r="H671" s="416"/>
      <c r="I671" s="416"/>
      <c r="J671" s="416"/>
      <c r="K671" s="416"/>
      <c r="L671" s="417"/>
      <c r="M671" s="198">
        <f>+'11'!O784</f>
        <v>14</v>
      </c>
      <c r="N671" s="198">
        <f>+'11'!P784</f>
        <v>2</v>
      </c>
      <c r="O671" s="198" t="str">
        <f>+'11'!Q784</f>
        <v>9700020020</v>
      </c>
      <c r="P671" s="198" t="str">
        <f>+'11'!R784</f>
        <v>510</v>
      </c>
      <c r="Q671" s="399">
        <f>+'11'!U784</f>
        <v>932.2</v>
      </c>
      <c r="R671" s="399">
        <f>+'11'!V784</f>
        <v>0</v>
      </c>
      <c r="S671" s="396">
        <f t="shared" si="13"/>
        <v>932.2</v>
      </c>
    </row>
    <row r="672" spans="1:19" s="192" customFormat="1" ht="12.75" customHeight="1" thickBot="1" x14ac:dyDescent="0.25">
      <c r="A672" s="186"/>
      <c r="B672" s="415" t="str">
        <f>+'11'!B785:M785</f>
        <v>Иные дотации</v>
      </c>
      <c r="C672" s="416"/>
      <c r="D672" s="416"/>
      <c r="E672" s="416"/>
      <c r="F672" s="416"/>
      <c r="G672" s="416"/>
      <c r="H672" s="416"/>
      <c r="I672" s="416"/>
      <c r="J672" s="416"/>
      <c r="K672" s="416"/>
      <c r="L672" s="417"/>
      <c r="M672" s="198">
        <f>+'11'!O785</f>
        <v>14</v>
      </c>
      <c r="N672" s="198">
        <f>+'11'!P785</f>
        <v>2</v>
      </c>
      <c r="O672" s="198" t="str">
        <f>+'11'!Q785</f>
        <v>9700020020</v>
      </c>
      <c r="P672" s="198" t="str">
        <f>+'11'!R785</f>
        <v>512</v>
      </c>
      <c r="Q672" s="399">
        <f>+'11'!U785</f>
        <v>932.2</v>
      </c>
      <c r="R672" s="399">
        <f>+'11'!V785</f>
        <v>0</v>
      </c>
      <c r="S672" s="396">
        <f t="shared" si="13"/>
        <v>932.2</v>
      </c>
    </row>
    <row r="673" spans="1:19" s="192" customFormat="1" ht="21.75" customHeight="1" thickBot="1" x14ac:dyDescent="0.25">
      <c r="A673" s="186"/>
      <c r="B673" s="415" t="str">
        <f>+'11'!B786:M786</f>
        <v>Прочие межбюджетные трансферты общего характера</v>
      </c>
      <c r="C673" s="416"/>
      <c r="D673" s="416"/>
      <c r="E673" s="416"/>
      <c r="F673" s="416"/>
      <c r="G673" s="416"/>
      <c r="H673" s="416"/>
      <c r="I673" s="416"/>
      <c r="J673" s="416"/>
      <c r="K673" s="416"/>
      <c r="L673" s="417"/>
      <c r="M673" s="198">
        <f>+'11'!O786</f>
        <v>14</v>
      </c>
      <c r="N673" s="198">
        <f>+'11'!P786</f>
        <v>3</v>
      </c>
      <c r="O673" s="198">
        <f>+'11'!Q786</f>
        <v>0</v>
      </c>
      <c r="P673" s="198">
        <f>+'11'!R786</f>
        <v>0</v>
      </c>
      <c r="Q673" s="399">
        <f>+'11'!U786</f>
        <v>1119.51674</v>
      </c>
      <c r="R673" s="399">
        <f>+'11'!V786</f>
        <v>149.72640000000001</v>
      </c>
      <c r="S673" s="396">
        <f t="shared" si="13"/>
        <v>1269.24314</v>
      </c>
    </row>
    <row r="674" spans="1:19" s="192" customFormat="1" ht="32.25" customHeight="1" thickBot="1" x14ac:dyDescent="0.25">
      <c r="A674" s="186"/>
      <c r="B674" s="415" t="str">
        <f>+'11'!B787:M787</f>
        <v>Непрограммные расходы на реализацию переданных полномочий Российской Федерации и субъекта Российской Федерации</v>
      </c>
      <c r="C674" s="416"/>
      <c r="D674" s="416"/>
      <c r="E674" s="416"/>
      <c r="F674" s="416"/>
      <c r="G674" s="416"/>
      <c r="H674" s="416"/>
      <c r="I674" s="416"/>
      <c r="J674" s="416"/>
      <c r="K674" s="416"/>
      <c r="L674" s="417"/>
      <c r="M674" s="198">
        <f>+'11'!O787</f>
        <v>14</v>
      </c>
      <c r="N674" s="198">
        <f>+'11'!P787</f>
        <v>3</v>
      </c>
      <c r="O674" s="198" t="str">
        <f>+'11'!Q787</f>
        <v>9900000000</v>
      </c>
      <c r="P674" s="198">
        <f>+'11'!R787</f>
        <v>0</v>
      </c>
      <c r="Q674" s="399">
        <f>+'11'!U787</f>
        <v>1119.51674</v>
      </c>
      <c r="R674" s="399">
        <f>+'11'!V787</f>
        <v>149.72640000000001</v>
      </c>
      <c r="S674" s="396">
        <f t="shared" si="13"/>
        <v>1269.24314</v>
      </c>
    </row>
    <row r="675" spans="1:19" s="192" customFormat="1" ht="32.25" customHeight="1" thickBot="1" x14ac:dyDescent="0.25">
      <c r="A675" s="186"/>
      <c r="B675" s="415" t="str">
        <f>+'11'!B788:M788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C675" s="416"/>
      <c r="D675" s="416"/>
      <c r="E675" s="416"/>
      <c r="F675" s="416"/>
      <c r="G675" s="416"/>
      <c r="H675" s="416"/>
      <c r="I675" s="416"/>
      <c r="J675" s="416"/>
      <c r="K675" s="416"/>
      <c r="L675" s="417"/>
      <c r="M675" s="198">
        <f>+'11'!O788</f>
        <v>14</v>
      </c>
      <c r="N675" s="198">
        <f>+'11'!P788</f>
        <v>3</v>
      </c>
      <c r="O675" s="198" t="str">
        <f>+'11'!Q788</f>
        <v>9900070020</v>
      </c>
      <c r="P675" s="198">
        <f>+'11'!R788</f>
        <v>0</v>
      </c>
      <c r="Q675" s="399">
        <f>+'11'!U788</f>
        <v>595.13574000000006</v>
      </c>
      <c r="R675" s="399">
        <f>+'11'!V788</f>
        <v>150</v>
      </c>
      <c r="S675" s="396">
        <f t="shared" si="13"/>
        <v>745.13574000000006</v>
      </c>
    </row>
    <row r="676" spans="1:19" s="192" customFormat="1" ht="21.75" customHeight="1" thickBot="1" x14ac:dyDescent="0.25">
      <c r="A676" s="186"/>
      <c r="B676" s="415" t="str">
        <f>+'11'!B789:M789</f>
        <v>Межбюджетные трансферты</v>
      </c>
      <c r="C676" s="416"/>
      <c r="D676" s="416"/>
      <c r="E676" s="416"/>
      <c r="F676" s="416"/>
      <c r="G676" s="416"/>
      <c r="H676" s="416"/>
      <c r="I676" s="416"/>
      <c r="J676" s="416"/>
      <c r="K676" s="416"/>
      <c r="L676" s="417"/>
      <c r="M676" s="198">
        <f>+'11'!O789</f>
        <v>14</v>
      </c>
      <c r="N676" s="198">
        <f>+'11'!P789</f>
        <v>3</v>
      </c>
      <c r="O676" s="198" t="str">
        <f>+'11'!Q789</f>
        <v>9900070020</v>
      </c>
      <c r="P676" s="198" t="str">
        <f>+'11'!R789</f>
        <v>500</v>
      </c>
      <c r="Q676" s="399">
        <f>+'11'!U789</f>
        <v>595.13574000000006</v>
      </c>
      <c r="R676" s="399">
        <f>+'11'!V789</f>
        <v>150</v>
      </c>
      <c r="S676" s="396">
        <f t="shared" si="13"/>
        <v>745.13574000000006</v>
      </c>
    </row>
    <row r="677" spans="1:19" s="192" customFormat="1" ht="12.75" customHeight="1" thickBot="1" x14ac:dyDescent="0.25">
      <c r="A677" s="186"/>
      <c r="B677" s="415" t="str">
        <f>+'11'!B790:M790</f>
        <v>Иные межбюджетные трансферты</v>
      </c>
      <c r="C677" s="416"/>
      <c r="D677" s="416"/>
      <c r="E677" s="416"/>
      <c r="F677" s="416"/>
      <c r="G677" s="416"/>
      <c r="H677" s="416"/>
      <c r="I677" s="416"/>
      <c r="J677" s="416"/>
      <c r="K677" s="416"/>
      <c r="L677" s="417"/>
      <c r="M677" s="198">
        <f>+'11'!O790</f>
        <v>14</v>
      </c>
      <c r="N677" s="198">
        <f>+'11'!P790</f>
        <v>3</v>
      </c>
      <c r="O677" s="198" t="str">
        <f>+'11'!Q790</f>
        <v>9900070020</v>
      </c>
      <c r="P677" s="198" t="str">
        <f>+'11'!R790</f>
        <v>540</v>
      </c>
      <c r="Q677" s="399">
        <f>+'11'!U790</f>
        <v>595.13574000000006</v>
      </c>
      <c r="R677" s="399">
        <f>+'11'!V790</f>
        <v>150</v>
      </c>
      <c r="S677" s="396">
        <f t="shared" si="13"/>
        <v>745.13574000000006</v>
      </c>
    </row>
    <row r="678" spans="1:19" s="192" customFormat="1" ht="42.75" customHeight="1" thickBot="1" x14ac:dyDescent="0.25">
      <c r="A678" s="186"/>
      <c r="B678" s="415" t="str">
        <f>+'11'!B791:M791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C678" s="416"/>
      <c r="D678" s="416"/>
      <c r="E678" s="416"/>
      <c r="F678" s="416"/>
      <c r="G678" s="416"/>
      <c r="H678" s="416"/>
      <c r="I678" s="416"/>
      <c r="J678" s="416"/>
      <c r="K678" s="416"/>
      <c r="L678" s="417"/>
      <c r="M678" s="198">
        <f>+'11'!O791</f>
        <v>14</v>
      </c>
      <c r="N678" s="198">
        <f>+'11'!P791</f>
        <v>3</v>
      </c>
      <c r="O678" s="198" t="str">
        <f>+'11'!Q791</f>
        <v>9900070060</v>
      </c>
      <c r="P678" s="198">
        <f>+'11'!R791</f>
        <v>0</v>
      </c>
      <c r="Q678" s="399">
        <f>+'11'!U791</f>
        <v>524.38099999999997</v>
      </c>
      <c r="R678" s="399">
        <f>+'11'!V791</f>
        <v>-0.27360000000000001</v>
      </c>
      <c r="S678" s="396">
        <f t="shared" si="13"/>
        <v>524.10739999999998</v>
      </c>
    </row>
    <row r="679" spans="1:19" s="192" customFormat="1" ht="21.75" customHeight="1" thickBot="1" x14ac:dyDescent="0.25">
      <c r="A679" s="186"/>
      <c r="B679" s="415" t="str">
        <f>+'11'!B792:M792</f>
        <v>Межбюджетные трансферты</v>
      </c>
      <c r="C679" s="416"/>
      <c r="D679" s="416"/>
      <c r="E679" s="416"/>
      <c r="F679" s="416"/>
      <c r="G679" s="416"/>
      <c r="H679" s="416"/>
      <c r="I679" s="416"/>
      <c r="J679" s="416"/>
      <c r="K679" s="416"/>
      <c r="L679" s="417"/>
      <c r="M679" s="198">
        <f>+'11'!O792</f>
        <v>14</v>
      </c>
      <c r="N679" s="198">
        <f>+'11'!P792</f>
        <v>3</v>
      </c>
      <c r="O679" s="198" t="str">
        <f>+'11'!Q792</f>
        <v>9900070060</v>
      </c>
      <c r="P679" s="198" t="str">
        <f>+'11'!R792</f>
        <v>500</v>
      </c>
      <c r="Q679" s="399">
        <f>+'11'!U792</f>
        <v>524.38099999999997</v>
      </c>
      <c r="R679" s="399">
        <f>+'11'!V792</f>
        <v>-0.27360000000000001</v>
      </c>
      <c r="S679" s="396">
        <f t="shared" si="13"/>
        <v>524.10739999999998</v>
      </c>
    </row>
    <row r="680" spans="1:19" s="192" customFormat="1" ht="12.75" customHeight="1" thickBot="1" x14ac:dyDescent="0.25">
      <c r="A680" s="186"/>
      <c r="B680" s="415" t="str">
        <f>+'11'!B793:M793</f>
        <v>Иные межбюджетные трансферты</v>
      </c>
      <c r="C680" s="416"/>
      <c r="D680" s="416"/>
      <c r="E680" s="416"/>
      <c r="F680" s="416"/>
      <c r="G680" s="416"/>
      <c r="H680" s="416"/>
      <c r="I680" s="416"/>
      <c r="J680" s="416"/>
      <c r="K680" s="416"/>
      <c r="L680" s="417"/>
      <c r="M680" s="198">
        <f>+'11'!O793</f>
        <v>14</v>
      </c>
      <c r="N680" s="198">
        <f>+'11'!P793</f>
        <v>3</v>
      </c>
      <c r="O680" s="198" t="str">
        <f>+'11'!Q793</f>
        <v>9900070060</v>
      </c>
      <c r="P680" s="198" t="str">
        <f>+'11'!R793</f>
        <v>540</v>
      </c>
      <c r="Q680" s="399">
        <f>+'11'!U793</f>
        <v>524.38099999999997</v>
      </c>
      <c r="R680" s="399">
        <f>+'11'!V793</f>
        <v>-0.27360000000000001</v>
      </c>
      <c r="S680" s="396">
        <f t="shared" si="13"/>
        <v>524.10739999999998</v>
      </c>
    </row>
    <row r="681" spans="1:19" s="192" customFormat="1" ht="12.75" customHeight="1" thickBot="1" x14ac:dyDescent="0.25">
      <c r="A681" s="186"/>
      <c r="B681" s="415">
        <f>+'11'!B794:M794</f>
        <v>0</v>
      </c>
      <c r="C681" s="416"/>
      <c r="D681" s="416"/>
      <c r="E681" s="416"/>
      <c r="F681" s="416"/>
      <c r="G681" s="416"/>
      <c r="H681" s="416"/>
      <c r="I681" s="416"/>
      <c r="J681" s="416"/>
      <c r="K681" s="416"/>
      <c r="L681" s="417"/>
      <c r="M681" s="198">
        <f>+'11'!O794</f>
        <v>14</v>
      </c>
      <c r="N681" s="198">
        <f>+'11'!P794</f>
        <v>3</v>
      </c>
      <c r="O681" s="198" t="str">
        <f>+'11'!Q794</f>
        <v>9900070060</v>
      </c>
      <c r="P681" s="198" t="str">
        <f>+'11'!R794</f>
        <v>,5.40</v>
      </c>
      <c r="Q681" s="201"/>
      <c r="R681" s="201"/>
      <c r="S681" s="270">
        <f t="shared" si="13"/>
        <v>0</v>
      </c>
    </row>
    <row r="682" spans="1:19" s="192" customFormat="1" ht="12.75" customHeight="1" x14ac:dyDescent="0.2">
      <c r="A682" s="186"/>
      <c r="B682" s="415"/>
      <c r="C682" s="416"/>
      <c r="D682" s="416"/>
      <c r="E682" s="416"/>
      <c r="F682" s="416"/>
      <c r="G682" s="416"/>
      <c r="H682" s="416"/>
      <c r="I682" s="416"/>
      <c r="J682" s="416"/>
      <c r="K682" s="416"/>
      <c r="L682" s="417"/>
      <c r="M682" s="198"/>
      <c r="N682" s="198"/>
      <c r="O682" s="198"/>
      <c r="P682" s="198"/>
      <c r="Q682" s="201"/>
      <c r="R682" s="201"/>
      <c r="S682" s="201"/>
    </row>
    <row r="683" spans="1:19" s="192" customFormat="1" ht="32.25" customHeight="1" x14ac:dyDescent="0.2">
      <c r="A683" s="186"/>
      <c r="B683" s="415"/>
      <c r="C683" s="416"/>
      <c r="D683" s="416"/>
      <c r="E683" s="416"/>
      <c r="F683" s="416"/>
      <c r="G683" s="416"/>
      <c r="H683" s="416"/>
      <c r="I683" s="416"/>
      <c r="J683" s="416"/>
      <c r="K683" s="416"/>
      <c r="L683" s="417"/>
      <c r="M683" s="198"/>
      <c r="N683" s="198"/>
      <c r="O683" s="198"/>
      <c r="P683" s="198"/>
      <c r="Q683" s="201"/>
      <c r="R683" s="201"/>
      <c r="S683" s="201"/>
    </row>
    <row r="684" spans="1:19" s="192" customFormat="1" ht="21.75" customHeight="1" x14ac:dyDescent="0.2">
      <c r="A684" s="186"/>
      <c r="B684" s="415"/>
      <c r="C684" s="416"/>
      <c r="D684" s="416"/>
      <c r="E684" s="416"/>
      <c r="F684" s="416"/>
      <c r="G684" s="416"/>
      <c r="H684" s="416"/>
      <c r="I684" s="416"/>
      <c r="J684" s="416"/>
      <c r="K684" s="416"/>
      <c r="L684" s="417"/>
      <c r="M684" s="198"/>
      <c r="N684" s="198"/>
      <c r="O684" s="198"/>
      <c r="P684" s="198"/>
      <c r="Q684" s="201"/>
      <c r="R684" s="201"/>
      <c r="S684" s="201"/>
    </row>
    <row r="685" spans="1:19" s="192" customFormat="1" ht="53.25" customHeight="1" x14ac:dyDescent="0.2">
      <c r="A685" s="186"/>
      <c r="B685" s="415"/>
      <c r="C685" s="416"/>
      <c r="D685" s="416"/>
      <c r="E685" s="416"/>
      <c r="F685" s="416"/>
      <c r="G685" s="416"/>
      <c r="H685" s="416"/>
      <c r="I685" s="416"/>
      <c r="J685" s="416"/>
      <c r="K685" s="416"/>
      <c r="L685" s="417"/>
      <c r="M685" s="198"/>
      <c r="N685" s="198"/>
      <c r="O685" s="198"/>
      <c r="P685" s="198"/>
      <c r="Q685" s="201"/>
      <c r="R685" s="201"/>
      <c r="S685" s="201"/>
    </row>
    <row r="686" spans="1:19" s="192" customFormat="1" ht="12.75" customHeight="1" x14ac:dyDescent="0.2">
      <c r="A686" s="186"/>
      <c r="B686" s="415"/>
      <c r="C686" s="416"/>
      <c r="D686" s="416"/>
      <c r="E686" s="416"/>
      <c r="F686" s="416"/>
      <c r="G686" s="416"/>
      <c r="H686" s="416"/>
      <c r="I686" s="416"/>
      <c r="J686" s="416"/>
      <c r="K686" s="416"/>
      <c r="L686" s="417"/>
      <c r="M686" s="198"/>
      <c r="N686" s="198"/>
      <c r="O686" s="198"/>
      <c r="P686" s="198"/>
      <c r="Q686" s="201"/>
      <c r="R686" s="201"/>
      <c r="S686" s="201"/>
    </row>
    <row r="687" spans="1:19" s="192" customFormat="1" ht="21.75" customHeight="1" x14ac:dyDescent="0.2">
      <c r="A687" s="186"/>
      <c r="B687" s="415"/>
      <c r="C687" s="416"/>
      <c r="D687" s="416"/>
      <c r="E687" s="416"/>
      <c r="F687" s="416"/>
      <c r="G687" s="416"/>
      <c r="H687" s="416"/>
      <c r="I687" s="416"/>
      <c r="J687" s="416"/>
      <c r="K687" s="416"/>
      <c r="L687" s="417"/>
      <c r="M687" s="198"/>
      <c r="N687" s="198"/>
      <c r="O687" s="198"/>
      <c r="P687" s="198"/>
      <c r="Q687" s="201"/>
      <c r="R687" s="201"/>
      <c r="S687" s="201"/>
    </row>
    <row r="688" spans="1:19" s="192" customFormat="1" ht="21.75" customHeight="1" x14ac:dyDescent="0.2">
      <c r="A688" s="186"/>
      <c r="B688" s="415"/>
      <c r="C688" s="416"/>
      <c r="D688" s="416"/>
      <c r="E688" s="416"/>
      <c r="F688" s="416"/>
      <c r="G688" s="416"/>
      <c r="H688" s="416"/>
      <c r="I688" s="416"/>
      <c r="J688" s="416"/>
      <c r="K688" s="416"/>
      <c r="L688" s="417"/>
      <c r="M688" s="198"/>
      <c r="N688" s="198"/>
      <c r="O688" s="198"/>
      <c r="P688" s="198"/>
      <c r="Q688" s="201"/>
      <c r="R688" s="201"/>
      <c r="S688" s="201"/>
    </row>
    <row r="689" spans="1:19" s="192" customFormat="1" ht="12.75" customHeight="1" x14ac:dyDescent="0.2">
      <c r="A689" s="186"/>
      <c r="B689" s="415"/>
      <c r="C689" s="416"/>
      <c r="D689" s="416"/>
      <c r="E689" s="416"/>
      <c r="F689" s="416"/>
      <c r="G689" s="416"/>
      <c r="H689" s="416"/>
      <c r="I689" s="416"/>
      <c r="J689" s="416"/>
      <c r="K689" s="416"/>
      <c r="L689" s="417"/>
      <c r="M689" s="198"/>
      <c r="N689" s="198"/>
      <c r="O689" s="198"/>
      <c r="P689" s="198"/>
      <c r="Q689" s="201"/>
      <c r="R689" s="201"/>
      <c r="S689" s="201"/>
    </row>
    <row r="690" spans="1:19" s="192" customFormat="1" ht="42.75" customHeight="1" x14ac:dyDescent="0.2">
      <c r="A690" s="186"/>
      <c r="B690" s="415"/>
      <c r="C690" s="416"/>
      <c r="D690" s="416"/>
      <c r="E690" s="416"/>
      <c r="F690" s="416"/>
      <c r="G690" s="416"/>
      <c r="H690" s="416"/>
      <c r="I690" s="416"/>
      <c r="J690" s="416"/>
      <c r="K690" s="416"/>
      <c r="L690" s="417"/>
      <c r="M690" s="198"/>
      <c r="N690" s="198"/>
      <c r="O690" s="198"/>
      <c r="P690" s="198"/>
      <c r="Q690" s="201"/>
      <c r="R690" s="201"/>
      <c r="S690" s="201"/>
    </row>
    <row r="691" spans="1:19" s="192" customFormat="1" ht="12.75" customHeight="1" x14ac:dyDescent="0.2">
      <c r="A691" s="186"/>
      <c r="B691" s="418"/>
      <c r="C691" s="419"/>
      <c r="D691" s="419"/>
      <c r="E691" s="419"/>
      <c r="F691" s="419"/>
      <c r="G691" s="419"/>
      <c r="H691" s="419"/>
      <c r="I691" s="419"/>
      <c r="J691" s="419"/>
      <c r="K691" s="419"/>
      <c r="L691" s="420"/>
      <c r="M691" s="198"/>
      <c r="N691" s="198"/>
      <c r="O691" s="198"/>
      <c r="P691" s="198"/>
      <c r="Q691" s="201"/>
      <c r="R691" s="201"/>
      <c r="S691" s="196"/>
    </row>
    <row r="692" spans="1:19" s="192" customFormat="1" ht="21.75" customHeight="1" x14ac:dyDescent="0.2">
      <c r="A692" s="186"/>
      <c r="B692" s="415"/>
      <c r="C692" s="416"/>
      <c r="D692" s="416"/>
      <c r="E692" s="416"/>
      <c r="F692" s="416"/>
      <c r="G692" s="416"/>
      <c r="H692" s="416"/>
      <c r="I692" s="416"/>
      <c r="J692" s="416"/>
      <c r="K692" s="416"/>
      <c r="L692" s="417"/>
      <c r="M692" s="198"/>
      <c r="N692" s="198"/>
      <c r="O692" s="198"/>
      <c r="P692" s="198"/>
      <c r="Q692" s="201"/>
      <c r="R692" s="201"/>
      <c r="S692" s="201"/>
    </row>
    <row r="693" spans="1:19" s="192" customFormat="1" ht="12.75" customHeight="1" x14ac:dyDescent="0.2">
      <c r="A693" s="186"/>
      <c r="B693" s="415"/>
      <c r="C693" s="416"/>
      <c r="D693" s="416"/>
      <c r="E693" s="416"/>
      <c r="F693" s="416"/>
      <c r="G693" s="416"/>
      <c r="H693" s="416"/>
      <c r="I693" s="416"/>
      <c r="J693" s="416"/>
      <c r="K693" s="416"/>
      <c r="L693" s="417"/>
      <c r="M693" s="198"/>
      <c r="N693" s="198"/>
      <c r="O693" s="198"/>
      <c r="P693" s="198"/>
      <c r="Q693" s="201"/>
      <c r="R693" s="201"/>
      <c r="S693" s="201"/>
    </row>
    <row r="694" spans="1:19" s="192" customFormat="1" ht="84.75" customHeight="1" x14ac:dyDescent="0.2">
      <c r="A694" s="186"/>
      <c r="B694" s="415"/>
      <c r="C694" s="416"/>
      <c r="D694" s="416"/>
      <c r="E694" s="416"/>
      <c r="F694" s="416"/>
      <c r="G694" s="416"/>
      <c r="H694" s="416"/>
      <c r="I694" s="416"/>
      <c r="J694" s="416"/>
      <c r="K694" s="416"/>
      <c r="L694" s="417"/>
      <c r="M694" s="198"/>
      <c r="N694" s="198"/>
      <c r="O694" s="198"/>
      <c r="P694" s="198"/>
      <c r="Q694" s="201"/>
      <c r="R694" s="201"/>
      <c r="S694" s="201"/>
    </row>
    <row r="695" spans="1:19" s="192" customFormat="1" ht="12.75" customHeight="1" x14ac:dyDescent="0.2">
      <c r="A695" s="186"/>
      <c r="B695" s="415"/>
      <c r="C695" s="416"/>
      <c r="D695" s="416"/>
      <c r="E695" s="416"/>
      <c r="F695" s="416"/>
      <c r="G695" s="416"/>
      <c r="H695" s="416"/>
      <c r="I695" s="416"/>
      <c r="J695" s="416"/>
      <c r="K695" s="416"/>
      <c r="L695" s="417"/>
      <c r="M695" s="198"/>
      <c r="N695" s="198"/>
      <c r="O695" s="198"/>
      <c r="P695" s="198"/>
      <c r="Q695" s="201"/>
      <c r="R695" s="201"/>
      <c r="S695" s="201"/>
    </row>
    <row r="696" spans="1:19" s="192" customFormat="1" ht="12.75" customHeight="1" x14ac:dyDescent="0.2">
      <c r="A696" s="186"/>
      <c r="B696" s="415"/>
      <c r="C696" s="416"/>
      <c r="D696" s="416"/>
      <c r="E696" s="416"/>
      <c r="F696" s="416"/>
      <c r="G696" s="416"/>
      <c r="H696" s="416"/>
      <c r="I696" s="416"/>
      <c r="J696" s="416"/>
      <c r="K696" s="416"/>
      <c r="L696" s="417"/>
      <c r="M696" s="198"/>
      <c r="N696" s="198"/>
      <c r="O696" s="198"/>
      <c r="P696" s="198"/>
      <c r="Q696" s="201"/>
      <c r="R696" s="201"/>
      <c r="S696" s="201"/>
    </row>
    <row r="697" spans="1:19" s="192" customFormat="1" ht="21.75" customHeight="1" x14ac:dyDescent="0.2">
      <c r="A697" s="186"/>
      <c r="B697" s="415"/>
      <c r="C697" s="416"/>
      <c r="D697" s="416"/>
      <c r="E697" s="416"/>
      <c r="F697" s="416"/>
      <c r="G697" s="416"/>
      <c r="H697" s="416"/>
      <c r="I697" s="416"/>
      <c r="J697" s="416"/>
      <c r="K697" s="416"/>
      <c r="L697" s="417"/>
      <c r="M697" s="198"/>
      <c r="N697" s="198"/>
      <c r="O697" s="198"/>
      <c r="P697" s="198"/>
      <c r="Q697" s="201"/>
      <c r="R697" s="201"/>
      <c r="S697" s="201"/>
    </row>
    <row r="698" spans="1:19" s="192" customFormat="1" ht="21.75" customHeight="1" x14ac:dyDescent="0.2">
      <c r="A698" s="186"/>
      <c r="B698" s="415"/>
      <c r="C698" s="416"/>
      <c r="D698" s="416"/>
      <c r="E698" s="416"/>
      <c r="F698" s="416"/>
      <c r="G698" s="416"/>
      <c r="H698" s="416"/>
      <c r="I698" s="416"/>
      <c r="J698" s="416"/>
      <c r="K698" s="416"/>
      <c r="L698" s="417"/>
      <c r="M698" s="198"/>
      <c r="N698" s="198"/>
      <c r="O698" s="198"/>
      <c r="P698" s="198"/>
      <c r="Q698" s="201"/>
      <c r="R698" s="201"/>
      <c r="S698" s="201"/>
    </row>
    <row r="699" spans="1:19" s="192" customFormat="1" ht="12.75" customHeight="1" x14ac:dyDescent="0.2">
      <c r="A699" s="186"/>
      <c r="B699" s="415"/>
      <c r="C699" s="416"/>
      <c r="D699" s="416"/>
      <c r="E699" s="416"/>
      <c r="F699" s="416"/>
      <c r="G699" s="416"/>
      <c r="H699" s="416"/>
      <c r="I699" s="416"/>
      <c r="J699" s="416"/>
      <c r="K699" s="416"/>
      <c r="L699" s="417"/>
      <c r="M699" s="198"/>
      <c r="N699" s="198"/>
      <c r="O699" s="198"/>
      <c r="P699" s="198"/>
      <c r="Q699" s="201"/>
      <c r="R699" s="201"/>
      <c r="S699" s="201"/>
    </row>
    <row r="700" spans="1:19" s="192" customFormat="1" ht="42.75" customHeight="1" x14ac:dyDescent="0.2">
      <c r="A700" s="186"/>
      <c r="B700" s="415"/>
      <c r="C700" s="416"/>
      <c r="D700" s="416"/>
      <c r="E700" s="416"/>
      <c r="F700" s="416"/>
      <c r="G700" s="416"/>
      <c r="H700" s="416"/>
      <c r="I700" s="416"/>
      <c r="J700" s="416"/>
      <c r="K700" s="416"/>
      <c r="L700" s="417"/>
      <c r="M700" s="198"/>
      <c r="N700" s="198"/>
      <c r="O700" s="198"/>
      <c r="P700" s="198"/>
      <c r="Q700" s="201"/>
      <c r="R700" s="201"/>
      <c r="S700" s="201"/>
    </row>
    <row r="701" spans="1:19" s="192" customFormat="1" ht="12.75" customHeight="1" x14ac:dyDescent="0.2">
      <c r="A701" s="186"/>
      <c r="B701" s="415"/>
      <c r="C701" s="416"/>
      <c r="D701" s="416"/>
      <c r="E701" s="416"/>
      <c r="F701" s="416"/>
      <c r="G701" s="416"/>
      <c r="H701" s="416"/>
      <c r="I701" s="416"/>
      <c r="J701" s="416"/>
      <c r="K701" s="416"/>
      <c r="L701" s="417"/>
      <c r="M701" s="198"/>
      <c r="N701" s="198"/>
      <c r="O701" s="198"/>
      <c r="P701" s="198"/>
      <c r="Q701" s="201"/>
      <c r="R701" s="201"/>
      <c r="S701" s="201"/>
    </row>
    <row r="702" spans="1:19" s="192" customFormat="1" ht="12.75" customHeight="1" x14ac:dyDescent="0.2">
      <c r="A702" s="186"/>
      <c r="B702" s="415"/>
      <c r="C702" s="416"/>
      <c r="D702" s="416"/>
      <c r="E702" s="416"/>
      <c r="F702" s="416"/>
      <c r="G702" s="416"/>
      <c r="H702" s="416"/>
      <c r="I702" s="416"/>
      <c r="J702" s="416"/>
      <c r="K702" s="416"/>
      <c r="L702" s="417"/>
      <c r="M702" s="198"/>
      <c r="N702" s="198"/>
      <c r="O702" s="198"/>
      <c r="P702" s="198"/>
      <c r="Q702" s="201"/>
      <c r="R702" s="201"/>
      <c r="S702" s="201"/>
    </row>
    <row r="703" spans="1:19" s="192" customFormat="1" ht="21.75" customHeight="1" x14ac:dyDescent="0.2">
      <c r="A703" s="186"/>
      <c r="B703" s="415"/>
      <c r="C703" s="416"/>
      <c r="D703" s="416"/>
      <c r="E703" s="416"/>
      <c r="F703" s="416"/>
      <c r="G703" s="416"/>
      <c r="H703" s="416"/>
      <c r="I703" s="416"/>
      <c r="J703" s="416"/>
      <c r="K703" s="416"/>
      <c r="L703" s="417"/>
      <c r="M703" s="198"/>
      <c r="N703" s="198"/>
      <c r="O703" s="198"/>
      <c r="P703" s="198"/>
      <c r="Q703" s="201"/>
      <c r="R703" s="201"/>
      <c r="S703" s="201"/>
    </row>
    <row r="704" spans="1:19" s="192" customFormat="1" ht="21.75" customHeight="1" x14ac:dyDescent="0.2">
      <c r="A704" s="186"/>
      <c r="B704" s="415"/>
      <c r="C704" s="416"/>
      <c r="D704" s="416"/>
      <c r="E704" s="416"/>
      <c r="F704" s="416"/>
      <c r="G704" s="416"/>
      <c r="H704" s="416"/>
      <c r="I704" s="416"/>
      <c r="J704" s="416"/>
      <c r="K704" s="416"/>
      <c r="L704" s="417"/>
      <c r="M704" s="198"/>
      <c r="N704" s="198"/>
      <c r="O704" s="198"/>
      <c r="P704" s="198"/>
      <c r="Q704" s="201"/>
      <c r="R704" s="201"/>
      <c r="S704" s="201"/>
    </row>
    <row r="705" spans="1:19" s="192" customFormat="1" ht="12.75" customHeight="1" x14ac:dyDescent="0.2">
      <c r="A705" s="186"/>
      <c r="B705" s="415"/>
      <c r="C705" s="416"/>
      <c r="D705" s="416"/>
      <c r="E705" s="416"/>
      <c r="F705" s="416"/>
      <c r="G705" s="416"/>
      <c r="H705" s="416"/>
      <c r="I705" s="416"/>
      <c r="J705" s="416"/>
      <c r="K705" s="416"/>
      <c r="L705" s="417"/>
      <c r="M705" s="198"/>
      <c r="N705" s="198"/>
      <c r="O705" s="198"/>
      <c r="P705" s="198"/>
      <c r="Q705" s="201"/>
      <c r="R705" s="201"/>
      <c r="S705" s="201"/>
    </row>
    <row r="706" spans="1:19" s="192" customFormat="1" ht="12.75" customHeight="1" x14ac:dyDescent="0.2">
      <c r="A706" s="186"/>
      <c r="B706" s="415"/>
      <c r="C706" s="416"/>
      <c r="D706" s="416"/>
      <c r="E706" s="416"/>
      <c r="F706" s="416"/>
      <c r="G706" s="416"/>
      <c r="H706" s="416"/>
      <c r="I706" s="416"/>
      <c r="J706" s="416"/>
      <c r="K706" s="416"/>
      <c r="L706" s="417"/>
      <c r="M706" s="198"/>
      <c r="N706" s="198"/>
      <c r="O706" s="198"/>
      <c r="P706" s="198"/>
      <c r="Q706" s="201"/>
      <c r="R706" s="201"/>
      <c r="S706" s="201"/>
    </row>
    <row r="707" spans="1:19" s="192" customFormat="1" ht="21.75" customHeight="1" x14ac:dyDescent="0.2">
      <c r="A707" s="186"/>
      <c r="B707" s="415"/>
      <c r="C707" s="416"/>
      <c r="D707" s="416"/>
      <c r="E707" s="416"/>
      <c r="F707" s="416"/>
      <c r="G707" s="416"/>
      <c r="H707" s="416"/>
      <c r="I707" s="416"/>
      <c r="J707" s="416"/>
      <c r="K707" s="416"/>
      <c r="L707" s="417"/>
      <c r="M707" s="198"/>
      <c r="N707" s="198"/>
      <c r="O707" s="198"/>
      <c r="P707" s="198"/>
      <c r="Q707" s="201"/>
      <c r="R707" s="201"/>
      <c r="S707" s="201"/>
    </row>
    <row r="708" spans="1:19" s="192" customFormat="1" ht="21.75" customHeight="1" x14ac:dyDescent="0.2">
      <c r="A708" s="186"/>
      <c r="B708" s="415"/>
      <c r="C708" s="416"/>
      <c r="D708" s="416"/>
      <c r="E708" s="416"/>
      <c r="F708" s="416"/>
      <c r="G708" s="416"/>
      <c r="H708" s="416"/>
      <c r="I708" s="416"/>
      <c r="J708" s="416"/>
      <c r="K708" s="416"/>
      <c r="L708" s="417"/>
      <c r="M708" s="198"/>
      <c r="N708" s="198"/>
      <c r="O708" s="198"/>
      <c r="P708" s="198"/>
      <c r="Q708" s="201"/>
      <c r="R708" s="201"/>
      <c r="S708" s="201"/>
    </row>
    <row r="709" spans="1:19" s="192" customFormat="1" ht="12.75" customHeight="1" x14ac:dyDescent="0.2">
      <c r="A709" s="186"/>
      <c r="B709" s="415"/>
      <c r="C709" s="416"/>
      <c r="D709" s="416"/>
      <c r="E709" s="416"/>
      <c r="F709" s="416"/>
      <c r="G709" s="416"/>
      <c r="H709" s="416"/>
      <c r="I709" s="416"/>
      <c r="J709" s="416"/>
      <c r="K709" s="416"/>
      <c r="L709" s="417"/>
      <c r="M709" s="198"/>
      <c r="N709" s="198"/>
      <c r="O709" s="198"/>
      <c r="P709" s="198"/>
      <c r="Q709" s="201"/>
      <c r="R709" s="201"/>
      <c r="S709" s="201"/>
    </row>
    <row r="710" spans="1:19" s="192" customFormat="1" ht="53.25" customHeight="1" x14ac:dyDescent="0.2">
      <c r="A710" s="186"/>
      <c r="B710" s="415"/>
      <c r="C710" s="416"/>
      <c r="D710" s="416"/>
      <c r="E710" s="416"/>
      <c r="F710" s="416"/>
      <c r="G710" s="416"/>
      <c r="H710" s="416"/>
      <c r="I710" s="416"/>
      <c r="J710" s="416"/>
      <c r="K710" s="416"/>
      <c r="L710" s="417"/>
      <c r="M710" s="198"/>
      <c r="N710" s="198"/>
      <c r="O710" s="198"/>
      <c r="P710" s="198"/>
      <c r="Q710" s="201"/>
      <c r="R710" s="201"/>
      <c r="S710" s="201"/>
    </row>
    <row r="711" spans="1:19" s="192" customFormat="1" ht="12.75" customHeight="1" x14ac:dyDescent="0.2">
      <c r="A711" s="186"/>
      <c r="B711" s="415"/>
      <c r="C711" s="416"/>
      <c r="D711" s="416"/>
      <c r="E711" s="416"/>
      <c r="F711" s="416"/>
      <c r="G711" s="416"/>
      <c r="H711" s="416"/>
      <c r="I711" s="416"/>
      <c r="J711" s="416"/>
      <c r="K711" s="416"/>
      <c r="L711" s="417"/>
      <c r="M711" s="198"/>
      <c r="N711" s="198"/>
      <c r="O711" s="198"/>
      <c r="P711" s="198"/>
      <c r="Q711" s="201"/>
      <c r="R711" s="201"/>
      <c r="S711" s="201"/>
    </row>
    <row r="712" spans="1:19" s="192" customFormat="1" ht="12.75" customHeight="1" x14ac:dyDescent="0.2">
      <c r="A712" s="186"/>
      <c r="B712" s="415"/>
      <c r="C712" s="416"/>
      <c r="D712" s="416"/>
      <c r="E712" s="416"/>
      <c r="F712" s="416"/>
      <c r="G712" s="416"/>
      <c r="H712" s="416"/>
      <c r="I712" s="416"/>
      <c r="J712" s="416"/>
      <c r="K712" s="416"/>
      <c r="L712" s="417"/>
      <c r="M712" s="198"/>
      <c r="N712" s="198"/>
      <c r="O712" s="198"/>
      <c r="P712" s="198"/>
      <c r="Q712" s="201"/>
      <c r="R712" s="201"/>
      <c r="S712" s="201"/>
    </row>
    <row r="713" spans="1:19" s="192" customFormat="1" ht="21.75" customHeight="1" x14ac:dyDescent="0.2">
      <c r="A713" s="186"/>
      <c r="B713" s="415"/>
      <c r="C713" s="416"/>
      <c r="D713" s="416"/>
      <c r="E713" s="416"/>
      <c r="F713" s="416"/>
      <c r="G713" s="416"/>
      <c r="H713" s="416"/>
      <c r="I713" s="416"/>
      <c r="J713" s="416"/>
      <c r="K713" s="416"/>
      <c r="L713" s="417"/>
      <c r="M713" s="198"/>
      <c r="N713" s="198"/>
      <c r="O713" s="198"/>
      <c r="P713" s="198"/>
      <c r="Q713" s="201"/>
      <c r="R713" s="201"/>
      <c r="S713" s="201"/>
    </row>
    <row r="714" spans="1:19" s="192" customFormat="1" ht="12.75" customHeight="1" x14ac:dyDescent="0.2">
      <c r="A714" s="186"/>
      <c r="B714" s="418"/>
      <c r="C714" s="419"/>
      <c r="D714" s="419"/>
      <c r="E714" s="419"/>
      <c r="F714" s="419"/>
      <c r="G714" s="419"/>
      <c r="H714" s="419"/>
      <c r="I714" s="419"/>
      <c r="J714" s="419"/>
      <c r="K714" s="419"/>
      <c r="L714" s="420"/>
      <c r="M714" s="198"/>
      <c r="N714" s="198"/>
      <c r="O714" s="198"/>
      <c r="P714" s="198"/>
      <c r="Q714" s="201"/>
      <c r="R714" s="201"/>
      <c r="S714" s="196"/>
    </row>
    <row r="715" spans="1:19" s="192" customFormat="1" ht="21.75" customHeight="1" x14ac:dyDescent="0.2">
      <c r="A715" s="186"/>
      <c r="B715" s="415"/>
      <c r="C715" s="416"/>
      <c r="D715" s="416"/>
      <c r="E715" s="416"/>
      <c r="F715" s="416"/>
      <c r="G715" s="416"/>
      <c r="H715" s="416"/>
      <c r="I715" s="416"/>
      <c r="J715" s="416"/>
      <c r="K715" s="416"/>
      <c r="L715" s="417"/>
      <c r="M715" s="198"/>
      <c r="N715" s="198"/>
      <c r="O715" s="198"/>
      <c r="P715" s="198"/>
      <c r="Q715" s="201"/>
      <c r="R715" s="201"/>
      <c r="S715" s="201"/>
    </row>
    <row r="716" spans="1:19" s="192" customFormat="1" ht="21.75" customHeight="1" x14ac:dyDescent="0.2">
      <c r="A716" s="186"/>
      <c r="B716" s="415"/>
      <c r="C716" s="416"/>
      <c r="D716" s="416"/>
      <c r="E716" s="416"/>
      <c r="F716" s="416"/>
      <c r="G716" s="416"/>
      <c r="H716" s="416"/>
      <c r="I716" s="416"/>
      <c r="J716" s="416"/>
      <c r="K716" s="416"/>
      <c r="L716" s="417"/>
      <c r="M716" s="198"/>
      <c r="N716" s="198"/>
      <c r="O716" s="198"/>
      <c r="P716" s="198"/>
      <c r="Q716" s="201"/>
      <c r="R716" s="201"/>
      <c r="S716" s="201"/>
    </row>
    <row r="717" spans="1:19" s="192" customFormat="1" ht="21.75" customHeight="1" x14ac:dyDescent="0.2">
      <c r="A717" s="186"/>
      <c r="B717" s="415"/>
      <c r="C717" s="416"/>
      <c r="D717" s="416"/>
      <c r="E717" s="416"/>
      <c r="F717" s="416"/>
      <c r="G717" s="416"/>
      <c r="H717" s="416"/>
      <c r="I717" s="416"/>
      <c r="J717" s="416"/>
      <c r="K717" s="416"/>
      <c r="L717" s="417"/>
      <c r="M717" s="198"/>
      <c r="N717" s="198"/>
      <c r="O717" s="198"/>
      <c r="P717" s="198"/>
      <c r="Q717" s="201"/>
      <c r="R717" s="201"/>
      <c r="S717" s="201"/>
    </row>
    <row r="718" spans="1:19" s="192" customFormat="1" ht="53.25" customHeight="1" x14ac:dyDescent="0.2">
      <c r="A718" s="186"/>
      <c r="B718" s="415"/>
      <c r="C718" s="416"/>
      <c r="D718" s="416"/>
      <c r="E718" s="416"/>
      <c r="F718" s="416"/>
      <c r="G718" s="416"/>
      <c r="H718" s="416"/>
      <c r="I718" s="416"/>
      <c r="J718" s="416"/>
      <c r="K718" s="416"/>
      <c r="L718" s="417"/>
      <c r="M718" s="198"/>
      <c r="N718" s="198"/>
      <c r="O718" s="198"/>
      <c r="P718" s="198"/>
      <c r="Q718" s="201"/>
      <c r="R718" s="201"/>
      <c r="S718" s="201"/>
    </row>
    <row r="719" spans="1:19" s="192" customFormat="1" ht="21.75" customHeight="1" x14ac:dyDescent="0.2">
      <c r="A719" s="186"/>
      <c r="B719" s="415"/>
      <c r="C719" s="416"/>
      <c r="D719" s="416"/>
      <c r="E719" s="416"/>
      <c r="F719" s="416"/>
      <c r="G719" s="416"/>
      <c r="H719" s="416"/>
      <c r="I719" s="416"/>
      <c r="J719" s="416"/>
      <c r="K719" s="416"/>
      <c r="L719" s="417"/>
      <c r="M719" s="198"/>
      <c r="N719" s="198"/>
      <c r="O719" s="198"/>
      <c r="P719" s="198"/>
      <c r="Q719" s="201"/>
      <c r="R719" s="201"/>
      <c r="S719" s="201"/>
    </row>
    <row r="720" spans="1:19" s="192" customFormat="1" ht="21.75" customHeight="1" x14ac:dyDescent="0.2">
      <c r="A720" s="186"/>
      <c r="B720" s="415"/>
      <c r="C720" s="416"/>
      <c r="D720" s="416"/>
      <c r="E720" s="416"/>
      <c r="F720" s="416"/>
      <c r="G720" s="416"/>
      <c r="H720" s="416"/>
      <c r="I720" s="416"/>
      <c r="J720" s="416"/>
      <c r="K720" s="416"/>
      <c r="L720" s="417"/>
      <c r="M720" s="198"/>
      <c r="N720" s="198"/>
      <c r="O720" s="199"/>
      <c r="P720" s="200"/>
      <c r="Q720" s="201"/>
      <c r="R720" s="202"/>
      <c r="S720" s="201"/>
    </row>
    <row r="721" spans="1:19" s="192" customFormat="1" ht="32.25" customHeight="1" x14ac:dyDescent="0.2">
      <c r="A721" s="186"/>
      <c r="B721" s="415"/>
      <c r="C721" s="416"/>
      <c r="D721" s="416"/>
      <c r="E721" s="416"/>
      <c r="F721" s="416"/>
      <c r="G721" s="416"/>
      <c r="H721" s="416"/>
      <c r="I721" s="416"/>
      <c r="J721" s="416"/>
      <c r="K721" s="416"/>
      <c r="L721" s="417"/>
      <c r="M721" s="198"/>
      <c r="N721" s="198"/>
      <c r="O721" s="199"/>
      <c r="P721" s="200"/>
      <c r="Q721" s="201"/>
      <c r="R721" s="202"/>
      <c r="S721" s="201"/>
    </row>
    <row r="722" spans="1:19" s="192" customFormat="1" ht="21.75" customHeight="1" x14ac:dyDescent="0.2">
      <c r="A722" s="186"/>
      <c r="B722" s="415"/>
      <c r="C722" s="416"/>
      <c r="D722" s="416"/>
      <c r="E722" s="416"/>
      <c r="F722" s="416"/>
      <c r="G722" s="416"/>
      <c r="H722" s="416"/>
      <c r="I722" s="416"/>
      <c r="J722" s="416"/>
      <c r="K722" s="416"/>
      <c r="L722" s="417"/>
      <c r="M722" s="198"/>
      <c r="N722" s="198"/>
      <c r="O722" s="199"/>
      <c r="P722" s="200"/>
      <c r="Q722" s="201"/>
      <c r="R722" s="202"/>
      <c r="S722" s="201"/>
    </row>
    <row r="723" spans="1:19" s="192" customFormat="1" ht="21.75" customHeight="1" x14ac:dyDescent="0.2">
      <c r="A723" s="186"/>
      <c r="B723" s="415"/>
      <c r="C723" s="416"/>
      <c r="D723" s="416"/>
      <c r="E723" s="416"/>
      <c r="F723" s="416"/>
      <c r="G723" s="416"/>
      <c r="H723" s="416"/>
      <c r="I723" s="416"/>
      <c r="J723" s="416"/>
      <c r="K723" s="416"/>
      <c r="L723" s="417"/>
      <c r="M723" s="198"/>
      <c r="N723" s="198"/>
      <c r="O723" s="199"/>
      <c r="P723" s="200"/>
      <c r="Q723" s="201"/>
      <c r="R723" s="202"/>
      <c r="S723" s="201"/>
    </row>
    <row r="724" spans="1:19" s="192" customFormat="1" ht="21.75" customHeight="1" x14ac:dyDescent="0.2">
      <c r="A724" s="186"/>
      <c r="B724" s="415"/>
      <c r="C724" s="416"/>
      <c r="D724" s="416"/>
      <c r="E724" s="416"/>
      <c r="F724" s="416"/>
      <c r="G724" s="416"/>
      <c r="H724" s="416"/>
      <c r="I724" s="416"/>
      <c r="J724" s="416"/>
      <c r="K724" s="416"/>
      <c r="L724" s="417"/>
      <c r="M724" s="198"/>
      <c r="N724" s="198"/>
      <c r="O724" s="199"/>
      <c r="P724" s="200"/>
      <c r="Q724" s="201"/>
      <c r="R724" s="202"/>
      <c r="S724" s="201"/>
    </row>
    <row r="725" spans="1:19" s="192" customFormat="1" ht="12.75" customHeight="1" x14ac:dyDescent="0.2">
      <c r="A725" s="186"/>
      <c r="B725" s="415"/>
      <c r="C725" s="416"/>
      <c r="D725" s="416"/>
      <c r="E725" s="416"/>
      <c r="F725" s="416"/>
      <c r="G725" s="416"/>
      <c r="H725" s="416"/>
      <c r="I725" s="416"/>
      <c r="J725" s="416"/>
      <c r="K725" s="416"/>
      <c r="L725" s="417"/>
      <c r="M725" s="198"/>
      <c r="N725" s="198"/>
      <c r="O725" s="199"/>
      <c r="P725" s="200"/>
      <c r="Q725" s="201"/>
      <c r="R725" s="202"/>
      <c r="S725" s="201"/>
    </row>
    <row r="726" spans="1:19" s="192" customFormat="1" ht="21.75" customHeight="1" x14ac:dyDescent="0.2">
      <c r="A726" s="186"/>
      <c r="B726" s="415"/>
      <c r="C726" s="416"/>
      <c r="D726" s="416"/>
      <c r="E726" s="416"/>
      <c r="F726" s="416"/>
      <c r="G726" s="416"/>
      <c r="H726" s="416"/>
      <c r="I726" s="416"/>
      <c r="J726" s="416"/>
      <c r="K726" s="416"/>
      <c r="L726" s="417"/>
      <c r="M726" s="198"/>
      <c r="N726" s="198"/>
      <c r="O726" s="199"/>
      <c r="P726" s="200"/>
      <c r="Q726" s="201"/>
      <c r="R726" s="202"/>
      <c r="S726" s="201"/>
    </row>
    <row r="727" spans="1:19" s="192" customFormat="1" ht="21.75" customHeight="1" x14ac:dyDescent="0.2">
      <c r="A727" s="186"/>
      <c r="B727" s="415"/>
      <c r="C727" s="416"/>
      <c r="D727" s="416"/>
      <c r="E727" s="416"/>
      <c r="F727" s="416"/>
      <c r="G727" s="416"/>
      <c r="H727" s="416"/>
      <c r="I727" s="416"/>
      <c r="J727" s="416"/>
      <c r="K727" s="416"/>
      <c r="L727" s="417"/>
      <c r="M727" s="198"/>
      <c r="N727" s="198"/>
      <c r="O727" s="199"/>
      <c r="P727" s="200"/>
      <c r="Q727" s="201"/>
      <c r="R727" s="202"/>
      <c r="S727" s="201"/>
    </row>
    <row r="728" spans="1:19" s="192" customFormat="1" ht="32.25" customHeight="1" x14ac:dyDescent="0.2">
      <c r="A728" s="186"/>
      <c r="B728" s="415"/>
      <c r="C728" s="416"/>
      <c r="D728" s="416"/>
      <c r="E728" s="416"/>
      <c r="F728" s="416"/>
      <c r="G728" s="416"/>
      <c r="H728" s="416"/>
      <c r="I728" s="416"/>
      <c r="J728" s="416"/>
      <c r="K728" s="416"/>
      <c r="L728" s="417"/>
      <c r="M728" s="198"/>
      <c r="N728" s="198"/>
      <c r="O728" s="199"/>
      <c r="P728" s="200"/>
      <c r="Q728" s="201"/>
      <c r="R728" s="202"/>
      <c r="S728" s="201"/>
    </row>
    <row r="729" spans="1:19" s="192" customFormat="1" ht="21.75" customHeight="1" x14ac:dyDescent="0.2">
      <c r="A729" s="186"/>
      <c r="B729" s="415"/>
      <c r="C729" s="416"/>
      <c r="D729" s="416"/>
      <c r="E729" s="416"/>
      <c r="F729" s="416"/>
      <c r="G729" s="416"/>
      <c r="H729" s="416"/>
      <c r="I729" s="416"/>
      <c r="J729" s="416"/>
      <c r="K729" s="416"/>
      <c r="L729" s="417"/>
      <c r="M729" s="198"/>
      <c r="N729" s="198"/>
      <c r="O729" s="199"/>
      <c r="P729" s="200"/>
      <c r="Q729" s="201"/>
      <c r="R729" s="202"/>
      <c r="S729" s="201"/>
    </row>
    <row r="730" spans="1:19" s="192" customFormat="1" ht="21.75" customHeight="1" x14ac:dyDescent="0.2">
      <c r="A730" s="186"/>
      <c r="B730" s="415"/>
      <c r="C730" s="416"/>
      <c r="D730" s="416"/>
      <c r="E730" s="416"/>
      <c r="F730" s="416"/>
      <c r="G730" s="416"/>
      <c r="H730" s="416"/>
      <c r="I730" s="416"/>
      <c r="J730" s="416"/>
      <c r="K730" s="416"/>
      <c r="L730" s="417"/>
      <c r="M730" s="198"/>
      <c r="N730" s="198"/>
      <c r="O730" s="199"/>
      <c r="P730" s="200"/>
      <c r="Q730" s="201"/>
      <c r="R730" s="202"/>
      <c r="S730" s="201"/>
    </row>
    <row r="731" spans="1:19" s="192" customFormat="1" ht="21.75" customHeight="1" x14ac:dyDescent="0.2">
      <c r="A731" s="186"/>
      <c r="B731" s="415"/>
      <c r="C731" s="416"/>
      <c r="D731" s="416"/>
      <c r="E731" s="416"/>
      <c r="F731" s="416"/>
      <c r="G731" s="416"/>
      <c r="H731" s="416"/>
      <c r="I731" s="416"/>
      <c r="J731" s="416"/>
      <c r="K731" s="416"/>
      <c r="L731" s="417"/>
      <c r="M731" s="198"/>
      <c r="N731" s="198"/>
      <c r="O731" s="199"/>
      <c r="P731" s="200"/>
      <c r="Q731" s="201"/>
      <c r="R731" s="202"/>
      <c r="S731" s="201"/>
    </row>
    <row r="732" spans="1:19" s="192" customFormat="1" ht="12.75" customHeight="1" x14ac:dyDescent="0.2">
      <c r="A732" s="186"/>
      <c r="B732" s="415"/>
      <c r="C732" s="416"/>
      <c r="D732" s="416"/>
      <c r="E732" s="416"/>
      <c r="F732" s="416"/>
      <c r="G732" s="416"/>
      <c r="H732" s="416"/>
      <c r="I732" s="416"/>
      <c r="J732" s="416"/>
      <c r="K732" s="416"/>
      <c r="L732" s="417"/>
      <c r="M732" s="198"/>
      <c r="N732" s="198"/>
      <c r="O732" s="199"/>
      <c r="P732" s="200"/>
      <c r="Q732" s="201"/>
      <c r="R732" s="202"/>
      <c r="S732" s="201"/>
    </row>
    <row r="733" spans="1:19" s="192" customFormat="1" ht="12.75" customHeight="1" x14ac:dyDescent="0.2">
      <c r="A733" s="186"/>
      <c r="B733" s="421"/>
      <c r="C733" s="422"/>
      <c r="D733" s="422"/>
      <c r="E733" s="422"/>
      <c r="F733" s="422"/>
      <c r="G733" s="422"/>
      <c r="H733" s="422"/>
      <c r="I733" s="422"/>
      <c r="J733" s="422"/>
      <c r="K733" s="422"/>
      <c r="L733" s="423"/>
      <c r="M733" s="187"/>
      <c r="N733" s="187"/>
      <c r="O733" s="188"/>
      <c r="P733" s="189"/>
      <c r="Q733" s="190"/>
      <c r="R733" s="191"/>
      <c r="S733" s="190"/>
    </row>
    <row r="734" spans="1:19" s="192" customFormat="1" ht="20.25" customHeight="1" x14ac:dyDescent="0.2">
      <c r="A734" s="186"/>
      <c r="B734" s="418"/>
      <c r="C734" s="419"/>
      <c r="D734" s="419"/>
      <c r="E734" s="419"/>
      <c r="F734" s="419"/>
      <c r="G734" s="419"/>
      <c r="H734" s="419"/>
      <c r="I734" s="419"/>
      <c r="J734" s="419"/>
      <c r="K734" s="419"/>
      <c r="L734" s="420"/>
      <c r="M734" s="193"/>
      <c r="N734" s="193"/>
      <c r="O734" s="194"/>
      <c r="P734" s="195"/>
      <c r="Q734" s="196"/>
      <c r="R734" s="197"/>
      <c r="S734" s="196"/>
    </row>
    <row r="735" spans="1:19" s="192" customFormat="1" ht="32.25" customHeight="1" x14ac:dyDescent="0.2">
      <c r="A735" s="186"/>
      <c r="B735" s="415"/>
      <c r="C735" s="416"/>
      <c r="D735" s="416"/>
      <c r="E735" s="416"/>
      <c r="F735" s="416"/>
      <c r="G735" s="416"/>
      <c r="H735" s="416"/>
      <c r="I735" s="416"/>
      <c r="J735" s="416"/>
      <c r="K735" s="416"/>
      <c r="L735" s="417"/>
      <c r="M735" s="198"/>
      <c r="N735" s="198"/>
      <c r="O735" s="199"/>
      <c r="P735" s="200"/>
      <c r="Q735" s="201"/>
      <c r="R735" s="202"/>
      <c r="S735" s="201"/>
    </row>
    <row r="736" spans="1:19" s="192" customFormat="1" ht="12.75" customHeight="1" x14ac:dyDescent="0.2">
      <c r="A736" s="186"/>
      <c r="B736" s="415"/>
      <c r="C736" s="416"/>
      <c r="D736" s="416"/>
      <c r="E736" s="416"/>
      <c r="F736" s="416"/>
      <c r="G736" s="416"/>
      <c r="H736" s="416"/>
      <c r="I736" s="416"/>
      <c r="J736" s="416"/>
      <c r="K736" s="416"/>
      <c r="L736" s="417"/>
      <c r="M736" s="198"/>
      <c r="N736" s="198"/>
      <c r="O736" s="199"/>
      <c r="P736" s="200"/>
      <c r="Q736" s="201"/>
      <c r="R736" s="202"/>
      <c r="S736" s="201"/>
    </row>
    <row r="737" spans="1:19" s="192" customFormat="1" ht="12.75" customHeight="1" x14ac:dyDescent="0.2">
      <c r="A737" s="186"/>
      <c r="B737" s="415"/>
      <c r="C737" s="416"/>
      <c r="D737" s="416"/>
      <c r="E737" s="416"/>
      <c r="F737" s="416"/>
      <c r="G737" s="416"/>
      <c r="H737" s="416"/>
      <c r="I737" s="416"/>
      <c r="J737" s="416"/>
      <c r="K737" s="416"/>
      <c r="L737" s="417"/>
      <c r="M737" s="198"/>
      <c r="N737" s="198"/>
      <c r="O737" s="199"/>
      <c r="P737" s="200"/>
      <c r="Q737" s="201"/>
      <c r="R737" s="202"/>
      <c r="S737" s="201"/>
    </row>
    <row r="738" spans="1:19" s="192" customFormat="1" ht="21.75" customHeight="1" x14ac:dyDescent="0.2">
      <c r="A738" s="186"/>
      <c r="B738" s="415"/>
      <c r="C738" s="416"/>
      <c r="D738" s="416"/>
      <c r="E738" s="416"/>
      <c r="F738" s="416"/>
      <c r="G738" s="416"/>
      <c r="H738" s="416"/>
      <c r="I738" s="416"/>
      <c r="J738" s="416"/>
      <c r="K738" s="416"/>
      <c r="L738" s="417"/>
      <c r="M738" s="198"/>
      <c r="N738" s="198"/>
      <c r="O738" s="199"/>
      <c r="P738" s="200"/>
      <c r="Q738" s="201"/>
      <c r="R738" s="202"/>
      <c r="S738" s="201"/>
    </row>
    <row r="739" spans="1:19" s="192" customFormat="1" ht="21.75" customHeight="1" x14ac:dyDescent="0.2">
      <c r="A739" s="186"/>
      <c r="B739" s="415"/>
      <c r="C739" s="416"/>
      <c r="D739" s="416"/>
      <c r="E739" s="416"/>
      <c r="F739" s="416"/>
      <c r="G739" s="416"/>
      <c r="H739" s="416"/>
      <c r="I739" s="416"/>
      <c r="J739" s="416"/>
      <c r="K739" s="416"/>
      <c r="L739" s="417"/>
      <c r="M739" s="198"/>
      <c r="N739" s="198"/>
      <c r="O739" s="199"/>
      <c r="P739" s="200"/>
      <c r="Q739" s="201"/>
      <c r="R739" s="202"/>
      <c r="S739" s="201"/>
    </row>
    <row r="740" spans="1:19" s="192" customFormat="1" ht="12.75" customHeight="1" x14ac:dyDescent="0.2">
      <c r="A740" s="186"/>
      <c r="B740" s="415"/>
      <c r="C740" s="416"/>
      <c r="D740" s="416"/>
      <c r="E740" s="416"/>
      <c r="F740" s="416"/>
      <c r="G740" s="416"/>
      <c r="H740" s="416"/>
      <c r="I740" s="416"/>
      <c r="J740" s="416"/>
      <c r="K740" s="416"/>
      <c r="L740" s="417"/>
      <c r="M740" s="198"/>
      <c r="N740" s="198"/>
      <c r="O740" s="199"/>
      <c r="P740" s="200"/>
      <c r="Q740" s="201"/>
      <c r="R740" s="202"/>
      <c r="S740" s="201"/>
    </row>
    <row r="741" spans="1:19" s="192" customFormat="1" ht="32.25" customHeight="1" x14ac:dyDescent="0.2">
      <c r="A741" s="186"/>
      <c r="B741" s="415"/>
      <c r="C741" s="416"/>
      <c r="D741" s="416"/>
      <c r="E741" s="416"/>
      <c r="F741" s="416"/>
      <c r="G741" s="416"/>
      <c r="H741" s="416"/>
      <c r="I741" s="416"/>
      <c r="J741" s="416"/>
      <c r="K741" s="416"/>
      <c r="L741" s="417"/>
      <c r="M741" s="198"/>
      <c r="N741" s="198"/>
      <c r="O741" s="199"/>
      <c r="P741" s="200"/>
      <c r="Q741" s="201"/>
      <c r="R741" s="202"/>
      <c r="S741" s="201"/>
    </row>
    <row r="742" spans="1:19" s="192" customFormat="1" ht="12.75" customHeight="1" x14ac:dyDescent="0.2">
      <c r="A742" s="186"/>
      <c r="B742" s="415"/>
      <c r="C742" s="416"/>
      <c r="D742" s="416"/>
      <c r="E742" s="416"/>
      <c r="F742" s="416"/>
      <c r="G742" s="416"/>
      <c r="H742" s="416"/>
      <c r="I742" s="416"/>
      <c r="J742" s="416"/>
      <c r="K742" s="416"/>
      <c r="L742" s="417"/>
      <c r="M742" s="198"/>
      <c r="N742" s="198"/>
      <c r="O742" s="199"/>
      <c r="P742" s="200"/>
      <c r="Q742" s="201"/>
      <c r="R742" s="202"/>
      <c r="S742" s="201"/>
    </row>
    <row r="743" spans="1:19" s="192" customFormat="1" ht="12.75" customHeight="1" x14ac:dyDescent="0.2">
      <c r="A743" s="186"/>
      <c r="B743" s="415"/>
      <c r="C743" s="416"/>
      <c r="D743" s="416"/>
      <c r="E743" s="416"/>
      <c r="F743" s="416"/>
      <c r="G743" s="416"/>
      <c r="H743" s="416"/>
      <c r="I743" s="416"/>
      <c r="J743" s="416"/>
      <c r="K743" s="416"/>
      <c r="L743" s="417"/>
      <c r="M743" s="198"/>
      <c r="N743" s="198"/>
      <c r="O743" s="199"/>
      <c r="P743" s="200"/>
      <c r="Q743" s="201"/>
      <c r="R743" s="202"/>
      <c r="S743" s="201"/>
    </row>
    <row r="744" spans="1:19" s="192" customFormat="1" ht="21.75" customHeight="1" x14ac:dyDescent="0.2">
      <c r="A744" s="186"/>
      <c r="B744" s="415"/>
      <c r="C744" s="416"/>
      <c r="D744" s="416"/>
      <c r="E744" s="416"/>
      <c r="F744" s="416"/>
      <c r="G744" s="416"/>
      <c r="H744" s="416"/>
      <c r="I744" s="416"/>
      <c r="J744" s="416"/>
      <c r="K744" s="416"/>
      <c r="L744" s="417"/>
      <c r="M744" s="198"/>
      <c r="N744" s="198"/>
      <c r="O744" s="199"/>
      <c r="P744" s="200"/>
      <c r="Q744" s="201"/>
      <c r="R744" s="202"/>
      <c r="S744" s="201"/>
    </row>
    <row r="745" spans="1:19" s="192" customFormat="1" ht="21.75" customHeight="1" x14ac:dyDescent="0.2">
      <c r="A745" s="186"/>
      <c r="B745" s="415"/>
      <c r="C745" s="416"/>
      <c r="D745" s="416"/>
      <c r="E745" s="416"/>
      <c r="F745" s="416"/>
      <c r="G745" s="416"/>
      <c r="H745" s="416"/>
      <c r="I745" s="416"/>
      <c r="J745" s="416"/>
      <c r="K745" s="416"/>
      <c r="L745" s="417"/>
      <c r="M745" s="198"/>
      <c r="N745" s="198"/>
      <c r="O745" s="199"/>
      <c r="P745" s="200"/>
      <c r="Q745" s="201"/>
      <c r="R745" s="202"/>
      <c r="S745" s="201"/>
    </row>
    <row r="746" spans="1:19" s="192" customFormat="1" ht="12.75" customHeight="1" x14ac:dyDescent="0.2">
      <c r="A746" s="186"/>
      <c r="B746" s="415"/>
      <c r="C746" s="416"/>
      <c r="D746" s="416"/>
      <c r="E746" s="416"/>
      <c r="F746" s="416"/>
      <c r="G746" s="416"/>
      <c r="H746" s="416"/>
      <c r="I746" s="416"/>
      <c r="J746" s="416"/>
      <c r="K746" s="416"/>
      <c r="L746" s="417"/>
      <c r="M746" s="198"/>
      <c r="N746" s="198"/>
      <c r="O746" s="199"/>
      <c r="P746" s="200"/>
      <c r="Q746" s="201"/>
      <c r="R746" s="202"/>
      <c r="S746" s="201"/>
    </row>
    <row r="747" spans="1:19" s="192" customFormat="1" ht="12.75" customHeight="1" x14ac:dyDescent="0.2">
      <c r="A747" s="186"/>
      <c r="B747" s="421"/>
      <c r="C747" s="422"/>
      <c r="D747" s="422"/>
      <c r="E747" s="422"/>
      <c r="F747" s="422"/>
      <c r="G747" s="422"/>
      <c r="H747" s="422"/>
      <c r="I747" s="422"/>
      <c r="J747" s="422"/>
      <c r="K747" s="422"/>
      <c r="L747" s="423"/>
      <c r="M747" s="187"/>
      <c r="N747" s="187"/>
      <c r="O747" s="188"/>
      <c r="P747" s="189"/>
      <c r="Q747" s="190"/>
      <c r="R747" s="191"/>
      <c r="S747" s="190"/>
    </row>
    <row r="748" spans="1:19" s="192" customFormat="1" ht="12.75" customHeight="1" x14ac:dyDescent="0.2">
      <c r="A748" s="186"/>
      <c r="B748" s="418"/>
      <c r="C748" s="419"/>
      <c r="D748" s="419"/>
      <c r="E748" s="419"/>
      <c r="F748" s="419"/>
      <c r="G748" s="419"/>
      <c r="H748" s="419"/>
      <c r="I748" s="419"/>
      <c r="J748" s="419"/>
      <c r="K748" s="419"/>
      <c r="L748" s="420"/>
      <c r="M748" s="193"/>
      <c r="N748" s="193"/>
      <c r="O748" s="194"/>
      <c r="P748" s="195"/>
      <c r="Q748" s="196"/>
      <c r="R748" s="197"/>
      <c r="S748" s="196"/>
    </row>
    <row r="749" spans="1:19" s="192" customFormat="1" ht="32.25" customHeight="1" x14ac:dyDescent="0.2">
      <c r="A749" s="186"/>
      <c r="B749" s="415"/>
      <c r="C749" s="416"/>
      <c r="D749" s="416"/>
      <c r="E749" s="416"/>
      <c r="F749" s="416"/>
      <c r="G749" s="416"/>
      <c r="H749" s="416"/>
      <c r="I749" s="416"/>
      <c r="J749" s="416"/>
      <c r="K749" s="416"/>
      <c r="L749" s="417"/>
      <c r="M749" s="198"/>
      <c r="N749" s="198"/>
      <c r="O749" s="199"/>
      <c r="P749" s="200"/>
      <c r="Q749" s="201"/>
      <c r="R749" s="202"/>
      <c r="S749" s="201"/>
    </row>
    <row r="750" spans="1:19" s="192" customFormat="1" ht="21.75" customHeight="1" x14ac:dyDescent="0.2">
      <c r="A750" s="186"/>
      <c r="B750" s="415"/>
      <c r="C750" s="416"/>
      <c r="D750" s="416"/>
      <c r="E750" s="416"/>
      <c r="F750" s="416"/>
      <c r="G750" s="416"/>
      <c r="H750" s="416"/>
      <c r="I750" s="416"/>
      <c r="J750" s="416"/>
      <c r="K750" s="416"/>
      <c r="L750" s="417"/>
      <c r="M750" s="198"/>
      <c r="N750" s="198"/>
      <c r="O750" s="199"/>
      <c r="P750" s="200"/>
      <c r="Q750" s="201"/>
      <c r="R750" s="202"/>
      <c r="S750" s="201"/>
    </row>
    <row r="751" spans="1:19" s="192" customFormat="1" ht="21.75" customHeight="1" x14ac:dyDescent="0.2">
      <c r="A751" s="186"/>
      <c r="B751" s="415"/>
      <c r="C751" s="416"/>
      <c r="D751" s="416"/>
      <c r="E751" s="416"/>
      <c r="F751" s="416"/>
      <c r="G751" s="416"/>
      <c r="H751" s="416"/>
      <c r="I751" s="416"/>
      <c r="J751" s="416"/>
      <c r="K751" s="416"/>
      <c r="L751" s="417"/>
      <c r="M751" s="198"/>
      <c r="N751" s="198"/>
      <c r="O751" s="199"/>
      <c r="P751" s="200"/>
      <c r="Q751" s="201"/>
      <c r="R751" s="202"/>
      <c r="S751" s="201"/>
    </row>
    <row r="752" spans="1:19" s="192" customFormat="1" ht="21.75" customHeight="1" x14ac:dyDescent="0.2">
      <c r="A752" s="186"/>
      <c r="B752" s="415"/>
      <c r="C752" s="416"/>
      <c r="D752" s="416"/>
      <c r="E752" s="416"/>
      <c r="F752" s="416"/>
      <c r="G752" s="416"/>
      <c r="H752" s="416"/>
      <c r="I752" s="416"/>
      <c r="J752" s="416"/>
      <c r="K752" s="416"/>
      <c r="L752" s="417"/>
      <c r="M752" s="198"/>
      <c r="N752" s="198"/>
      <c r="O752" s="199"/>
      <c r="P752" s="200"/>
      <c r="Q752" s="201"/>
      <c r="R752" s="202"/>
      <c r="S752" s="201"/>
    </row>
    <row r="753" spans="1:19" s="192" customFormat="1" ht="12.75" customHeight="1" x14ac:dyDescent="0.2">
      <c r="A753" s="186"/>
      <c r="B753" s="415"/>
      <c r="C753" s="416"/>
      <c r="D753" s="416"/>
      <c r="E753" s="416"/>
      <c r="F753" s="416"/>
      <c r="G753" s="416"/>
      <c r="H753" s="416"/>
      <c r="I753" s="416"/>
      <c r="J753" s="416"/>
      <c r="K753" s="416"/>
      <c r="L753" s="417"/>
      <c r="M753" s="198"/>
      <c r="N753" s="198"/>
      <c r="O753" s="199"/>
      <c r="P753" s="200"/>
      <c r="Q753" s="201"/>
      <c r="R753" s="202"/>
      <c r="S753" s="201"/>
    </row>
    <row r="754" spans="1:19" s="192" customFormat="1" ht="34.5" customHeight="1" x14ac:dyDescent="0.2">
      <c r="A754" s="186"/>
      <c r="B754" s="421"/>
      <c r="C754" s="422"/>
      <c r="D754" s="422"/>
      <c r="E754" s="422"/>
      <c r="F754" s="422"/>
      <c r="G754" s="422"/>
      <c r="H754" s="422"/>
      <c r="I754" s="422"/>
      <c r="J754" s="422"/>
      <c r="K754" s="422"/>
      <c r="L754" s="423"/>
      <c r="M754" s="187"/>
      <c r="N754" s="187"/>
      <c r="O754" s="188"/>
      <c r="P754" s="189"/>
      <c r="Q754" s="190"/>
      <c r="R754" s="191"/>
      <c r="S754" s="190"/>
    </row>
    <row r="755" spans="1:19" s="192" customFormat="1" ht="30" customHeight="1" x14ac:dyDescent="0.2">
      <c r="A755" s="186"/>
      <c r="B755" s="418"/>
      <c r="C755" s="419"/>
      <c r="D755" s="419"/>
      <c r="E755" s="419"/>
      <c r="F755" s="419"/>
      <c r="G755" s="419"/>
      <c r="H755" s="419"/>
      <c r="I755" s="419"/>
      <c r="J755" s="419"/>
      <c r="K755" s="419"/>
      <c r="L755" s="420"/>
      <c r="M755" s="193"/>
      <c r="N755" s="193"/>
      <c r="O755" s="194"/>
      <c r="P755" s="195"/>
      <c r="Q755" s="196"/>
      <c r="R755" s="197"/>
      <c r="S755" s="196"/>
    </row>
    <row r="756" spans="1:19" s="192" customFormat="1" ht="21.75" customHeight="1" x14ac:dyDescent="0.2">
      <c r="A756" s="186"/>
      <c r="B756" s="415"/>
      <c r="C756" s="416"/>
      <c r="D756" s="416"/>
      <c r="E756" s="416"/>
      <c r="F756" s="416"/>
      <c r="G756" s="416"/>
      <c r="H756" s="416"/>
      <c r="I756" s="416"/>
      <c r="J756" s="416"/>
      <c r="K756" s="416"/>
      <c r="L756" s="417"/>
      <c r="M756" s="198"/>
      <c r="N756" s="198"/>
      <c r="O756" s="199"/>
      <c r="P756" s="200"/>
      <c r="Q756" s="201"/>
      <c r="R756" s="202"/>
      <c r="S756" s="201"/>
    </row>
    <row r="757" spans="1:19" s="192" customFormat="1" ht="12.75" customHeight="1" x14ac:dyDescent="0.2">
      <c r="A757" s="186"/>
      <c r="B757" s="415"/>
      <c r="C757" s="416"/>
      <c r="D757" s="416"/>
      <c r="E757" s="416"/>
      <c r="F757" s="416"/>
      <c r="G757" s="416"/>
      <c r="H757" s="416"/>
      <c r="I757" s="416"/>
      <c r="J757" s="416"/>
      <c r="K757" s="416"/>
      <c r="L757" s="417"/>
      <c r="M757" s="198"/>
      <c r="N757" s="198"/>
      <c r="O757" s="199"/>
      <c r="P757" s="200"/>
      <c r="Q757" s="201"/>
      <c r="R757" s="202"/>
      <c r="S757" s="201"/>
    </row>
    <row r="758" spans="1:19" s="192" customFormat="1" ht="12.75" customHeight="1" x14ac:dyDescent="0.2">
      <c r="A758" s="186"/>
      <c r="B758" s="415"/>
      <c r="C758" s="416"/>
      <c r="D758" s="416"/>
      <c r="E758" s="416"/>
      <c r="F758" s="416"/>
      <c r="G758" s="416"/>
      <c r="H758" s="416"/>
      <c r="I758" s="416"/>
      <c r="J758" s="416"/>
      <c r="K758" s="416"/>
      <c r="L758" s="417"/>
      <c r="M758" s="198"/>
      <c r="N758" s="198"/>
      <c r="O758" s="199"/>
      <c r="P758" s="200"/>
      <c r="Q758" s="201"/>
      <c r="R758" s="202"/>
      <c r="S758" s="201"/>
    </row>
    <row r="759" spans="1:19" s="192" customFormat="1" ht="12.75" customHeight="1" x14ac:dyDescent="0.2">
      <c r="A759" s="186"/>
      <c r="B759" s="415"/>
      <c r="C759" s="416"/>
      <c r="D759" s="416"/>
      <c r="E759" s="416"/>
      <c r="F759" s="416"/>
      <c r="G759" s="416"/>
      <c r="H759" s="416"/>
      <c r="I759" s="416"/>
      <c r="J759" s="416"/>
      <c r="K759" s="416"/>
      <c r="L759" s="417"/>
      <c r="M759" s="198"/>
      <c r="N759" s="198"/>
      <c r="O759" s="199"/>
      <c r="P759" s="200"/>
      <c r="Q759" s="201"/>
      <c r="R759" s="202"/>
      <c r="S759" s="201"/>
    </row>
    <row r="760" spans="1:19" s="192" customFormat="1" ht="12.75" customHeight="1" x14ac:dyDescent="0.2">
      <c r="A760" s="186"/>
      <c r="B760" s="415"/>
      <c r="C760" s="416"/>
      <c r="D760" s="416"/>
      <c r="E760" s="416"/>
      <c r="F760" s="416"/>
      <c r="G760" s="416"/>
      <c r="H760" s="416"/>
      <c r="I760" s="416"/>
      <c r="J760" s="416"/>
      <c r="K760" s="416"/>
      <c r="L760" s="417"/>
      <c r="M760" s="198"/>
      <c r="N760" s="198"/>
      <c r="O760" s="199"/>
      <c r="P760" s="200"/>
      <c r="Q760" s="201"/>
      <c r="R760" s="202"/>
      <c r="S760" s="201"/>
    </row>
    <row r="761" spans="1:19" s="192" customFormat="1" ht="12.75" customHeight="1" x14ac:dyDescent="0.2">
      <c r="A761" s="186"/>
      <c r="B761" s="418"/>
      <c r="C761" s="419"/>
      <c r="D761" s="419"/>
      <c r="E761" s="419"/>
      <c r="F761" s="419"/>
      <c r="G761" s="419"/>
      <c r="H761" s="419"/>
      <c r="I761" s="419"/>
      <c r="J761" s="419"/>
      <c r="K761" s="419"/>
      <c r="L761" s="420"/>
      <c r="M761" s="193"/>
      <c r="N761" s="193"/>
      <c r="O761" s="194"/>
      <c r="P761" s="195"/>
      <c r="Q761" s="196"/>
      <c r="R761" s="197"/>
      <c r="S761" s="196"/>
    </row>
    <row r="762" spans="1:19" s="192" customFormat="1" ht="21.75" customHeight="1" x14ac:dyDescent="0.2">
      <c r="A762" s="186"/>
      <c r="B762" s="415"/>
      <c r="C762" s="416"/>
      <c r="D762" s="416"/>
      <c r="E762" s="416"/>
      <c r="F762" s="416"/>
      <c r="G762" s="416"/>
      <c r="H762" s="416"/>
      <c r="I762" s="416"/>
      <c r="J762" s="416"/>
      <c r="K762" s="416"/>
      <c r="L762" s="417"/>
      <c r="M762" s="198"/>
      <c r="N762" s="198"/>
      <c r="O762" s="199"/>
      <c r="P762" s="200"/>
      <c r="Q762" s="201"/>
      <c r="R762" s="202"/>
      <c r="S762" s="201"/>
    </row>
    <row r="763" spans="1:19" s="192" customFormat="1" ht="21.75" customHeight="1" x14ac:dyDescent="0.2">
      <c r="A763" s="186"/>
      <c r="B763" s="415"/>
      <c r="C763" s="416"/>
      <c r="D763" s="416"/>
      <c r="E763" s="416"/>
      <c r="F763" s="416"/>
      <c r="G763" s="416"/>
      <c r="H763" s="416"/>
      <c r="I763" s="416"/>
      <c r="J763" s="416"/>
      <c r="K763" s="416"/>
      <c r="L763" s="417"/>
      <c r="M763" s="198"/>
      <c r="N763" s="198"/>
      <c r="O763" s="199"/>
      <c r="P763" s="200"/>
      <c r="Q763" s="201"/>
      <c r="R763" s="202"/>
      <c r="S763" s="201"/>
    </row>
    <row r="764" spans="1:19" s="192" customFormat="1" ht="12.75" customHeight="1" x14ac:dyDescent="0.2">
      <c r="A764" s="186"/>
      <c r="B764" s="415"/>
      <c r="C764" s="416"/>
      <c r="D764" s="416"/>
      <c r="E764" s="416"/>
      <c r="F764" s="416"/>
      <c r="G764" s="416"/>
      <c r="H764" s="416"/>
      <c r="I764" s="416"/>
      <c r="J764" s="416"/>
      <c r="K764" s="416"/>
      <c r="L764" s="417"/>
      <c r="M764" s="198"/>
      <c r="N764" s="198"/>
      <c r="O764" s="199"/>
      <c r="P764" s="200"/>
      <c r="Q764" s="201"/>
      <c r="R764" s="202"/>
      <c r="S764" s="201"/>
    </row>
    <row r="765" spans="1:19" s="192" customFormat="1" ht="12.75" customHeight="1" x14ac:dyDescent="0.2">
      <c r="A765" s="186"/>
      <c r="B765" s="415"/>
      <c r="C765" s="416"/>
      <c r="D765" s="416"/>
      <c r="E765" s="416"/>
      <c r="F765" s="416"/>
      <c r="G765" s="416"/>
      <c r="H765" s="416"/>
      <c r="I765" s="416"/>
      <c r="J765" s="416"/>
      <c r="K765" s="416"/>
      <c r="L765" s="417"/>
      <c r="M765" s="198"/>
      <c r="N765" s="198"/>
      <c r="O765" s="199"/>
      <c r="P765" s="200"/>
      <c r="Q765" s="201"/>
      <c r="R765" s="202"/>
      <c r="S765" s="201"/>
    </row>
    <row r="766" spans="1:19" s="192" customFormat="1" ht="12.75" customHeight="1" x14ac:dyDescent="0.2">
      <c r="A766" s="186"/>
      <c r="B766" s="415"/>
      <c r="C766" s="416"/>
      <c r="D766" s="416"/>
      <c r="E766" s="416"/>
      <c r="F766" s="416"/>
      <c r="G766" s="416"/>
      <c r="H766" s="416"/>
      <c r="I766" s="416"/>
      <c r="J766" s="416"/>
      <c r="K766" s="416"/>
      <c r="L766" s="417"/>
      <c r="M766" s="198"/>
      <c r="N766" s="198"/>
      <c r="O766" s="199"/>
      <c r="P766" s="200"/>
      <c r="Q766" s="201"/>
      <c r="R766" s="202"/>
      <c r="S766" s="201"/>
    </row>
    <row r="767" spans="1:19" s="192" customFormat="1" ht="20.25" customHeight="1" x14ac:dyDescent="0.2">
      <c r="A767" s="186"/>
      <c r="B767" s="418"/>
      <c r="C767" s="419"/>
      <c r="D767" s="419"/>
      <c r="E767" s="419"/>
      <c r="F767" s="419"/>
      <c r="G767" s="419"/>
      <c r="H767" s="419"/>
      <c r="I767" s="419"/>
      <c r="J767" s="419"/>
      <c r="K767" s="419"/>
      <c r="L767" s="420"/>
      <c r="M767" s="193"/>
      <c r="N767" s="193"/>
      <c r="O767" s="194"/>
      <c r="P767" s="195"/>
      <c r="Q767" s="196"/>
      <c r="R767" s="197"/>
      <c r="S767" s="196"/>
    </row>
    <row r="768" spans="1:19" s="192" customFormat="1" ht="32.25" customHeight="1" x14ac:dyDescent="0.2">
      <c r="A768" s="186"/>
      <c r="B768" s="415"/>
      <c r="C768" s="416"/>
      <c r="D768" s="416"/>
      <c r="E768" s="416"/>
      <c r="F768" s="416"/>
      <c r="G768" s="416"/>
      <c r="H768" s="416"/>
      <c r="I768" s="416"/>
      <c r="J768" s="416"/>
      <c r="K768" s="416"/>
      <c r="L768" s="417"/>
      <c r="M768" s="198"/>
      <c r="N768" s="198"/>
      <c r="O768" s="199"/>
      <c r="P768" s="200"/>
      <c r="Q768" s="201"/>
      <c r="R768" s="202"/>
      <c r="S768" s="201"/>
    </row>
    <row r="769" spans="1:19" s="192" customFormat="1" ht="63.75" customHeight="1" x14ac:dyDescent="0.2">
      <c r="A769" s="186"/>
      <c r="B769" s="415"/>
      <c r="C769" s="416"/>
      <c r="D769" s="416"/>
      <c r="E769" s="416"/>
      <c r="F769" s="416"/>
      <c r="G769" s="416"/>
      <c r="H769" s="416"/>
      <c r="I769" s="416"/>
      <c r="J769" s="416"/>
      <c r="K769" s="416"/>
      <c r="L769" s="417"/>
      <c r="M769" s="198"/>
      <c r="N769" s="198"/>
      <c r="O769" s="199"/>
      <c r="P769" s="200"/>
      <c r="Q769" s="201"/>
      <c r="R769" s="202"/>
      <c r="S769" s="201"/>
    </row>
    <row r="770" spans="1:19" s="192" customFormat="1" ht="12.75" customHeight="1" x14ac:dyDescent="0.2">
      <c r="A770" s="186"/>
      <c r="B770" s="415"/>
      <c r="C770" s="416"/>
      <c r="D770" s="416"/>
      <c r="E770" s="416"/>
      <c r="F770" s="416"/>
      <c r="G770" s="416"/>
      <c r="H770" s="416"/>
      <c r="I770" s="416"/>
      <c r="J770" s="416"/>
      <c r="K770" s="416"/>
      <c r="L770" s="417"/>
      <c r="M770" s="198"/>
      <c r="N770" s="198"/>
      <c r="O770" s="199"/>
      <c r="P770" s="200"/>
      <c r="Q770" s="201"/>
      <c r="R770" s="202"/>
      <c r="S770" s="201"/>
    </row>
    <row r="771" spans="1:19" s="192" customFormat="1" ht="12.75" customHeight="1" x14ac:dyDescent="0.2">
      <c r="A771" s="186"/>
      <c r="B771" s="415"/>
      <c r="C771" s="416"/>
      <c r="D771" s="416"/>
      <c r="E771" s="416"/>
      <c r="F771" s="416"/>
      <c r="G771" s="416"/>
      <c r="H771" s="416"/>
      <c r="I771" s="416"/>
      <c r="J771" s="416"/>
      <c r="K771" s="416"/>
      <c r="L771" s="417"/>
      <c r="M771" s="198"/>
      <c r="N771" s="198"/>
      <c r="O771" s="199"/>
      <c r="P771" s="200"/>
      <c r="Q771" s="201"/>
      <c r="R771" s="202"/>
      <c r="S771" s="201"/>
    </row>
    <row r="772" spans="1:19" s="192" customFormat="1" ht="32.25" customHeight="1" x14ac:dyDescent="0.2">
      <c r="A772" s="186"/>
      <c r="B772" s="415"/>
      <c r="C772" s="416"/>
      <c r="D772" s="416"/>
      <c r="E772" s="416"/>
      <c r="F772" s="416"/>
      <c r="G772" s="416"/>
      <c r="H772" s="416"/>
      <c r="I772" s="416"/>
      <c r="J772" s="416"/>
      <c r="K772" s="416"/>
      <c r="L772" s="417"/>
      <c r="M772" s="198"/>
      <c r="N772" s="198"/>
      <c r="O772" s="199"/>
      <c r="P772" s="200"/>
      <c r="Q772" s="201"/>
      <c r="R772" s="202"/>
      <c r="S772" s="201"/>
    </row>
    <row r="773" spans="1:19" s="192" customFormat="1" ht="12.75" customHeight="1" x14ac:dyDescent="0.2">
      <c r="A773" s="186"/>
      <c r="B773" s="415"/>
      <c r="C773" s="416"/>
      <c r="D773" s="416"/>
      <c r="E773" s="416"/>
      <c r="F773" s="416"/>
      <c r="G773" s="416"/>
      <c r="H773" s="416"/>
      <c r="I773" s="416"/>
      <c r="J773" s="416"/>
      <c r="K773" s="416"/>
      <c r="L773" s="417"/>
      <c r="M773" s="198"/>
      <c r="N773" s="198"/>
      <c r="O773" s="199"/>
      <c r="P773" s="200"/>
      <c r="Q773" s="201"/>
      <c r="R773" s="202"/>
      <c r="S773" s="201"/>
    </row>
    <row r="774" spans="1:19" s="192" customFormat="1" ht="12.75" customHeight="1" thickBot="1" x14ac:dyDescent="0.25">
      <c r="A774" s="186"/>
      <c r="B774" s="424"/>
      <c r="C774" s="425"/>
      <c r="D774" s="425"/>
      <c r="E774" s="425"/>
      <c r="F774" s="425"/>
      <c r="G774" s="425"/>
      <c r="H774" s="425"/>
      <c r="I774" s="425"/>
      <c r="J774" s="425"/>
      <c r="K774" s="425"/>
      <c r="L774" s="426"/>
      <c r="M774" s="203"/>
      <c r="N774" s="203"/>
      <c r="O774" s="204"/>
      <c r="P774" s="205"/>
      <c r="Q774" s="206"/>
      <c r="R774" s="207"/>
      <c r="S774" s="206"/>
    </row>
    <row r="775" spans="1:19" s="192" customFormat="1" ht="409.6" hidden="1" customHeight="1" x14ac:dyDescent="0.2">
      <c r="A775" s="186"/>
      <c r="B775" s="219"/>
      <c r="C775" s="219"/>
      <c r="D775" s="219"/>
      <c r="E775" s="219"/>
      <c r="F775" s="219"/>
      <c r="G775" s="219"/>
      <c r="H775" s="219"/>
      <c r="I775" s="219"/>
      <c r="J775" s="219"/>
      <c r="K775" s="219"/>
      <c r="L775" s="220"/>
      <c r="M775" s="221"/>
      <c r="N775" s="221"/>
      <c r="O775" s="222"/>
      <c r="P775" s="222"/>
      <c r="Q775" s="221"/>
      <c r="R775" s="221"/>
      <c r="S775" s="223"/>
    </row>
    <row r="776" spans="1:19" s="192" customFormat="1" ht="3" customHeight="1" thickBot="1" x14ac:dyDescent="0.25">
      <c r="A776" s="186"/>
      <c r="B776" s="224"/>
      <c r="C776" s="224"/>
      <c r="D776" s="224"/>
      <c r="E776" s="224"/>
      <c r="F776" s="224"/>
      <c r="G776" s="224"/>
      <c r="H776" s="224"/>
      <c r="I776" s="224"/>
      <c r="J776" s="224"/>
      <c r="K776" s="224"/>
      <c r="L776" s="225"/>
      <c r="M776" s="226"/>
      <c r="N776" s="227"/>
      <c r="O776" s="224"/>
      <c r="P776" s="228"/>
      <c r="Q776" s="226"/>
      <c r="R776" s="226"/>
      <c r="S776" s="226"/>
    </row>
    <row r="777" spans="1:19" s="192" customFormat="1" ht="25.5" customHeight="1" x14ac:dyDescent="0.2">
      <c r="A777" s="218"/>
      <c r="B777" s="229"/>
      <c r="C777" s="230"/>
      <c r="D777" s="230"/>
      <c r="E777" s="230"/>
      <c r="F777" s="230"/>
      <c r="G777" s="230"/>
      <c r="H777" s="230"/>
      <c r="I777" s="230"/>
      <c r="J777" s="230"/>
      <c r="K777" s="230"/>
      <c r="L777" s="231"/>
      <c r="M777" s="231"/>
      <c r="N777" s="231"/>
      <c r="O777" s="231"/>
      <c r="P777" s="231"/>
      <c r="Q777" s="231"/>
      <c r="R777" s="231"/>
      <c r="S777" s="231"/>
    </row>
    <row r="778" spans="1:19" s="192" customFormat="1" ht="11.25" customHeight="1" x14ac:dyDescent="0.2">
      <c r="A778" s="218"/>
      <c r="B778" s="232"/>
      <c r="C778" s="231"/>
      <c r="D778" s="231"/>
      <c r="E778" s="231"/>
      <c r="F778" s="231"/>
      <c r="G778" s="231"/>
      <c r="H778" s="231"/>
      <c r="I778" s="231"/>
      <c r="J778" s="231"/>
      <c r="K778" s="231"/>
      <c r="L778" s="231"/>
      <c r="M778" s="231"/>
      <c r="N778" s="231"/>
      <c r="O778" s="231"/>
      <c r="P778" s="231"/>
      <c r="Q778" s="231"/>
      <c r="R778" s="231"/>
      <c r="S778" s="231"/>
    </row>
    <row r="779" spans="1:19" s="192" customFormat="1" ht="12.75" customHeight="1" x14ac:dyDescent="0.2">
      <c r="A779" s="231"/>
      <c r="B779" s="231"/>
      <c r="C779" s="231"/>
      <c r="D779" s="231"/>
      <c r="E779" s="231"/>
      <c r="F779" s="231"/>
      <c r="G779" s="231"/>
      <c r="H779" s="231"/>
      <c r="I779" s="231"/>
      <c r="J779" s="231"/>
      <c r="K779" s="231"/>
      <c r="L779" s="231"/>
      <c r="M779" s="231"/>
      <c r="N779" s="231"/>
      <c r="O779" s="231"/>
      <c r="P779" s="231"/>
      <c r="Q779" s="231"/>
      <c r="R779" s="231"/>
      <c r="S779" s="231"/>
    </row>
  </sheetData>
  <mergeCells count="735">
    <mergeCell ref="A9:S9"/>
    <mergeCell ref="A8:S8"/>
    <mergeCell ref="B610:L610"/>
    <mergeCell ref="B611:L611"/>
    <mergeCell ref="B612:L612"/>
    <mergeCell ref="B613:L613"/>
    <mergeCell ref="B571:L571"/>
    <mergeCell ref="B572:L572"/>
    <mergeCell ref="B573:L573"/>
    <mergeCell ref="B574:L574"/>
    <mergeCell ref="B575:L575"/>
    <mergeCell ref="B576:L576"/>
    <mergeCell ref="B577:L577"/>
    <mergeCell ref="B578:L578"/>
    <mergeCell ref="B598:L598"/>
    <mergeCell ref="B599:L599"/>
    <mergeCell ref="B582:L582"/>
    <mergeCell ref="B581:L581"/>
    <mergeCell ref="B561:L561"/>
    <mergeCell ref="B562:L562"/>
    <mergeCell ref="B563:L563"/>
    <mergeCell ref="B564:L564"/>
    <mergeCell ref="B565:L565"/>
    <mergeCell ref="B566:L566"/>
    <mergeCell ref="B584:L584"/>
    <mergeCell ref="B609:L609"/>
    <mergeCell ref="B404:L404"/>
    <mergeCell ref="B405:L405"/>
    <mergeCell ref="B406:L406"/>
    <mergeCell ref="B182:L182"/>
    <mergeCell ref="B183:L183"/>
    <mergeCell ref="B184:L184"/>
    <mergeCell ref="B185:L185"/>
    <mergeCell ref="B186:L186"/>
    <mergeCell ref="B187:L187"/>
    <mergeCell ref="B188:L188"/>
    <mergeCell ref="B189:L189"/>
    <mergeCell ref="B235:L235"/>
    <mergeCell ref="B220:L220"/>
    <mergeCell ref="B223:L223"/>
    <mergeCell ref="B224:L224"/>
    <mergeCell ref="B222:L222"/>
    <mergeCell ref="B221:L221"/>
    <mergeCell ref="B215:L215"/>
    <mergeCell ref="B217:L217"/>
    <mergeCell ref="B212:L212"/>
    <mergeCell ref="B213:L213"/>
    <mergeCell ref="B214:L214"/>
    <mergeCell ref="B256:L256"/>
    <mergeCell ref="B257:L257"/>
    <mergeCell ref="B161:L161"/>
    <mergeCell ref="B162:L162"/>
    <mergeCell ref="B163:L163"/>
    <mergeCell ref="B164:L164"/>
    <mergeCell ref="B174:L174"/>
    <mergeCell ref="B175:L175"/>
    <mergeCell ref="B177:L177"/>
    <mergeCell ref="B178:L178"/>
    <mergeCell ref="B179:L179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253:L253"/>
    <mergeCell ref="B255:L255"/>
    <mergeCell ref="B249:L249"/>
    <mergeCell ref="B233:L233"/>
    <mergeCell ref="B152:L152"/>
    <mergeCell ref="B153:L153"/>
    <mergeCell ref="B154:L154"/>
    <mergeCell ref="B155:L155"/>
    <mergeCell ref="B156:L156"/>
    <mergeCell ref="B157:L157"/>
    <mergeCell ref="B158:L158"/>
    <mergeCell ref="B159:L159"/>
    <mergeCell ref="B160:L160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11:L111"/>
    <mergeCell ref="B773:L773"/>
    <mergeCell ref="B774:L774"/>
    <mergeCell ref="N1:S1"/>
    <mergeCell ref="M2:S3"/>
    <mergeCell ref="L4:S4"/>
    <mergeCell ref="L5:S5"/>
    <mergeCell ref="L6:S6"/>
    <mergeCell ref="B771:L771"/>
    <mergeCell ref="B772:L772"/>
    <mergeCell ref="B662:L662"/>
    <mergeCell ref="B644:L644"/>
    <mergeCell ref="B645:L645"/>
    <mergeCell ref="B646:L646"/>
    <mergeCell ref="B648:L648"/>
    <mergeCell ref="B637:L637"/>
    <mergeCell ref="B639:L639"/>
    <mergeCell ref="B643:L643"/>
    <mergeCell ref="B630:L630"/>
    <mergeCell ref="B632:L632"/>
    <mergeCell ref="B633:L633"/>
    <mergeCell ref="B20:L20"/>
    <mergeCell ref="B19:L19"/>
    <mergeCell ref="B40:L40"/>
    <mergeCell ref="B21:L21"/>
    <mergeCell ref="B22:L22"/>
    <mergeCell ref="B28:L28"/>
    <mergeCell ref="B33:L33"/>
    <mergeCell ref="B34:L34"/>
    <mergeCell ref="B31:L31"/>
    <mergeCell ref="B39:L39"/>
    <mergeCell ref="B23:L23"/>
    <mergeCell ref="B55:L55"/>
    <mergeCell ref="B41:L41"/>
    <mergeCell ref="B37:L37"/>
    <mergeCell ref="B38:L38"/>
    <mergeCell ref="B36:L36"/>
    <mergeCell ref="B30:L30"/>
    <mergeCell ref="B35:L35"/>
    <mergeCell ref="B32:L32"/>
    <mergeCell ref="B24:L24"/>
    <mergeCell ref="B25:L25"/>
    <mergeCell ref="B26:L26"/>
    <mergeCell ref="B27:L27"/>
    <mergeCell ref="B29:L29"/>
    <mergeCell ref="B51:L51"/>
    <mergeCell ref="B52:L52"/>
    <mergeCell ref="B53:L53"/>
    <mergeCell ref="B45:L45"/>
    <mergeCell ref="B42:L42"/>
    <mergeCell ref="B44:L44"/>
    <mergeCell ref="B69:L69"/>
    <mergeCell ref="B46:L46"/>
    <mergeCell ref="B54:L54"/>
    <mergeCell ref="B49:L49"/>
    <mergeCell ref="B47:L47"/>
    <mergeCell ref="B48:L48"/>
    <mergeCell ref="B43:L43"/>
    <mergeCell ref="B50:L50"/>
    <mergeCell ref="B70:L70"/>
    <mergeCell ref="B62:L62"/>
    <mergeCell ref="B61:L61"/>
    <mergeCell ref="B63:L63"/>
    <mergeCell ref="B60:L60"/>
    <mergeCell ref="B67:L67"/>
    <mergeCell ref="B56:L56"/>
    <mergeCell ref="B58:L58"/>
    <mergeCell ref="B59:L59"/>
    <mergeCell ref="B66:L66"/>
    <mergeCell ref="B64:L64"/>
    <mergeCell ref="B68:L68"/>
    <mergeCell ref="B65:L65"/>
    <mergeCell ref="B57:L57"/>
    <mergeCell ref="B79:L79"/>
    <mergeCell ref="B77:L77"/>
    <mergeCell ref="B74:L74"/>
    <mergeCell ref="B75:L75"/>
    <mergeCell ref="B76:L76"/>
    <mergeCell ref="B73:L73"/>
    <mergeCell ref="B72:L72"/>
    <mergeCell ref="B71:L71"/>
    <mergeCell ref="B123:L123"/>
    <mergeCell ref="B85:L85"/>
    <mergeCell ref="B89:L89"/>
    <mergeCell ref="B84:L84"/>
    <mergeCell ref="B87:L87"/>
    <mergeCell ref="B81:L81"/>
    <mergeCell ref="B82:L82"/>
    <mergeCell ref="B78:L78"/>
    <mergeCell ref="B80:L80"/>
    <mergeCell ref="B86:L86"/>
    <mergeCell ref="B83:L83"/>
    <mergeCell ref="B91:L91"/>
    <mergeCell ref="B92:L92"/>
    <mergeCell ref="B93:L93"/>
    <mergeCell ref="B94:L94"/>
    <mergeCell ref="B95:L95"/>
    <mergeCell ref="B115:L115"/>
    <mergeCell ref="B90:L90"/>
    <mergeCell ref="B116:L116"/>
    <mergeCell ref="B113:L113"/>
    <mergeCell ref="B114:L114"/>
    <mergeCell ref="B112:L112"/>
    <mergeCell ref="B118:L118"/>
    <mergeCell ref="B119:L119"/>
    <mergeCell ref="B117:L117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24:L124"/>
    <mergeCell ref="B120:L120"/>
    <mergeCell ref="B122:L122"/>
    <mergeCell ref="B121:L121"/>
    <mergeCell ref="B126:L126"/>
    <mergeCell ref="B137:L137"/>
    <mergeCell ref="B196:L196"/>
    <mergeCell ref="B193:L193"/>
    <mergeCell ref="B192:L192"/>
    <mergeCell ref="B129:L129"/>
    <mergeCell ref="B130:L130"/>
    <mergeCell ref="B131:L131"/>
    <mergeCell ref="B133:L133"/>
    <mergeCell ref="B134:L134"/>
    <mergeCell ref="B135:L135"/>
    <mergeCell ref="B136:L136"/>
    <mergeCell ref="B127:L127"/>
    <mergeCell ref="B128:L128"/>
    <mergeCell ref="B132:L132"/>
    <mergeCell ref="B138:L138"/>
    <mergeCell ref="B139:L139"/>
    <mergeCell ref="B140:L140"/>
    <mergeCell ref="B141:L141"/>
    <mergeCell ref="B142:L142"/>
    <mergeCell ref="B250:L250"/>
    <mergeCell ref="B251:L251"/>
    <mergeCell ref="B225:L225"/>
    <mergeCell ref="B226:L226"/>
    <mergeCell ref="B227:L227"/>
    <mergeCell ref="B229:L229"/>
    <mergeCell ref="B228:L228"/>
    <mergeCell ref="B234:L234"/>
    <mergeCell ref="B236:L236"/>
    <mergeCell ref="B237:L237"/>
    <mergeCell ref="B238:L238"/>
    <mergeCell ref="B243:L243"/>
    <mergeCell ref="B244:L244"/>
    <mergeCell ref="B245:L245"/>
    <mergeCell ref="B246:L246"/>
    <mergeCell ref="B247:L247"/>
    <mergeCell ref="B248:L248"/>
    <mergeCell ref="B239:L239"/>
    <mergeCell ref="B240:L240"/>
    <mergeCell ref="B241:L241"/>
    <mergeCell ref="B242:L242"/>
    <mergeCell ref="B252:L252"/>
    <mergeCell ref="B304:L304"/>
    <mergeCell ref="B295:L295"/>
    <mergeCell ref="B292:L292"/>
    <mergeCell ref="B290:L290"/>
    <mergeCell ref="B289:L289"/>
    <mergeCell ref="B288:L288"/>
    <mergeCell ref="B293:L293"/>
    <mergeCell ref="B286:L286"/>
    <mergeCell ref="B282:L282"/>
    <mergeCell ref="B283:L283"/>
    <mergeCell ref="B284:L284"/>
    <mergeCell ref="B291:L291"/>
    <mergeCell ref="B271:L271"/>
    <mergeCell ref="B287:L287"/>
    <mergeCell ref="B254:L254"/>
    <mergeCell ref="B260:L260"/>
    <mergeCell ref="B268:L268"/>
    <mergeCell ref="B299:L299"/>
    <mergeCell ref="B296:L296"/>
    <mergeCell ref="B294:L294"/>
    <mergeCell ref="B298:L298"/>
    <mergeCell ref="B278:L278"/>
    <mergeCell ref="B274:L274"/>
    <mergeCell ref="B325:L325"/>
    <mergeCell ref="B327:L327"/>
    <mergeCell ref="B328:L328"/>
    <mergeCell ref="B330:L330"/>
    <mergeCell ref="B319:L319"/>
    <mergeCell ref="B321:L321"/>
    <mergeCell ref="B323:L323"/>
    <mergeCell ref="B312:L312"/>
    <mergeCell ref="B313:L313"/>
    <mergeCell ref="B326:L326"/>
    <mergeCell ref="B324:L324"/>
    <mergeCell ref="B329:L329"/>
    <mergeCell ref="B339:L339"/>
    <mergeCell ref="B340:L340"/>
    <mergeCell ref="B336:L336"/>
    <mergeCell ref="B338:L338"/>
    <mergeCell ref="B331:L331"/>
    <mergeCell ref="B332:L332"/>
    <mergeCell ref="B333:L333"/>
    <mergeCell ref="B335:L335"/>
    <mergeCell ref="B334:L334"/>
    <mergeCell ref="B348:L348"/>
    <mergeCell ref="B349:L349"/>
    <mergeCell ref="B350:L350"/>
    <mergeCell ref="B355:L355"/>
    <mergeCell ref="B346:L346"/>
    <mergeCell ref="B343:L343"/>
    <mergeCell ref="B347:L347"/>
    <mergeCell ref="B342:L342"/>
    <mergeCell ref="B344:L344"/>
    <mergeCell ref="B374:L374"/>
    <mergeCell ref="B370:L370"/>
    <mergeCell ref="B369:L369"/>
    <mergeCell ref="B371:L371"/>
    <mergeCell ref="B368:L368"/>
    <mergeCell ref="B358:L358"/>
    <mergeCell ref="B366:L366"/>
    <mergeCell ref="B360:L360"/>
    <mergeCell ref="B357:L357"/>
    <mergeCell ref="B372:L372"/>
    <mergeCell ref="B373:L373"/>
    <mergeCell ref="B382:L382"/>
    <mergeCell ref="B383:L383"/>
    <mergeCell ref="B385:L385"/>
    <mergeCell ref="B386:L386"/>
    <mergeCell ref="B381:L381"/>
    <mergeCell ref="B375:L375"/>
    <mergeCell ref="B376:L376"/>
    <mergeCell ref="B377:L377"/>
    <mergeCell ref="B378:L378"/>
    <mergeCell ref="B379:L379"/>
    <mergeCell ref="B395:L395"/>
    <mergeCell ref="B396:L396"/>
    <mergeCell ref="B397:L397"/>
    <mergeCell ref="B393:L393"/>
    <mergeCell ref="B394:L394"/>
    <mergeCell ref="B388:L388"/>
    <mergeCell ref="B390:L390"/>
    <mergeCell ref="B392:L392"/>
    <mergeCell ref="B391:L391"/>
    <mergeCell ref="B389:L389"/>
    <mergeCell ref="B492:L492"/>
    <mergeCell ref="B489:L489"/>
    <mergeCell ref="B490:L490"/>
    <mergeCell ref="B494:L494"/>
    <mergeCell ref="B501:L501"/>
    <mergeCell ref="B493:L493"/>
    <mergeCell ref="B491:L491"/>
    <mergeCell ref="B502:L502"/>
    <mergeCell ref="B468:L468"/>
    <mergeCell ref="B488:L488"/>
    <mergeCell ref="B486:L486"/>
    <mergeCell ref="B481:L481"/>
    <mergeCell ref="B487:L487"/>
    <mergeCell ref="B474:L474"/>
    <mergeCell ref="B477:L477"/>
    <mergeCell ref="B475:L475"/>
    <mergeCell ref="B478:L478"/>
    <mergeCell ref="B471:L471"/>
    <mergeCell ref="B473:L473"/>
    <mergeCell ref="B472:L472"/>
    <mergeCell ref="B469:L469"/>
    <mergeCell ref="B476:L476"/>
    <mergeCell ref="B505:L505"/>
    <mergeCell ref="B503:L503"/>
    <mergeCell ref="B506:L506"/>
    <mergeCell ref="B498:L498"/>
    <mergeCell ref="B499:L499"/>
    <mergeCell ref="B500:L500"/>
    <mergeCell ref="B495:L495"/>
    <mergeCell ref="B519:L519"/>
    <mergeCell ref="B496:L496"/>
    <mergeCell ref="B497:L497"/>
    <mergeCell ref="B504:L504"/>
    <mergeCell ref="B521:L521"/>
    <mergeCell ref="B522:L522"/>
    <mergeCell ref="B515:L515"/>
    <mergeCell ref="B516:L516"/>
    <mergeCell ref="B517:L517"/>
    <mergeCell ref="B513:L513"/>
    <mergeCell ref="B514:L514"/>
    <mergeCell ref="B508:L508"/>
    <mergeCell ref="B510:L510"/>
    <mergeCell ref="B509:L509"/>
    <mergeCell ref="B511:L511"/>
    <mergeCell ref="B512:L512"/>
    <mergeCell ref="B532:L532"/>
    <mergeCell ref="B533:L533"/>
    <mergeCell ref="B535:L535"/>
    <mergeCell ref="B534:L534"/>
    <mergeCell ref="B536:L536"/>
    <mergeCell ref="B530:L530"/>
    <mergeCell ref="B525:L525"/>
    <mergeCell ref="B527:L527"/>
    <mergeCell ref="B526:L526"/>
    <mergeCell ref="B528:L528"/>
    <mergeCell ref="B539:L539"/>
    <mergeCell ref="B540:L540"/>
    <mergeCell ref="B542:L542"/>
    <mergeCell ref="B597:L597"/>
    <mergeCell ref="B549:L549"/>
    <mergeCell ref="B550:L550"/>
    <mergeCell ref="B551:L551"/>
    <mergeCell ref="B552:L552"/>
    <mergeCell ref="B553:L553"/>
    <mergeCell ref="B554:L554"/>
    <mergeCell ref="B555:L555"/>
    <mergeCell ref="B556:L556"/>
    <mergeCell ref="B557:L557"/>
    <mergeCell ref="B593:L593"/>
    <mergeCell ref="B592:L592"/>
    <mergeCell ref="B585:L585"/>
    <mergeCell ref="B579:L579"/>
    <mergeCell ref="B580:L580"/>
    <mergeCell ref="B583:L583"/>
    <mergeCell ref="B567:L567"/>
    <mergeCell ref="B568:L568"/>
    <mergeCell ref="B569:L569"/>
    <mergeCell ref="B570:L570"/>
    <mergeCell ref="B558:L558"/>
    <mergeCell ref="B559:L559"/>
    <mergeCell ref="B560:L560"/>
    <mergeCell ref="B88:L88"/>
    <mergeCell ref="B631:L631"/>
    <mergeCell ref="B624:L624"/>
    <mergeCell ref="B629:L629"/>
    <mergeCell ref="B623:L623"/>
    <mergeCell ref="B618:L618"/>
    <mergeCell ref="B744:L744"/>
    <mergeCell ref="B665:L665"/>
    <mergeCell ref="B652:L652"/>
    <mergeCell ref="B658:L658"/>
    <mergeCell ref="B664:L664"/>
    <mergeCell ref="B659:L659"/>
    <mergeCell ref="B654:L654"/>
    <mergeCell ref="B705:L705"/>
    <mergeCell ref="B232:L232"/>
    <mergeCell ref="B458:L458"/>
    <mergeCell ref="B470:L470"/>
    <mergeCell ref="B456:L456"/>
    <mergeCell ref="B548:L548"/>
    <mergeCell ref="B545:L545"/>
    <mergeCell ref="B546:L546"/>
    <mergeCell ref="B543:L543"/>
    <mergeCell ref="B651:L651"/>
    <mergeCell ref="B657:L657"/>
    <mergeCell ref="B653:L653"/>
    <mergeCell ref="B663:L663"/>
    <mergeCell ref="B669:L669"/>
    <mergeCell ref="B608:L608"/>
    <mergeCell ref="B649:L649"/>
    <mergeCell ref="B655:L655"/>
    <mergeCell ref="B656:L656"/>
    <mergeCell ref="B650:L650"/>
    <mergeCell ref="B635:L635"/>
    <mergeCell ref="B615:L615"/>
    <mergeCell ref="B764:L764"/>
    <mergeCell ref="B258:L258"/>
    <mergeCell ref="B275:L275"/>
    <mergeCell ref="B281:L281"/>
    <mergeCell ref="B277:L277"/>
    <mergeCell ref="B280:L280"/>
    <mergeCell ref="B314:L314"/>
    <mergeCell ref="B320:L320"/>
    <mergeCell ref="B315:L315"/>
    <mergeCell ref="B341:L341"/>
    <mergeCell ref="B694:L694"/>
    <mergeCell ref="B675:L675"/>
    <mergeCell ref="B679:L679"/>
    <mergeCell ref="B738:L738"/>
    <mergeCell ref="B704:L704"/>
    <mergeCell ref="B670:L670"/>
    <mergeCell ref="B689:L689"/>
    <mergeCell ref="B671:L671"/>
    <mergeCell ref="B267:L267"/>
    <mergeCell ref="B276:L276"/>
    <mergeCell ref="B760:L760"/>
    <mergeCell ref="B590:L590"/>
    <mergeCell ref="B596:L596"/>
    <mergeCell ref="B713:L713"/>
    <mergeCell ref="B259:L259"/>
    <mergeCell ref="B261:L261"/>
    <mergeCell ref="B262:L262"/>
    <mergeCell ref="B270:L270"/>
    <mergeCell ref="B265:L265"/>
    <mergeCell ref="B263:L263"/>
    <mergeCell ref="B300:L300"/>
    <mergeCell ref="B482:L482"/>
    <mergeCell ref="B480:L480"/>
    <mergeCell ref="B459:L459"/>
    <mergeCell ref="B460:L460"/>
    <mergeCell ref="B453:L453"/>
    <mergeCell ref="B454:L454"/>
    <mergeCell ref="B461:L461"/>
    <mergeCell ref="B462:L462"/>
    <mergeCell ref="B466:L466"/>
    <mergeCell ref="B463:L463"/>
    <mergeCell ref="B467:L467"/>
    <mergeCell ref="B464:L464"/>
    <mergeCell ref="B465:L465"/>
    <mergeCell ref="B429:L429"/>
    <mergeCell ref="B431:L431"/>
    <mergeCell ref="B432:L432"/>
    <mergeCell ref="B433:L433"/>
    <mergeCell ref="B765:L765"/>
    <mergeCell ref="B733:L733"/>
    <mergeCell ref="B316:L316"/>
    <mergeCell ref="B322:L322"/>
    <mergeCell ref="B318:L318"/>
    <mergeCell ref="B317:L317"/>
    <mergeCell ref="B732:L732"/>
    <mergeCell ref="B724:L724"/>
    <mergeCell ref="B695:L695"/>
    <mergeCell ref="B753:L753"/>
    <mergeCell ref="B759:L759"/>
    <mergeCell ref="B754:L754"/>
    <mergeCell ref="B751:L751"/>
    <mergeCell ref="B746:L746"/>
    <mergeCell ref="B748:L748"/>
    <mergeCell ref="B757:L757"/>
    <mergeCell ref="B763:L763"/>
    <mergeCell ref="B758:L758"/>
    <mergeCell ref="B687:L687"/>
    <mergeCell ref="B541:L541"/>
    <mergeCell ref="B547:L547"/>
    <mergeCell ref="B730:L730"/>
    <mergeCell ref="B722:L722"/>
    <mergeCell ref="B712:L712"/>
    <mergeCell ref="B699:L699"/>
    <mergeCell ref="B715:L715"/>
    <mergeCell ref="B703:L703"/>
    <mergeCell ref="B660:L660"/>
    <mergeCell ref="B666:L666"/>
    <mergeCell ref="B661:L661"/>
    <mergeCell ref="B692:L692"/>
    <mergeCell ref="B672:L672"/>
    <mergeCell ref="B677:L677"/>
    <mergeCell ref="B668:L668"/>
    <mergeCell ref="B707:L707"/>
    <mergeCell ref="B714:L714"/>
    <mergeCell ref="B667:L667"/>
    <mergeCell ref="B685:L685"/>
    <mergeCell ref="B673:L673"/>
    <mergeCell ref="B678:L678"/>
    <mergeCell ref="B680:L680"/>
    <mergeCell ref="B690:L690"/>
    <mergeCell ref="B681:L681"/>
    <mergeCell ref="B676:L676"/>
    <mergeCell ref="B684:L684"/>
    <mergeCell ref="B698:L698"/>
    <mergeCell ref="B702:L702"/>
    <mergeCell ref="B701:L701"/>
    <mergeCell ref="B749:L749"/>
    <mergeCell ref="B756:L756"/>
    <mergeCell ref="B752:L752"/>
    <mergeCell ref="B729:L729"/>
    <mergeCell ref="B743:L743"/>
    <mergeCell ref="B731:L731"/>
    <mergeCell ref="B737:L737"/>
    <mergeCell ref="B750:L750"/>
    <mergeCell ref="B745:L745"/>
    <mergeCell ref="B755:L755"/>
    <mergeCell ref="B710:L710"/>
    <mergeCell ref="B739:L739"/>
    <mergeCell ref="B726:L726"/>
    <mergeCell ref="B735:L735"/>
    <mergeCell ref="B727:L727"/>
    <mergeCell ref="B728:L728"/>
    <mergeCell ref="B741:L741"/>
    <mergeCell ref="B725:L725"/>
    <mergeCell ref="B272:L272"/>
    <mergeCell ref="B421:L421"/>
    <mergeCell ref="B413:L413"/>
    <mergeCell ref="B416:L416"/>
    <mergeCell ref="B401:L401"/>
    <mergeCell ref="B451:L451"/>
    <mergeCell ref="B457:L457"/>
    <mergeCell ref="B455:L455"/>
    <mergeCell ref="B443:L443"/>
    <mergeCell ref="B452:L452"/>
    <mergeCell ref="B447:L447"/>
    <mergeCell ref="B449:L449"/>
    <mergeCell ref="B308:L308"/>
    <mergeCell ref="B307:L307"/>
    <mergeCell ref="B309:L309"/>
    <mergeCell ref="B437:L437"/>
    <mergeCell ref="B208:L208"/>
    <mergeCell ref="B176:L176"/>
    <mergeCell ref="B191:L191"/>
    <mergeCell ref="B190:L190"/>
    <mergeCell ref="B205:L205"/>
    <mergeCell ref="B206:L206"/>
    <mergeCell ref="B201:L201"/>
    <mergeCell ref="B204:L204"/>
    <mergeCell ref="B202:L202"/>
    <mergeCell ref="B199:L199"/>
    <mergeCell ref="B194:L194"/>
    <mergeCell ref="B197:L197"/>
    <mergeCell ref="B195:L195"/>
    <mergeCell ref="B198:L198"/>
    <mergeCell ref="B203:L203"/>
    <mergeCell ref="B200:L200"/>
    <mergeCell ref="B207:L207"/>
    <mergeCell ref="B180:L180"/>
    <mergeCell ref="B181:L181"/>
    <mergeCell ref="B264:L264"/>
    <mergeCell ref="B266:L266"/>
    <mergeCell ref="B269:L269"/>
    <mergeCell ref="B210:L210"/>
    <mergeCell ref="B441:L441"/>
    <mergeCell ref="B444:L444"/>
    <mergeCell ref="B445:L445"/>
    <mergeCell ref="B442:L442"/>
    <mergeCell ref="B440:L440"/>
    <mergeCell ref="B439:L439"/>
    <mergeCell ref="B436:L436"/>
    <mergeCell ref="B438:L438"/>
    <mergeCell ref="B398:L398"/>
    <mergeCell ref="B415:L415"/>
    <mergeCell ref="B423:L423"/>
    <mergeCell ref="B430:L430"/>
    <mergeCell ref="B412:L412"/>
    <mergeCell ref="B424:L424"/>
    <mergeCell ref="B414:L414"/>
    <mergeCell ref="B422:L422"/>
    <mergeCell ref="B425:L425"/>
    <mergeCell ref="B418:L418"/>
    <mergeCell ref="B419:L419"/>
    <mergeCell ref="B420:L420"/>
    <mergeCell ref="B407:L407"/>
    <mergeCell ref="B408:L408"/>
    <mergeCell ref="B409:L409"/>
    <mergeCell ref="B410:L410"/>
    <mergeCell ref="B411:L411"/>
    <mergeCell ref="B426:L426"/>
    <mergeCell ref="B427:L427"/>
    <mergeCell ref="B434:L434"/>
    <mergeCell ref="B435:L435"/>
    <mergeCell ref="B428:L428"/>
    <mergeCell ref="B450:L450"/>
    <mergeCell ref="B448:L448"/>
    <mergeCell ref="B446:L446"/>
    <mergeCell ref="B770:L770"/>
    <mergeCell ref="B403:L403"/>
    <mergeCell ref="B402:L402"/>
    <mergeCell ref="B400:L400"/>
    <mergeCell ref="B399:L399"/>
    <mergeCell ref="B306:L306"/>
    <mergeCell ref="B523:L523"/>
    <mergeCell ref="B529:L529"/>
    <mergeCell ref="B594:L594"/>
    <mergeCell ref="B600:L600"/>
    <mergeCell ref="B595:L595"/>
    <mergeCell ref="B479:L479"/>
    <mergeCell ref="B507:L507"/>
    <mergeCell ref="B766:L766"/>
    <mergeCell ref="B769:L769"/>
    <mergeCell ref="B767:L767"/>
    <mergeCell ref="B768:L768"/>
    <mergeCell ref="B762:L762"/>
    <mergeCell ref="B708:L708"/>
    <mergeCell ref="B691:L691"/>
    <mergeCell ref="B697:L697"/>
    <mergeCell ref="B761:L761"/>
    <mergeCell ref="B417:L417"/>
    <mergeCell ref="B125:L125"/>
    <mergeCell ref="B279:L279"/>
    <mergeCell ref="B285:L285"/>
    <mergeCell ref="B273:L273"/>
    <mergeCell ref="B310:L310"/>
    <mergeCell ref="B297:L297"/>
    <mergeCell ref="B302:L302"/>
    <mergeCell ref="B387:L387"/>
    <mergeCell ref="B384:L384"/>
    <mergeCell ref="B345:L345"/>
    <mergeCell ref="B337:L337"/>
    <mergeCell ref="B356:L356"/>
    <mergeCell ref="B367:L367"/>
    <mergeCell ref="B359:L359"/>
    <mergeCell ref="B305:L305"/>
    <mergeCell ref="B301:L301"/>
    <mergeCell ref="B303:L303"/>
    <mergeCell ref="B216:L216"/>
    <mergeCell ref="B218:L218"/>
    <mergeCell ref="B219:L219"/>
    <mergeCell ref="B380:L380"/>
    <mergeCell ref="B311:L311"/>
    <mergeCell ref="B209:L209"/>
    <mergeCell ref="B211:L211"/>
    <mergeCell ref="B747:L747"/>
    <mergeCell ref="B638:L638"/>
    <mergeCell ref="B634:L634"/>
    <mergeCell ref="B647:L647"/>
    <mergeCell ref="B518:L518"/>
    <mergeCell ref="B524:L524"/>
    <mergeCell ref="B520:L520"/>
    <mergeCell ref="B531:L531"/>
    <mergeCell ref="B538:L538"/>
    <mergeCell ref="B537:L537"/>
    <mergeCell ref="B636:L636"/>
    <mergeCell ref="B603:L603"/>
    <mergeCell ref="B614:L614"/>
    <mergeCell ref="B601:L601"/>
    <mergeCell ref="B622:L622"/>
    <mergeCell ref="B625:L625"/>
    <mergeCell ref="B591:L591"/>
    <mergeCell ref="B602:L602"/>
    <mergeCell ref="B619:L619"/>
    <mergeCell ref="B620:L620"/>
    <mergeCell ref="B621:L621"/>
    <mergeCell ref="B617:L617"/>
    <mergeCell ref="B544:L544"/>
    <mergeCell ref="B616:L616"/>
    <mergeCell ref="B736:L736"/>
    <mergeCell ref="B742:L742"/>
    <mergeCell ref="B740:L740"/>
    <mergeCell ref="B674:L674"/>
    <mergeCell ref="B683:L683"/>
    <mergeCell ref="B682:L682"/>
    <mergeCell ref="B686:L686"/>
    <mergeCell ref="B693:L693"/>
    <mergeCell ref="B688:L688"/>
    <mergeCell ref="B734:L734"/>
    <mergeCell ref="B706:L706"/>
    <mergeCell ref="B723:L723"/>
    <mergeCell ref="B696:L696"/>
    <mergeCell ref="B711:L711"/>
    <mergeCell ref="B700:L700"/>
    <mergeCell ref="B709:L709"/>
    <mergeCell ref="B721:L721"/>
    <mergeCell ref="B718:L718"/>
    <mergeCell ref="B719:L719"/>
    <mergeCell ref="B716:L716"/>
    <mergeCell ref="B717:L717"/>
    <mergeCell ref="B720:L720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00"/>
  <sheetViews>
    <sheetView showGridLines="0" topLeftCell="A777" zoomScale="106" zoomScaleNormal="106" workbookViewId="0">
      <selection activeCell="AD791" sqref="AC791:AD791"/>
    </sheetView>
  </sheetViews>
  <sheetFormatPr defaultColWidth="9.140625" defaultRowHeight="12.75" x14ac:dyDescent="0.2"/>
  <cols>
    <col min="1" max="1" width="1.7109375" style="32" customWidth="1"/>
    <col min="2" max="12" width="0" style="32" hidden="1" customWidth="1"/>
    <col min="13" max="13" width="44" style="32" customWidth="1"/>
    <col min="14" max="14" width="6.28515625" style="32" customWidth="1"/>
    <col min="15" max="16" width="5.7109375" style="32" customWidth="1"/>
    <col min="17" max="17" width="9.5703125" style="32" customWidth="1"/>
    <col min="18" max="18" width="5.7109375" style="32" customWidth="1"/>
    <col min="19" max="20" width="0" style="32" hidden="1" customWidth="1"/>
    <col min="21" max="21" width="12.140625" style="32" customWidth="1"/>
    <col min="22" max="22" width="11.140625" style="32" customWidth="1"/>
    <col min="23" max="23" width="12.140625" style="32" customWidth="1"/>
    <col min="24" max="24" width="9.140625" style="32" customWidth="1"/>
    <col min="25" max="25" width="12" style="32" customWidth="1"/>
    <col min="26" max="26" width="9.140625" style="32" customWidth="1"/>
    <col min="27" max="27" width="13" style="32" customWidth="1"/>
    <col min="28" max="238" width="9.140625" style="32" customWidth="1"/>
    <col min="239" max="16384" width="9.140625" style="32"/>
  </cols>
  <sheetData>
    <row r="1" spans="1:23" s="19" customFormat="1" ht="12.75" customHeight="1" x14ac:dyDescent="0.2">
      <c r="A1" s="16"/>
      <c r="B1" s="16"/>
      <c r="C1" s="16"/>
      <c r="D1" s="16"/>
      <c r="E1" s="16"/>
      <c r="F1" s="16"/>
      <c r="G1" s="17"/>
      <c r="H1" s="18"/>
      <c r="I1" s="18"/>
      <c r="J1" s="18"/>
      <c r="K1" s="18"/>
      <c r="L1" s="18"/>
      <c r="M1" s="25"/>
      <c r="N1" s="25"/>
      <c r="O1" s="25"/>
      <c r="P1" s="148"/>
      <c r="Q1" s="148"/>
      <c r="R1" s="25"/>
      <c r="S1" s="25"/>
      <c r="T1" s="148" t="s">
        <v>503</v>
      </c>
      <c r="U1" s="427" t="s">
        <v>597</v>
      </c>
      <c r="V1" s="427"/>
      <c r="W1" s="427"/>
    </row>
    <row r="2" spans="1:23" s="19" customFormat="1" ht="4.5" customHeight="1" x14ac:dyDescent="0.2">
      <c r="A2" s="20"/>
      <c r="B2" s="21"/>
      <c r="C2" s="21"/>
      <c r="D2" s="21"/>
      <c r="E2" s="21"/>
      <c r="F2" s="21"/>
      <c r="G2" s="17"/>
      <c r="H2" s="18"/>
      <c r="I2" s="18"/>
      <c r="J2" s="18"/>
      <c r="K2" s="18"/>
      <c r="L2" s="18"/>
      <c r="M2" s="25"/>
      <c r="N2" s="25"/>
      <c r="O2" s="25"/>
      <c r="P2" s="428" t="s">
        <v>128</v>
      </c>
      <c r="Q2" s="428"/>
      <c r="R2" s="428"/>
      <c r="S2" s="428"/>
      <c r="T2" s="428"/>
      <c r="U2" s="428"/>
      <c r="V2" s="428"/>
      <c r="W2" s="428"/>
    </row>
    <row r="3" spans="1:23" s="19" customFormat="1" ht="9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49"/>
      <c r="N3" s="149"/>
      <c r="O3" s="149"/>
      <c r="P3" s="428"/>
      <c r="Q3" s="428"/>
      <c r="R3" s="428"/>
      <c r="S3" s="428"/>
      <c r="T3" s="428"/>
      <c r="U3" s="428"/>
      <c r="V3" s="428"/>
      <c r="W3" s="428"/>
    </row>
    <row r="4" spans="1:23" s="19" customFormat="1" ht="13.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428" t="s">
        <v>166</v>
      </c>
      <c r="N4" s="428"/>
      <c r="O4" s="428"/>
      <c r="P4" s="428"/>
      <c r="Q4" s="428"/>
      <c r="R4" s="428"/>
      <c r="S4" s="428"/>
      <c r="T4" s="428"/>
      <c r="U4" s="428"/>
      <c r="V4" s="428"/>
      <c r="W4" s="428"/>
    </row>
    <row r="5" spans="1:23" s="19" customFormat="1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428" t="s">
        <v>502</v>
      </c>
      <c r="N5" s="428"/>
      <c r="O5" s="428"/>
      <c r="P5" s="428"/>
      <c r="Q5" s="428"/>
      <c r="R5" s="428"/>
      <c r="S5" s="428"/>
      <c r="T5" s="428"/>
      <c r="U5" s="428"/>
      <c r="V5" s="428"/>
      <c r="W5" s="428"/>
    </row>
    <row r="6" spans="1:23" s="19" customFormat="1" ht="12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38" t="s">
        <v>504</v>
      </c>
      <c r="N6" s="438"/>
      <c r="O6" s="438"/>
      <c r="P6" s="438"/>
      <c r="Q6" s="438"/>
      <c r="R6" s="438"/>
      <c r="S6" s="438"/>
      <c r="T6" s="438"/>
      <c r="U6" s="438"/>
      <c r="V6" s="438"/>
      <c r="W6" s="438"/>
    </row>
    <row r="7" spans="1:23" s="24" customFormat="1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s="24" customFormat="1" ht="12.75" customHeight="1" x14ac:dyDescent="0.2">
      <c r="A8" s="28" t="s">
        <v>489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s="24" customFormat="1" ht="12.75" customHeight="1" x14ac:dyDescent="0.2">
      <c r="A9" s="23" t="s">
        <v>634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ht="12.7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1"/>
      <c r="W10" s="31"/>
    </row>
    <row r="11" spans="1:23" ht="12.75" customHeight="1" x14ac:dyDescent="0.2">
      <c r="A11" s="34" t="s">
        <v>290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5"/>
      <c r="O11" s="33"/>
      <c r="P11" s="33"/>
      <c r="Q11" s="33"/>
      <c r="R11" s="33"/>
      <c r="S11" s="33"/>
      <c r="T11" s="33"/>
      <c r="U11" s="33"/>
      <c r="V11" s="31"/>
      <c r="W11" s="31"/>
    </row>
    <row r="12" spans="1:23" ht="12.75" customHeight="1" x14ac:dyDescent="0.2">
      <c r="A12" s="34" t="s">
        <v>291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  <c r="N12" s="33"/>
      <c r="O12" s="33"/>
      <c r="P12" s="33"/>
      <c r="Q12" s="33"/>
      <c r="R12" s="33"/>
      <c r="S12" s="33"/>
      <c r="T12" s="33"/>
      <c r="U12" s="33"/>
      <c r="V12" s="31"/>
      <c r="W12" s="31"/>
    </row>
    <row r="13" spans="1:23" ht="8.25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5"/>
      <c r="N13" s="33"/>
      <c r="O13" s="33"/>
      <c r="P13" s="33"/>
      <c r="Q13" s="33"/>
      <c r="R13" s="33"/>
      <c r="S13" s="33"/>
      <c r="T13" s="33"/>
      <c r="U13" s="33"/>
      <c r="V13" s="31"/>
      <c r="W13" s="31"/>
    </row>
    <row r="14" spans="1:23" ht="6.75" customHeight="1" thickBo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  <c r="O14" s="33"/>
      <c r="P14" s="33"/>
      <c r="Q14" s="33"/>
      <c r="R14" s="33"/>
      <c r="S14" s="33"/>
      <c r="T14" s="33"/>
      <c r="U14" s="33"/>
      <c r="V14" s="31"/>
      <c r="W14" s="31"/>
    </row>
    <row r="15" spans="1:23" ht="12.75" customHeight="1" thickBo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6"/>
      <c r="N15" s="37" t="s">
        <v>490</v>
      </c>
      <c r="O15" s="38"/>
      <c r="P15" s="38"/>
      <c r="Q15" s="38"/>
      <c r="R15" s="39"/>
      <c r="S15" s="38"/>
      <c r="T15" s="39"/>
      <c r="U15" s="39" t="s">
        <v>287</v>
      </c>
      <c r="V15" s="40"/>
      <c r="W15" s="41"/>
    </row>
    <row r="16" spans="1:23" ht="59.25" customHeight="1" thickBot="1" x14ac:dyDescent="0.25">
      <c r="A16" s="43"/>
      <c r="B16" s="44" t="s">
        <v>491</v>
      </c>
      <c r="C16" s="44" t="s">
        <v>292</v>
      </c>
      <c r="D16" s="45" t="s">
        <v>293</v>
      </c>
      <c r="E16" s="45"/>
      <c r="F16" s="45"/>
      <c r="G16" s="45"/>
      <c r="H16" s="45" t="s">
        <v>294</v>
      </c>
      <c r="I16" s="45"/>
      <c r="J16" s="45"/>
      <c r="K16" s="45" t="s">
        <v>295</v>
      </c>
      <c r="L16" s="45" t="s">
        <v>296</v>
      </c>
      <c r="M16" s="46" t="s">
        <v>0</v>
      </c>
      <c r="N16" s="47" t="s">
        <v>492</v>
      </c>
      <c r="O16" s="47" t="s">
        <v>1</v>
      </c>
      <c r="P16" s="47" t="s">
        <v>2</v>
      </c>
      <c r="Q16" s="48" t="s">
        <v>3</v>
      </c>
      <c r="R16" s="49" t="s">
        <v>4</v>
      </c>
      <c r="S16" s="50" t="s">
        <v>297</v>
      </c>
      <c r="T16" s="51" t="s">
        <v>554</v>
      </c>
      <c r="U16" s="52" t="s">
        <v>560</v>
      </c>
      <c r="V16" s="247" t="s">
        <v>621</v>
      </c>
      <c r="W16" s="247" t="s">
        <v>622</v>
      </c>
    </row>
    <row r="17" spans="1:25 16384:16384" ht="12.75" customHeight="1" thickBot="1" x14ac:dyDescent="0.25">
      <c r="A17" s="4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55">
        <v>1</v>
      </c>
      <c r="N17" s="56">
        <v>2</v>
      </c>
      <c r="O17" s="56">
        <v>3</v>
      </c>
      <c r="P17" s="56">
        <v>4</v>
      </c>
      <c r="Q17" s="56">
        <v>5</v>
      </c>
      <c r="R17" s="57">
        <v>6</v>
      </c>
      <c r="S17" s="58">
        <v>7</v>
      </c>
      <c r="T17" s="54"/>
      <c r="U17" s="56">
        <v>7</v>
      </c>
      <c r="V17" s="59">
        <v>8</v>
      </c>
      <c r="W17" s="56">
        <v>9</v>
      </c>
      <c r="XFD17" s="32">
        <f>SUM(A17:XFC17)</f>
        <v>52</v>
      </c>
    </row>
    <row r="18" spans="1:25 16384:16384" s="176" customFormat="1" ht="21.75" customHeight="1" x14ac:dyDescent="0.2">
      <c r="A18" s="166"/>
      <c r="B18" s="434" t="s">
        <v>493</v>
      </c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5"/>
      <c r="N18" s="156">
        <v>802</v>
      </c>
      <c r="O18" s="173">
        <v>0</v>
      </c>
      <c r="P18" s="173">
        <v>0</v>
      </c>
      <c r="Q18" s="175">
        <v>0</v>
      </c>
      <c r="R18" s="174">
        <v>0</v>
      </c>
      <c r="S18" s="436"/>
      <c r="T18" s="437"/>
      <c r="U18" s="404">
        <f>+U19+U27+U136</f>
        <v>66580.685669999992</v>
      </c>
      <c r="V18" s="404">
        <f>+V19+V27+V136</f>
        <v>-939.1</v>
      </c>
      <c r="W18" s="402">
        <f>+U18+V18</f>
        <v>65641.585669999986</v>
      </c>
    </row>
    <row r="19" spans="1:25 16384:16384" s="176" customFormat="1" ht="12" customHeight="1" x14ac:dyDescent="0.2">
      <c r="A19" s="166"/>
      <c r="B19" s="434" t="s">
        <v>5</v>
      </c>
      <c r="C19" s="434"/>
      <c r="D19" s="434"/>
      <c r="E19" s="434"/>
      <c r="F19" s="434"/>
      <c r="G19" s="434"/>
      <c r="H19" s="434"/>
      <c r="I19" s="434"/>
      <c r="J19" s="434"/>
      <c r="K19" s="434"/>
      <c r="L19" s="434"/>
      <c r="M19" s="435"/>
      <c r="N19" s="156">
        <v>802</v>
      </c>
      <c r="O19" s="173">
        <v>7</v>
      </c>
      <c r="P19" s="173">
        <v>0</v>
      </c>
      <c r="Q19" s="175">
        <v>0</v>
      </c>
      <c r="R19" s="174">
        <v>0</v>
      </c>
      <c r="S19" s="436"/>
      <c r="T19" s="437"/>
      <c r="U19" s="404">
        <f t="shared" ref="U19:V25" si="0">+U20</f>
        <v>14652.996719999999</v>
      </c>
      <c r="V19" s="404">
        <f t="shared" si="0"/>
        <v>-999.42370000000017</v>
      </c>
      <c r="W19" s="402">
        <f t="shared" ref="W19:W82" si="1">+U19+V19</f>
        <v>13653.57302</v>
      </c>
    </row>
    <row r="20" spans="1:25 16384:16384" s="176" customFormat="1" ht="12" customHeight="1" x14ac:dyDescent="0.2">
      <c r="A20" s="166"/>
      <c r="B20" s="434" t="s">
        <v>411</v>
      </c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5"/>
      <c r="N20" s="156">
        <v>802</v>
      </c>
      <c r="O20" s="173">
        <v>7</v>
      </c>
      <c r="P20" s="173">
        <v>3</v>
      </c>
      <c r="Q20" s="175">
        <v>0</v>
      </c>
      <c r="R20" s="174">
        <v>0</v>
      </c>
      <c r="S20" s="436"/>
      <c r="T20" s="437"/>
      <c r="U20" s="404">
        <f t="shared" si="0"/>
        <v>14652.996719999999</v>
      </c>
      <c r="V20" s="404">
        <f t="shared" si="0"/>
        <v>-999.42370000000017</v>
      </c>
      <c r="W20" s="402">
        <f t="shared" si="1"/>
        <v>13653.57302</v>
      </c>
      <c r="Y20" s="238"/>
    </row>
    <row r="21" spans="1:25 16384:16384" s="176" customFormat="1" ht="21.75" customHeight="1" x14ac:dyDescent="0.2">
      <c r="A21" s="166"/>
      <c r="B21" s="434" t="s">
        <v>401</v>
      </c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5"/>
      <c r="N21" s="156">
        <v>802</v>
      </c>
      <c r="O21" s="173">
        <v>7</v>
      </c>
      <c r="P21" s="173">
        <v>3</v>
      </c>
      <c r="Q21" s="175" t="s">
        <v>402</v>
      </c>
      <c r="R21" s="174">
        <v>0</v>
      </c>
      <c r="S21" s="436"/>
      <c r="T21" s="437"/>
      <c r="U21" s="404">
        <f t="shared" si="0"/>
        <v>14652.996719999999</v>
      </c>
      <c r="V21" s="404">
        <f t="shared" si="0"/>
        <v>-999.42370000000017</v>
      </c>
      <c r="W21" s="402">
        <f t="shared" si="1"/>
        <v>13653.57302</v>
      </c>
    </row>
    <row r="22" spans="1:25 16384:16384" s="176" customFormat="1" ht="12" customHeight="1" x14ac:dyDescent="0.2">
      <c r="A22" s="166"/>
      <c r="B22" s="434" t="s">
        <v>412</v>
      </c>
      <c r="C22" s="434"/>
      <c r="D22" s="434"/>
      <c r="E22" s="434"/>
      <c r="F22" s="434"/>
      <c r="G22" s="434"/>
      <c r="H22" s="434"/>
      <c r="I22" s="434"/>
      <c r="J22" s="434"/>
      <c r="K22" s="434"/>
      <c r="L22" s="434"/>
      <c r="M22" s="435"/>
      <c r="N22" s="156">
        <v>802</v>
      </c>
      <c r="O22" s="173">
        <v>7</v>
      </c>
      <c r="P22" s="173">
        <v>3</v>
      </c>
      <c r="Q22" s="175" t="s">
        <v>413</v>
      </c>
      <c r="R22" s="174">
        <v>0</v>
      </c>
      <c r="S22" s="436"/>
      <c r="T22" s="437"/>
      <c r="U22" s="404">
        <f t="shared" si="0"/>
        <v>14652.996719999999</v>
      </c>
      <c r="V22" s="404">
        <f t="shared" si="0"/>
        <v>-999.42370000000017</v>
      </c>
      <c r="W22" s="402">
        <f t="shared" si="1"/>
        <v>13653.57302</v>
      </c>
    </row>
    <row r="23" spans="1:25 16384:16384" s="176" customFormat="1" ht="21.75" customHeight="1" x14ac:dyDescent="0.2">
      <c r="A23" s="166"/>
      <c r="B23" s="434" t="s">
        <v>6</v>
      </c>
      <c r="C23" s="434"/>
      <c r="D23" s="434"/>
      <c r="E23" s="434"/>
      <c r="F23" s="434"/>
      <c r="G23" s="434"/>
      <c r="H23" s="434"/>
      <c r="I23" s="434"/>
      <c r="J23" s="434"/>
      <c r="K23" s="434"/>
      <c r="L23" s="434"/>
      <c r="M23" s="435"/>
      <c r="N23" s="156">
        <v>802</v>
      </c>
      <c r="O23" s="173">
        <v>7</v>
      </c>
      <c r="P23" s="173">
        <v>3</v>
      </c>
      <c r="Q23" s="175" t="s">
        <v>414</v>
      </c>
      <c r="R23" s="174">
        <v>0</v>
      </c>
      <c r="S23" s="436"/>
      <c r="T23" s="437"/>
      <c r="U23" s="404">
        <f t="shared" si="0"/>
        <v>14652.996719999999</v>
      </c>
      <c r="V23" s="404">
        <f t="shared" si="0"/>
        <v>-999.42370000000017</v>
      </c>
      <c r="W23" s="402">
        <f t="shared" si="1"/>
        <v>13653.57302</v>
      </c>
    </row>
    <row r="24" spans="1:25 16384:16384" s="176" customFormat="1" ht="21.75" customHeight="1" x14ac:dyDescent="0.2">
      <c r="A24" s="166"/>
      <c r="B24" s="434" t="s">
        <v>406</v>
      </c>
      <c r="C24" s="434"/>
      <c r="D24" s="434"/>
      <c r="E24" s="434"/>
      <c r="F24" s="434"/>
      <c r="G24" s="434"/>
      <c r="H24" s="434"/>
      <c r="I24" s="434"/>
      <c r="J24" s="434"/>
      <c r="K24" s="434"/>
      <c r="L24" s="434"/>
      <c r="M24" s="435"/>
      <c r="N24" s="156">
        <v>802</v>
      </c>
      <c r="O24" s="173">
        <v>7</v>
      </c>
      <c r="P24" s="173">
        <v>3</v>
      </c>
      <c r="Q24" s="175" t="s">
        <v>414</v>
      </c>
      <c r="R24" s="174" t="s">
        <v>8</v>
      </c>
      <c r="S24" s="436"/>
      <c r="T24" s="437"/>
      <c r="U24" s="404">
        <f t="shared" si="0"/>
        <v>14652.996719999999</v>
      </c>
      <c r="V24" s="404">
        <f t="shared" si="0"/>
        <v>-999.42370000000017</v>
      </c>
      <c r="W24" s="402">
        <f t="shared" si="1"/>
        <v>13653.57302</v>
      </c>
    </row>
    <row r="25" spans="1:25 16384:16384" s="176" customFormat="1" ht="12" customHeight="1" x14ac:dyDescent="0.2">
      <c r="A25" s="166"/>
      <c r="B25" s="434" t="s">
        <v>9</v>
      </c>
      <c r="C25" s="434"/>
      <c r="D25" s="434"/>
      <c r="E25" s="434"/>
      <c r="F25" s="434"/>
      <c r="G25" s="434"/>
      <c r="H25" s="434"/>
      <c r="I25" s="434"/>
      <c r="J25" s="434"/>
      <c r="K25" s="434"/>
      <c r="L25" s="434"/>
      <c r="M25" s="435"/>
      <c r="N25" s="156">
        <v>802</v>
      </c>
      <c r="O25" s="173">
        <v>7</v>
      </c>
      <c r="P25" s="173">
        <v>3</v>
      </c>
      <c r="Q25" s="175" t="s">
        <v>414</v>
      </c>
      <c r="R25" s="174" t="s">
        <v>10</v>
      </c>
      <c r="S25" s="436"/>
      <c r="T25" s="437"/>
      <c r="U25" s="404">
        <f t="shared" si="0"/>
        <v>14652.996719999999</v>
      </c>
      <c r="V25" s="404">
        <f t="shared" si="0"/>
        <v>-999.42370000000017</v>
      </c>
      <c r="W25" s="402">
        <f t="shared" si="1"/>
        <v>13653.57302</v>
      </c>
    </row>
    <row r="26" spans="1:25 16384:16384" s="176" customFormat="1" ht="42.75" customHeight="1" x14ac:dyDescent="0.2">
      <c r="A26" s="166"/>
      <c r="B26" s="434" t="s">
        <v>11</v>
      </c>
      <c r="C26" s="434"/>
      <c r="D26" s="434"/>
      <c r="E26" s="434"/>
      <c r="F26" s="434"/>
      <c r="G26" s="434"/>
      <c r="H26" s="434"/>
      <c r="I26" s="434"/>
      <c r="J26" s="434"/>
      <c r="K26" s="434"/>
      <c r="L26" s="434"/>
      <c r="M26" s="435"/>
      <c r="N26" s="156">
        <v>802</v>
      </c>
      <c r="O26" s="173">
        <v>7</v>
      </c>
      <c r="P26" s="173">
        <v>3</v>
      </c>
      <c r="Q26" s="175" t="s">
        <v>414</v>
      </c>
      <c r="R26" s="174" t="s">
        <v>12</v>
      </c>
      <c r="S26" s="436"/>
      <c r="T26" s="437"/>
      <c r="U26" s="404">
        <v>14652.996719999999</v>
      </c>
      <c r="V26" s="404">
        <f>-0.02-1032-17.642-3.89631-11.701-7.56439+73.4</f>
        <v>-999.42370000000017</v>
      </c>
      <c r="W26" s="402">
        <f t="shared" si="1"/>
        <v>13653.57302</v>
      </c>
    </row>
    <row r="27" spans="1:25 16384:16384" s="176" customFormat="1" ht="12" customHeight="1" x14ac:dyDescent="0.2">
      <c r="A27" s="166"/>
      <c r="B27" s="434" t="s">
        <v>426</v>
      </c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5"/>
      <c r="N27" s="156">
        <v>802</v>
      </c>
      <c r="O27" s="173">
        <v>8</v>
      </c>
      <c r="P27" s="173">
        <v>0</v>
      </c>
      <c r="Q27" s="175">
        <v>0</v>
      </c>
      <c r="R27" s="174">
        <v>0</v>
      </c>
      <c r="S27" s="436"/>
      <c r="T27" s="437"/>
      <c r="U27" s="404">
        <f>+U28+U83</f>
        <v>51545.988949999999</v>
      </c>
      <c r="V27" s="404">
        <f>+V28+V83</f>
        <v>60.323700000000116</v>
      </c>
      <c r="W27" s="402">
        <f t="shared" si="1"/>
        <v>51606.31265</v>
      </c>
    </row>
    <row r="28" spans="1:25 16384:16384" s="176" customFormat="1" ht="12" customHeight="1" x14ac:dyDescent="0.2">
      <c r="A28" s="166"/>
      <c r="B28" s="434" t="s">
        <v>13</v>
      </c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5"/>
      <c r="N28" s="156">
        <v>802</v>
      </c>
      <c r="O28" s="173">
        <v>8</v>
      </c>
      <c r="P28" s="173">
        <v>1</v>
      </c>
      <c r="Q28" s="175">
        <v>0</v>
      </c>
      <c r="R28" s="174">
        <v>0</v>
      </c>
      <c r="S28" s="436"/>
      <c r="T28" s="437"/>
      <c r="U28" s="404">
        <f>+U29+U35+U41+U47+U54+U69+U75</f>
        <v>27069.21963</v>
      </c>
      <c r="V28" s="404">
        <f>+V29+V35+V41+V47+V54+V69+V75</f>
        <v>0</v>
      </c>
      <c r="W28" s="402">
        <f t="shared" si="1"/>
        <v>27069.21963</v>
      </c>
    </row>
    <row r="29" spans="1:25 16384:16384" s="176" customFormat="1" ht="21.75" customHeight="1" x14ac:dyDescent="0.2">
      <c r="A29" s="166"/>
      <c r="B29" s="434" t="s">
        <v>427</v>
      </c>
      <c r="C29" s="434"/>
      <c r="D29" s="434"/>
      <c r="E29" s="434"/>
      <c r="F29" s="434"/>
      <c r="G29" s="434"/>
      <c r="H29" s="434"/>
      <c r="I29" s="434"/>
      <c r="J29" s="434"/>
      <c r="K29" s="434"/>
      <c r="L29" s="434"/>
      <c r="M29" s="435"/>
      <c r="N29" s="156">
        <v>802</v>
      </c>
      <c r="O29" s="173">
        <v>8</v>
      </c>
      <c r="P29" s="173">
        <v>1</v>
      </c>
      <c r="Q29" s="175" t="s">
        <v>428</v>
      </c>
      <c r="R29" s="174">
        <v>0</v>
      </c>
      <c r="S29" s="436"/>
      <c r="T29" s="437"/>
      <c r="U29" s="404">
        <f t="shared" ref="U29:V33" si="2">+U30</f>
        <v>10474.67697</v>
      </c>
      <c r="V29" s="404">
        <f t="shared" si="2"/>
        <v>0</v>
      </c>
      <c r="W29" s="402">
        <f t="shared" si="1"/>
        <v>10474.67697</v>
      </c>
    </row>
    <row r="30" spans="1:25 16384:16384" s="176" customFormat="1" ht="12" customHeight="1" x14ac:dyDescent="0.2">
      <c r="A30" s="166"/>
      <c r="B30" s="434" t="s">
        <v>429</v>
      </c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5"/>
      <c r="N30" s="156">
        <v>802</v>
      </c>
      <c r="O30" s="173">
        <v>8</v>
      </c>
      <c r="P30" s="173">
        <v>1</v>
      </c>
      <c r="Q30" s="175" t="s">
        <v>430</v>
      </c>
      <c r="R30" s="174">
        <v>0</v>
      </c>
      <c r="S30" s="436"/>
      <c r="T30" s="437"/>
      <c r="U30" s="404">
        <f t="shared" si="2"/>
        <v>10474.67697</v>
      </c>
      <c r="V30" s="404">
        <f t="shared" si="2"/>
        <v>0</v>
      </c>
      <c r="W30" s="402">
        <f t="shared" si="1"/>
        <v>10474.67697</v>
      </c>
    </row>
    <row r="31" spans="1:25 16384:16384" s="176" customFormat="1" ht="21.75" customHeight="1" x14ac:dyDescent="0.2">
      <c r="A31" s="166"/>
      <c r="B31" s="434" t="s">
        <v>14</v>
      </c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35"/>
      <c r="N31" s="156">
        <v>802</v>
      </c>
      <c r="O31" s="173">
        <v>8</v>
      </c>
      <c r="P31" s="173">
        <v>1</v>
      </c>
      <c r="Q31" s="175" t="s">
        <v>431</v>
      </c>
      <c r="R31" s="174">
        <v>0</v>
      </c>
      <c r="S31" s="436"/>
      <c r="T31" s="437"/>
      <c r="U31" s="404">
        <f t="shared" si="2"/>
        <v>10474.67697</v>
      </c>
      <c r="V31" s="404">
        <f t="shared" si="2"/>
        <v>0</v>
      </c>
      <c r="W31" s="402">
        <f t="shared" si="1"/>
        <v>10474.67697</v>
      </c>
    </row>
    <row r="32" spans="1:25 16384:16384" s="176" customFormat="1" ht="21.75" customHeight="1" x14ac:dyDescent="0.2">
      <c r="A32" s="166"/>
      <c r="B32" s="434" t="s">
        <v>406</v>
      </c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5"/>
      <c r="N32" s="156">
        <v>802</v>
      </c>
      <c r="O32" s="173">
        <v>8</v>
      </c>
      <c r="P32" s="173">
        <v>1</v>
      </c>
      <c r="Q32" s="175" t="s">
        <v>431</v>
      </c>
      <c r="R32" s="174" t="s">
        <v>8</v>
      </c>
      <c r="S32" s="436"/>
      <c r="T32" s="437"/>
      <c r="U32" s="404">
        <f t="shared" si="2"/>
        <v>10474.67697</v>
      </c>
      <c r="V32" s="404">
        <f t="shared" si="2"/>
        <v>0</v>
      </c>
      <c r="W32" s="402">
        <f t="shared" si="1"/>
        <v>10474.67697</v>
      </c>
    </row>
    <row r="33" spans="1:23" s="176" customFormat="1" ht="12" customHeight="1" x14ac:dyDescent="0.2">
      <c r="A33" s="166"/>
      <c r="B33" s="434" t="s">
        <v>9</v>
      </c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5"/>
      <c r="N33" s="156">
        <v>802</v>
      </c>
      <c r="O33" s="173">
        <v>8</v>
      </c>
      <c r="P33" s="173">
        <v>1</v>
      </c>
      <c r="Q33" s="175" t="s">
        <v>431</v>
      </c>
      <c r="R33" s="174" t="s">
        <v>10</v>
      </c>
      <c r="S33" s="436"/>
      <c r="T33" s="437"/>
      <c r="U33" s="404">
        <f t="shared" si="2"/>
        <v>10474.67697</v>
      </c>
      <c r="V33" s="404">
        <f t="shared" si="2"/>
        <v>0</v>
      </c>
      <c r="W33" s="402">
        <f t="shared" si="1"/>
        <v>10474.67697</v>
      </c>
    </row>
    <row r="34" spans="1:23" s="176" customFormat="1" ht="42.75" customHeight="1" x14ac:dyDescent="0.2">
      <c r="A34" s="166"/>
      <c r="B34" s="434" t="s">
        <v>11</v>
      </c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5"/>
      <c r="N34" s="156">
        <v>802</v>
      </c>
      <c r="O34" s="173">
        <v>8</v>
      </c>
      <c r="P34" s="173">
        <v>1</v>
      </c>
      <c r="Q34" s="175" t="s">
        <v>431</v>
      </c>
      <c r="R34" s="174" t="s">
        <v>12</v>
      </c>
      <c r="S34" s="436"/>
      <c r="T34" s="437"/>
      <c r="U34" s="404">
        <v>10474.67697</v>
      </c>
      <c r="V34" s="404"/>
      <c r="W34" s="402">
        <f t="shared" si="1"/>
        <v>10474.67697</v>
      </c>
    </row>
    <row r="35" spans="1:23" s="176" customFormat="1" ht="21.75" customHeight="1" x14ac:dyDescent="0.2">
      <c r="A35" s="166"/>
      <c r="B35" s="434" t="s">
        <v>427</v>
      </c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M35" s="435"/>
      <c r="N35" s="156">
        <v>802</v>
      </c>
      <c r="O35" s="173">
        <v>8</v>
      </c>
      <c r="P35" s="173">
        <v>1</v>
      </c>
      <c r="Q35" s="175" t="s">
        <v>428</v>
      </c>
      <c r="R35" s="174">
        <v>0</v>
      </c>
      <c r="S35" s="436"/>
      <c r="T35" s="437"/>
      <c r="U35" s="404">
        <f t="shared" ref="U35:V39" si="3">+U36</f>
        <v>0</v>
      </c>
      <c r="V35" s="404">
        <f t="shared" si="3"/>
        <v>0</v>
      </c>
      <c r="W35" s="402">
        <f t="shared" si="1"/>
        <v>0</v>
      </c>
    </row>
    <row r="36" spans="1:23" s="176" customFormat="1" ht="12" customHeight="1" x14ac:dyDescent="0.2">
      <c r="A36" s="166"/>
      <c r="B36" s="434" t="s">
        <v>429</v>
      </c>
      <c r="C36" s="434"/>
      <c r="D36" s="434"/>
      <c r="E36" s="434"/>
      <c r="F36" s="434"/>
      <c r="G36" s="434"/>
      <c r="H36" s="434"/>
      <c r="I36" s="434"/>
      <c r="J36" s="434"/>
      <c r="K36" s="434"/>
      <c r="L36" s="434"/>
      <c r="M36" s="435"/>
      <c r="N36" s="156">
        <v>802</v>
      </c>
      <c r="O36" s="173">
        <v>8</v>
      </c>
      <c r="P36" s="173">
        <v>1</v>
      </c>
      <c r="Q36" s="175" t="s">
        <v>430</v>
      </c>
      <c r="R36" s="174">
        <v>0</v>
      </c>
      <c r="S36" s="436"/>
      <c r="T36" s="437"/>
      <c r="U36" s="404">
        <f t="shared" si="3"/>
        <v>0</v>
      </c>
      <c r="V36" s="404">
        <f t="shared" si="3"/>
        <v>0</v>
      </c>
      <c r="W36" s="402">
        <f t="shared" si="1"/>
        <v>0</v>
      </c>
    </row>
    <row r="37" spans="1:23" s="176" customFormat="1" ht="21.75" customHeight="1" x14ac:dyDescent="0.2">
      <c r="A37" s="166"/>
      <c r="B37" s="434" t="s">
        <v>534</v>
      </c>
      <c r="C37" s="434"/>
      <c r="D37" s="434"/>
      <c r="E37" s="434"/>
      <c r="F37" s="434"/>
      <c r="G37" s="434"/>
      <c r="H37" s="434"/>
      <c r="I37" s="434"/>
      <c r="J37" s="434"/>
      <c r="K37" s="434"/>
      <c r="L37" s="434"/>
      <c r="M37" s="435"/>
      <c r="N37" s="156">
        <v>802</v>
      </c>
      <c r="O37" s="173">
        <v>8</v>
      </c>
      <c r="P37" s="173">
        <v>1</v>
      </c>
      <c r="Q37" s="175" t="s">
        <v>535</v>
      </c>
      <c r="R37" s="174">
        <v>0</v>
      </c>
      <c r="S37" s="436"/>
      <c r="T37" s="437"/>
      <c r="U37" s="404">
        <f t="shared" si="3"/>
        <v>0</v>
      </c>
      <c r="V37" s="404">
        <f t="shared" si="3"/>
        <v>0</v>
      </c>
      <c r="W37" s="402">
        <f t="shared" si="1"/>
        <v>0</v>
      </c>
    </row>
    <row r="38" spans="1:23" s="176" customFormat="1" ht="21.75" customHeight="1" x14ac:dyDescent="0.2">
      <c r="A38" s="166"/>
      <c r="B38" s="434" t="s">
        <v>406</v>
      </c>
      <c r="C38" s="434"/>
      <c r="D38" s="434"/>
      <c r="E38" s="434"/>
      <c r="F38" s="434"/>
      <c r="G38" s="434"/>
      <c r="H38" s="434"/>
      <c r="I38" s="434"/>
      <c r="J38" s="434"/>
      <c r="K38" s="434"/>
      <c r="L38" s="434"/>
      <c r="M38" s="435"/>
      <c r="N38" s="156">
        <v>802</v>
      </c>
      <c r="O38" s="173">
        <v>8</v>
      </c>
      <c r="P38" s="173">
        <v>1</v>
      </c>
      <c r="Q38" s="175" t="s">
        <v>535</v>
      </c>
      <c r="R38" s="174" t="s">
        <v>8</v>
      </c>
      <c r="S38" s="436"/>
      <c r="T38" s="437"/>
      <c r="U38" s="404">
        <f t="shared" si="3"/>
        <v>0</v>
      </c>
      <c r="V38" s="404">
        <f t="shared" si="3"/>
        <v>0</v>
      </c>
      <c r="W38" s="402">
        <f t="shared" si="1"/>
        <v>0</v>
      </c>
    </row>
    <row r="39" spans="1:23" s="176" customFormat="1" ht="12" customHeight="1" x14ac:dyDescent="0.2">
      <c r="A39" s="166"/>
      <c r="B39" s="434" t="s">
        <v>9</v>
      </c>
      <c r="C39" s="434"/>
      <c r="D39" s="434"/>
      <c r="E39" s="434"/>
      <c r="F39" s="434"/>
      <c r="G39" s="434"/>
      <c r="H39" s="434"/>
      <c r="I39" s="434"/>
      <c r="J39" s="434"/>
      <c r="K39" s="434"/>
      <c r="L39" s="434"/>
      <c r="M39" s="435"/>
      <c r="N39" s="156">
        <v>802</v>
      </c>
      <c r="O39" s="173">
        <v>8</v>
      </c>
      <c r="P39" s="173">
        <v>1</v>
      </c>
      <c r="Q39" s="175" t="s">
        <v>535</v>
      </c>
      <c r="R39" s="174" t="s">
        <v>10</v>
      </c>
      <c r="S39" s="436"/>
      <c r="T39" s="437"/>
      <c r="U39" s="404">
        <f t="shared" si="3"/>
        <v>0</v>
      </c>
      <c r="V39" s="404">
        <f t="shared" si="3"/>
        <v>0</v>
      </c>
      <c r="W39" s="402">
        <f t="shared" si="1"/>
        <v>0</v>
      </c>
    </row>
    <row r="40" spans="1:23" s="176" customFormat="1" ht="12" customHeight="1" x14ac:dyDescent="0.2">
      <c r="A40" s="166"/>
      <c r="B40" s="434" t="s">
        <v>151</v>
      </c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5"/>
      <c r="N40" s="156">
        <v>802</v>
      </c>
      <c r="O40" s="173">
        <v>8</v>
      </c>
      <c r="P40" s="173">
        <v>1</v>
      </c>
      <c r="Q40" s="175" t="s">
        <v>535</v>
      </c>
      <c r="R40" s="174" t="s">
        <v>150</v>
      </c>
      <c r="S40" s="436"/>
      <c r="T40" s="437"/>
      <c r="U40" s="404"/>
      <c r="V40" s="404"/>
      <c r="W40" s="402">
        <f t="shared" si="1"/>
        <v>0</v>
      </c>
    </row>
    <row r="41" spans="1:23" s="176" customFormat="1" ht="21.75" customHeight="1" x14ac:dyDescent="0.2">
      <c r="A41" s="166"/>
      <c r="B41" s="434" t="s">
        <v>427</v>
      </c>
      <c r="C41" s="434"/>
      <c r="D41" s="434"/>
      <c r="E41" s="434"/>
      <c r="F41" s="434"/>
      <c r="G41" s="434"/>
      <c r="H41" s="434"/>
      <c r="I41" s="434"/>
      <c r="J41" s="434"/>
      <c r="K41" s="434"/>
      <c r="L41" s="434"/>
      <c r="M41" s="435"/>
      <c r="N41" s="156">
        <v>802</v>
      </c>
      <c r="O41" s="173">
        <v>8</v>
      </c>
      <c r="P41" s="173">
        <v>1</v>
      </c>
      <c r="Q41" s="175" t="s">
        <v>428</v>
      </c>
      <c r="R41" s="174">
        <v>0</v>
      </c>
      <c r="S41" s="436"/>
      <c r="T41" s="437"/>
      <c r="U41" s="404">
        <f t="shared" ref="U41:V45" si="4">+U42</f>
        <v>15464.542659999999</v>
      </c>
      <c r="V41" s="404">
        <f t="shared" si="4"/>
        <v>0</v>
      </c>
      <c r="W41" s="402">
        <f t="shared" si="1"/>
        <v>15464.542659999999</v>
      </c>
    </row>
    <row r="42" spans="1:23" s="176" customFormat="1" ht="21.75" customHeight="1" x14ac:dyDescent="0.2">
      <c r="A42" s="166"/>
      <c r="B42" s="434" t="s">
        <v>432</v>
      </c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5"/>
      <c r="N42" s="156">
        <v>802</v>
      </c>
      <c r="O42" s="173">
        <v>8</v>
      </c>
      <c r="P42" s="173">
        <v>1</v>
      </c>
      <c r="Q42" s="175" t="s">
        <v>433</v>
      </c>
      <c r="R42" s="174">
        <v>0</v>
      </c>
      <c r="S42" s="436"/>
      <c r="T42" s="437"/>
      <c r="U42" s="404">
        <f t="shared" si="4"/>
        <v>15464.542659999999</v>
      </c>
      <c r="V42" s="404">
        <f t="shared" si="4"/>
        <v>0</v>
      </c>
      <c r="W42" s="402">
        <f t="shared" si="1"/>
        <v>15464.542659999999</v>
      </c>
    </row>
    <row r="43" spans="1:23" s="176" customFormat="1" ht="21.75" customHeight="1" x14ac:dyDescent="0.2">
      <c r="A43" s="166"/>
      <c r="B43" s="434" t="s">
        <v>15</v>
      </c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5"/>
      <c r="N43" s="156">
        <v>802</v>
      </c>
      <c r="O43" s="173">
        <v>8</v>
      </c>
      <c r="P43" s="173">
        <v>1</v>
      </c>
      <c r="Q43" s="175" t="s">
        <v>434</v>
      </c>
      <c r="R43" s="174">
        <v>0</v>
      </c>
      <c r="S43" s="436"/>
      <c r="T43" s="437"/>
      <c r="U43" s="404">
        <f t="shared" si="4"/>
        <v>15464.542659999999</v>
      </c>
      <c r="V43" s="404">
        <f t="shared" si="4"/>
        <v>0</v>
      </c>
      <c r="W43" s="402">
        <f t="shared" si="1"/>
        <v>15464.542659999999</v>
      </c>
    </row>
    <row r="44" spans="1:23" s="176" customFormat="1" ht="21.75" customHeight="1" x14ac:dyDescent="0.2">
      <c r="A44" s="166"/>
      <c r="B44" s="434" t="s">
        <v>406</v>
      </c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5"/>
      <c r="N44" s="156">
        <v>802</v>
      </c>
      <c r="O44" s="173">
        <v>8</v>
      </c>
      <c r="P44" s="173">
        <v>1</v>
      </c>
      <c r="Q44" s="175" t="s">
        <v>434</v>
      </c>
      <c r="R44" s="174" t="s">
        <v>8</v>
      </c>
      <c r="S44" s="436"/>
      <c r="T44" s="437"/>
      <c r="U44" s="404">
        <f t="shared" si="4"/>
        <v>15464.542659999999</v>
      </c>
      <c r="V44" s="404">
        <f t="shared" si="4"/>
        <v>0</v>
      </c>
      <c r="W44" s="402">
        <f t="shared" si="1"/>
        <v>15464.542659999999</v>
      </c>
    </row>
    <row r="45" spans="1:23" s="176" customFormat="1" ht="12" customHeight="1" x14ac:dyDescent="0.2">
      <c r="A45" s="166"/>
      <c r="B45" s="434" t="s">
        <v>9</v>
      </c>
      <c r="C45" s="434"/>
      <c r="D45" s="434"/>
      <c r="E45" s="434"/>
      <c r="F45" s="434"/>
      <c r="G45" s="434"/>
      <c r="H45" s="434"/>
      <c r="I45" s="434"/>
      <c r="J45" s="434"/>
      <c r="K45" s="434"/>
      <c r="L45" s="434"/>
      <c r="M45" s="435"/>
      <c r="N45" s="156">
        <v>802</v>
      </c>
      <c r="O45" s="173">
        <v>8</v>
      </c>
      <c r="P45" s="173">
        <v>1</v>
      </c>
      <c r="Q45" s="175" t="s">
        <v>434</v>
      </c>
      <c r="R45" s="174" t="s">
        <v>10</v>
      </c>
      <c r="S45" s="436"/>
      <c r="T45" s="437"/>
      <c r="U45" s="404">
        <f t="shared" si="4"/>
        <v>15464.542659999999</v>
      </c>
      <c r="V45" s="404">
        <f t="shared" si="4"/>
        <v>0</v>
      </c>
      <c r="W45" s="402">
        <f t="shared" si="1"/>
        <v>15464.542659999999</v>
      </c>
    </row>
    <row r="46" spans="1:23" s="176" customFormat="1" ht="42.75" customHeight="1" x14ac:dyDescent="0.2">
      <c r="A46" s="166"/>
      <c r="B46" s="434" t="s">
        <v>11</v>
      </c>
      <c r="C46" s="434"/>
      <c r="D46" s="434"/>
      <c r="E46" s="434"/>
      <c r="F46" s="434"/>
      <c r="G46" s="434"/>
      <c r="H46" s="434"/>
      <c r="I46" s="434"/>
      <c r="J46" s="434"/>
      <c r="K46" s="434"/>
      <c r="L46" s="434"/>
      <c r="M46" s="435"/>
      <c r="N46" s="156">
        <v>802</v>
      </c>
      <c r="O46" s="173">
        <v>8</v>
      </c>
      <c r="P46" s="173">
        <v>1</v>
      </c>
      <c r="Q46" s="175" t="s">
        <v>434</v>
      </c>
      <c r="R46" s="174" t="s">
        <v>12</v>
      </c>
      <c r="S46" s="436"/>
      <c r="T46" s="437"/>
      <c r="U46" s="404">
        <v>15464.542659999999</v>
      </c>
      <c r="V46" s="404"/>
      <c r="W46" s="402">
        <f t="shared" si="1"/>
        <v>15464.542659999999</v>
      </c>
    </row>
    <row r="47" spans="1:23" s="176" customFormat="1" ht="21.75" customHeight="1" x14ac:dyDescent="0.2">
      <c r="A47" s="166"/>
      <c r="B47" s="434" t="s">
        <v>427</v>
      </c>
      <c r="C47" s="434"/>
      <c r="D47" s="434"/>
      <c r="E47" s="434"/>
      <c r="F47" s="434"/>
      <c r="G47" s="434"/>
      <c r="H47" s="434"/>
      <c r="I47" s="434"/>
      <c r="J47" s="434"/>
      <c r="K47" s="434"/>
      <c r="L47" s="434"/>
      <c r="M47" s="435"/>
      <c r="N47" s="156">
        <v>802</v>
      </c>
      <c r="O47" s="173">
        <v>8</v>
      </c>
      <c r="P47" s="173">
        <v>1</v>
      </c>
      <c r="Q47" s="175" t="s">
        <v>428</v>
      </c>
      <c r="R47" s="174">
        <v>0</v>
      </c>
      <c r="S47" s="436"/>
      <c r="T47" s="437"/>
      <c r="U47" s="404">
        <f t="shared" ref="U47:V50" si="5">+U48</f>
        <v>1130</v>
      </c>
      <c r="V47" s="404">
        <f t="shared" si="5"/>
        <v>0</v>
      </c>
      <c r="W47" s="402">
        <f t="shared" si="1"/>
        <v>1130</v>
      </c>
    </row>
    <row r="48" spans="1:23" s="176" customFormat="1" ht="21.75" customHeight="1" x14ac:dyDescent="0.2">
      <c r="A48" s="166"/>
      <c r="B48" s="434" t="s">
        <v>432</v>
      </c>
      <c r="C48" s="434"/>
      <c r="D48" s="434"/>
      <c r="E48" s="434"/>
      <c r="F48" s="434"/>
      <c r="G48" s="434"/>
      <c r="H48" s="434"/>
      <c r="I48" s="434"/>
      <c r="J48" s="434"/>
      <c r="K48" s="434"/>
      <c r="L48" s="434"/>
      <c r="M48" s="435"/>
      <c r="N48" s="156">
        <v>802</v>
      </c>
      <c r="O48" s="173">
        <v>8</v>
      </c>
      <c r="P48" s="173">
        <v>1</v>
      </c>
      <c r="Q48" s="175" t="s">
        <v>433</v>
      </c>
      <c r="R48" s="174">
        <v>0</v>
      </c>
      <c r="S48" s="436"/>
      <c r="T48" s="437"/>
      <c r="U48" s="404">
        <f t="shared" si="5"/>
        <v>1130</v>
      </c>
      <c r="V48" s="404">
        <f t="shared" si="5"/>
        <v>0</v>
      </c>
      <c r="W48" s="402">
        <f t="shared" si="1"/>
        <v>1130</v>
      </c>
    </row>
    <row r="49" spans="1:23" s="176" customFormat="1" ht="42.75" customHeight="1" x14ac:dyDescent="0.2">
      <c r="A49" s="166"/>
      <c r="B49" s="434" t="s">
        <v>536</v>
      </c>
      <c r="C49" s="434"/>
      <c r="D49" s="434"/>
      <c r="E49" s="434"/>
      <c r="F49" s="434"/>
      <c r="G49" s="434"/>
      <c r="H49" s="434"/>
      <c r="I49" s="434"/>
      <c r="J49" s="434"/>
      <c r="K49" s="434"/>
      <c r="L49" s="434"/>
      <c r="M49" s="435"/>
      <c r="N49" s="156">
        <v>802</v>
      </c>
      <c r="O49" s="173">
        <v>8</v>
      </c>
      <c r="P49" s="173">
        <v>1</v>
      </c>
      <c r="Q49" s="175" t="s">
        <v>537</v>
      </c>
      <c r="R49" s="174">
        <v>0</v>
      </c>
      <c r="S49" s="436"/>
      <c r="T49" s="437"/>
      <c r="U49" s="404">
        <f t="shared" si="5"/>
        <v>1130</v>
      </c>
      <c r="V49" s="404">
        <f t="shared" si="5"/>
        <v>0</v>
      </c>
      <c r="W49" s="402">
        <f t="shared" si="1"/>
        <v>1130</v>
      </c>
    </row>
    <row r="50" spans="1:23" s="176" customFormat="1" ht="21.75" customHeight="1" x14ac:dyDescent="0.2">
      <c r="A50" s="166"/>
      <c r="B50" s="434" t="s">
        <v>406</v>
      </c>
      <c r="C50" s="434"/>
      <c r="D50" s="434"/>
      <c r="E50" s="434"/>
      <c r="F50" s="434"/>
      <c r="G50" s="434"/>
      <c r="H50" s="434"/>
      <c r="I50" s="434"/>
      <c r="J50" s="434"/>
      <c r="K50" s="434"/>
      <c r="L50" s="434"/>
      <c r="M50" s="435"/>
      <c r="N50" s="156">
        <v>802</v>
      </c>
      <c r="O50" s="173">
        <v>8</v>
      </c>
      <c r="P50" s="173">
        <v>1</v>
      </c>
      <c r="Q50" s="175" t="s">
        <v>537</v>
      </c>
      <c r="R50" s="174" t="s">
        <v>8</v>
      </c>
      <c r="S50" s="436"/>
      <c r="T50" s="437"/>
      <c r="U50" s="404">
        <f t="shared" si="5"/>
        <v>1130</v>
      </c>
      <c r="V50" s="404">
        <f t="shared" si="5"/>
        <v>0</v>
      </c>
      <c r="W50" s="402">
        <f t="shared" si="1"/>
        <v>1130</v>
      </c>
    </row>
    <row r="51" spans="1:23" s="176" customFormat="1" ht="12" customHeight="1" x14ac:dyDescent="0.2">
      <c r="A51" s="166"/>
      <c r="B51" s="434" t="s">
        <v>9</v>
      </c>
      <c r="C51" s="434"/>
      <c r="D51" s="434"/>
      <c r="E51" s="434"/>
      <c r="F51" s="434"/>
      <c r="G51" s="434"/>
      <c r="H51" s="434"/>
      <c r="I51" s="434"/>
      <c r="J51" s="434"/>
      <c r="K51" s="434"/>
      <c r="L51" s="434"/>
      <c r="M51" s="435"/>
      <c r="N51" s="156">
        <v>802</v>
      </c>
      <c r="O51" s="173">
        <v>8</v>
      </c>
      <c r="P51" s="173">
        <v>1</v>
      </c>
      <c r="Q51" s="175" t="s">
        <v>537</v>
      </c>
      <c r="R51" s="174" t="s">
        <v>10</v>
      </c>
      <c r="S51" s="436"/>
      <c r="T51" s="437"/>
      <c r="U51" s="404">
        <f>+U52+U53</f>
        <v>1130</v>
      </c>
      <c r="V51" s="404">
        <f>+V52+V53</f>
        <v>0</v>
      </c>
      <c r="W51" s="402">
        <f t="shared" si="1"/>
        <v>1130</v>
      </c>
    </row>
    <row r="52" spans="1:23" s="176" customFormat="1" ht="42.75" customHeight="1" x14ac:dyDescent="0.2">
      <c r="A52" s="166"/>
      <c r="B52" s="434" t="s">
        <v>11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5"/>
      <c r="N52" s="156">
        <v>802</v>
      </c>
      <c r="O52" s="173">
        <v>8</v>
      </c>
      <c r="P52" s="173">
        <v>1</v>
      </c>
      <c r="Q52" s="175" t="s">
        <v>537</v>
      </c>
      <c r="R52" s="174" t="s">
        <v>12</v>
      </c>
      <c r="S52" s="436"/>
      <c r="T52" s="437"/>
      <c r="U52" s="404"/>
      <c r="V52" s="404"/>
      <c r="W52" s="402">
        <f t="shared" si="1"/>
        <v>0</v>
      </c>
    </row>
    <row r="53" spans="1:23" s="176" customFormat="1" ht="12" customHeight="1" x14ac:dyDescent="0.2">
      <c r="A53" s="166"/>
      <c r="B53" s="434" t="s">
        <v>151</v>
      </c>
      <c r="C53" s="434"/>
      <c r="D53" s="434"/>
      <c r="E53" s="434"/>
      <c r="F53" s="434"/>
      <c r="G53" s="434"/>
      <c r="H53" s="434"/>
      <c r="I53" s="434"/>
      <c r="J53" s="434"/>
      <c r="K53" s="434"/>
      <c r="L53" s="434"/>
      <c r="M53" s="435"/>
      <c r="N53" s="156">
        <v>802</v>
      </c>
      <c r="O53" s="173">
        <v>8</v>
      </c>
      <c r="P53" s="173">
        <v>1</v>
      </c>
      <c r="Q53" s="175" t="s">
        <v>537</v>
      </c>
      <c r="R53" s="174" t="s">
        <v>150</v>
      </c>
      <c r="S53" s="436"/>
      <c r="T53" s="437"/>
      <c r="U53" s="404">
        <v>1130</v>
      </c>
      <c r="V53" s="404"/>
      <c r="W53" s="402">
        <f t="shared" si="1"/>
        <v>1130</v>
      </c>
    </row>
    <row r="54" spans="1:23" s="176" customFormat="1" ht="21.75" customHeight="1" x14ac:dyDescent="0.2">
      <c r="A54" s="166"/>
      <c r="B54" s="434" t="s">
        <v>427</v>
      </c>
      <c r="C54" s="434"/>
      <c r="D54" s="434"/>
      <c r="E54" s="434"/>
      <c r="F54" s="434"/>
      <c r="G54" s="434"/>
      <c r="H54" s="434"/>
      <c r="I54" s="434"/>
      <c r="J54" s="434"/>
      <c r="K54" s="434"/>
      <c r="L54" s="434"/>
      <c r="M54" s="435"/>
      <c r="N54" s="156">
        <v>802</v>
      </c>
      <c r="O54" s="173">
        <v>8</v>
      </c>
      <c r="P54" s="173">
        <v>1</v>
      </c>
      <c r="Q54" s="175" t="s">
        <v>428</v>
      </c>
      <c r="R54" s="174">
        <v>0</v>
      </c>
      <c r="S54" s="436"/>
      <c r="T54" s="437"/>
      <c r="U54" s="404">
        <f>+U55</f>
        <v>0</v>
      </c>
      <c r="V54" s="404">
        <f>+V55</f>
        <v>0</v>
      </c>
      <c r="W54" s="402">
        <f t="shared" si="1"/>
        <v>0</v>
      </c>
    </row>
    <row r="55" spans="1:23" s="176" customFormat="1" ht="21.75" customHeight="1" x14ac:dyDescent="0.2">
      <c r="A55" s="166"/>
      <c r="B55" s="434" t="s">
        <v>432</v>
      </c>
      <c r="C55" s="434"/>
      <c r="D55" s="434"/>
      <c r="E55" s="434"/>
      <c r="F55" s="434"/>
      <c r="G55" s="434"/>
      <c r="H55" s="434"/>
      <c r="I55" s="434"/>
      <c r="J55" s="434"/>
      <c r="K55" s="434"/>
      <c r="L55" s="434"/>
      <c r="M55" s="435"/>
      <c r="N55" s="156">
        <v>802</v>
      </c>
      <c r="O55" s="173">
        <v>8</v>
      </c>
      <c r="P55" s="173">
        <v>1</v>
      </c>
      <c r="Q55" s="175" t="s">
        <v>433</v>
      </c>
      <c r="R55" s="174">
        <v>0</v>
      </c>
      <c r="S55" s="436"/>
      <c r="T55" s="437"/>
      <c r="U55" s="404">
        <f>+U56</f>
        <v>0</v>
      </c>
      <c r="V55" s="404">
        <f>+V56</f>
        <v>0</v>
      </c>
      <c r="W55" s="402">
        <f t="shared" si="1"/>
        <v>0</v>
      </c>
    </row>
    <row r="56" spans="1:23" s="176" customFormat="1" ht="21.75" customHeight="1" x14ac:dyDescent="0.2">
      <c r="A56" s="166"/>
      <c r="B56" s="434" t="s">
        <v>16</v>
      </c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5"/>
      <c r="N56" s="156">
        <v>802</v>
      </c>
      <c r="O56" s="173">
        <v>8</v>
      </c>
      <c r="P56" s="173">
        <v>1</v>
      </c>
      <c r="Q56" s="175" t="s">
        <v>435</v>
      </c>
      <c r="R56" s="174">
        <v>0</v>
      </c>
      <c r="S56" s="436"/>
      <c r="T56" s="437"/>
      <c r="U56" s="404">
        <f>+U57+U61+U65</f>
        <v>0</v>
      </c>
      <c r="V56" s="404">
        <f>+V57+V61+V65</f>
        <v>0</v>
      </c>
      <c r="W56" s="402">
        <f t="shared" si="1"/>
        <v>0</v>
      </c>
    </row>
    <row r="57" spans="1:23" s="176" customFormat="1" ht="53.25" customHeight="1" x14ac:dyDescent="0.2">
      <c r="A57" s="166"/>
      <c r="B57" s="434" t="s">
        <v>17</v>
      </c>
      <c r="C57" s="434"/>
      <c r="D57" s="434"/>
      <c r="E57" s="434"/>
      <c r="F57" s="434"/>
      <c r="G57" s="434"/>
      <c r="H57" s="434"/>
      <c r="I57" s="434"/>
      <c r="J57" s="434"/>
      <c r="K57" s="434"/>
      <c r="L57" s="434"/>
      <c r="M57" s="435"/>
      <c r="N57" s="156">
        <v>802</v>
      </c>
      <c r="O57" s="173">
        <v>8</v>
      </c>
      <c r="P57" s="173">
        <v>1</v>
      </c>
      <c r="Q57" s="175" t="s">
        <v>435</v>
      </c>
      <c r="R57" s="174" t="s">
        <v>18</v>
      </c>
      <c r="S57" s="436"/>
      <c r="T57" s="437"/>
      <c r="U57" s="404">
        <f>+U58</f>
        <v>0</v>
      </c>
      <c r="V57" s="404">
        <f>+V58</f>
        <v>0</v>
      </c>
      <c r="W57" s="402">
        <f t="shared" si="1"/>
        <v>0</v>
      </c>
    </row>
    <row r="58" spans="1:23" s="176" customFormat="1" ht="12" customHeight="1" x14ac:dyDescent="0.2">
      <c r="A58" s="166"/>
      <c r="B58" s="434" t="s">
        <v>19</v>
      </c>
      <c r="C58" s="434"/>
      <c r="D58" s="434"/>
      <c r="E58" s="434"/>
      <c r="F58" s="434"/>
      <c r="G58" s="434"/>
      <c r="H58" s="434"/>
      <c r="I58" s="434"/>
      <c r="J58" s="434"/>
      <c r="K58" s="434"/>
      <c r="L58" s="434"/>
      <c r="M58" s="435"/>
      <c r="N58" s="156">
        <v>802</v>
      </c>
      <c r="O58" s="173">
        <v>8</v>
      </c>
      <c r="P58" s="173">
        <v>1</v>
      </c>
      <c r="Q58" s="175" t="s">
        <v>435</v>
      </c>
      <c r="R58" s="174" t="s">
        <v>20</v>
      </c>
      <c r="S58" s="436"/>
      <c r="T58" s="437"/>
      <c r="U58" s="404">
        <f>+U59+U60</f>
        <v>0</v>
      </c>
      <c r="V58" s="404">
        <f>+V59+V60</f>
        <v>0</v>
      </c>
      <c r="W58" s="402">
        <f t="shared" si="1"/>
        <v>0</v>
      </c>
    </row>
    <row r="59" spans="1:23" s="176" customFormat="1" ht="12" customHeight="1" x14ac:dyDescent="0.2">
      <c r="A59" s="166"/>
      <c r="B59" s="434" t="s">
        <v>374</v>
      </c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5"/>
      <c r="N59" s="156">
        <v>802</v>
      </c>
      <c r="O59" s="173">
        <v>8</v>
      </c>
      <c r="P59" s="173">
        <v>1</v>
      </c>
      <c r="Q59" s="175" t="s">
        <v>435</v>
      </c>
      <c r="R59" s="174" t="s">
        <v>21</v>
      </c>
      <c r="S59" s="436"/>
      <c r="T59" s="437"/>
      <c r="U59" s="404"/>
      <c r="V59" s="404"/>
      <c r="W59" s="402">
        <f t="shared" si="1"/>
        <v>0</v>
      </c>
    </row>
    <row r="60" spans="1:23" s="176" customFormat="1" ht="32.25" customHeight="1" x14ac:dyDescent="0.2">
      <c r="A60" s="166"/>
      <c r="B60" s="434" t="s">
        <v>376</v>
      </c>
      <c r="C60" s="434"/>
      <c r="D60" s="434"/>
      <c r="E60" s="434"/>
      <c r="F60" s="434"/>
      <c r="G60" s="434"/>
      <c r="H60" s="434"/>
      <c r="I60" s="434"/>
      <c r="J60" s="434"/>
      <c r="K60" s="434"/>
      <c r="L60" s="434"/>
      <c r="M60" s="435"/>
      <c r="N60" s="156">
        <v>802</v>
      </c>
      <c r="O60" s="173">
        <v>8</v>
      </c>
      <c r="P60" s="173">
        <v>1</v>
      </c>
      <c r="Q60" s="175" t="s">
        <v>435</v>
      </c>
      <c r="R60" s="174" t="s">
        <v>23</v>
      </c>
      <c r="S60" s="436"/>
      <c r="T60" s="437"/>
      <c r="U60" s="404"/>
      <c r="V60" s="404"/>
      <c r="W60" s="402">
        <f t="shared" si="1"/>
        <v>0</v>
      </c>
    </row>
    <row r="61" spans="1:23" s="176" customFormat="1" ht="21.75" customHeight="1" x14ac:dyDescent="0.2">
      <c r="A61" s="166"/>
      <c r="B61" s="434" t="s">
        <v>315</v>
      </c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5"/>
      <c r="N61" s="156">
        <v>802</v>
      </c>
      <c r="O61" s="173">
        <v>8</v>
      </c>
      <c r="P61" s="173">
        <v>1</v>
      </c>
      <c r="Q61" s="175" t="s">
        <v>435</v>
      </c>
      <c r="R61" s="174" t="s">
        <v>24</v>
      </c>
      <c r="S61" s="436"/>
      <c r="T61" s="437"/>
      <c r="U61" s="404">
        <f>+U62</f>
        <v>0</v>
      </c>
      <c r="V61" s="404">
        <f>+V62</f>
        <v>0</v>
      </c>
      <c r="W61" s="402">
        <f t="shared" si="1"/>
        <v>0</v>
      </c>
    </row>
    <row r="62" spans="1:23" s="176" customFormat="1" ht="21.75" customHeight="1" x14ac:dyDescent="0.2">
      <c r="A62" s="166"/>
      <c r="B62" s="434" t="s">
        <v>316</v>
      </c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5"/>
      <c r="N62" s="156">
        <v>802</v>
      </c>
      <c r="O62" s="173">
        <v>8</v>
      </c>
      <c r="P62" s="173">
        <v>1</v>
      </c>
      <c r="Q62" s="175" t="s">
        <v>435</v>
      </c>
      <c r="R62" s="174" t="s">
        <v>26</v>
      </c>
      <c r="S62" s="436"/>
      <c r="T62" s="437"/>
      <c r="U62" s="404">
        <f>+U63+U64</f>
        <v>0</v>
      </c>
      <c r="V62" s="404">
        <f>+V63+V64</f>
        <v>0</v>
      </c>
      <c r="W62" s="402">
        <f t="shared" si="1"/>
        <v>0</v>
      </c>
    </row>
    <row r="63" spans="1:23" s="176" customFormat="1" ht="21.75" customHeight="1" x14ac:dyDescent="0.2">
      <c r="A63" s="166"/>
      <c r="B63" s="434" t="s">
        <v>317</v>
      </c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N63" s="156">
        <v>802</v>
      </c>
      <c r="O63" s="173">
        <v>8</v>
      </c>
      <c r="P63" s="173">
        <v>1</v>
      </c>
      <c r="Q63" s="175" t="s">
        <v>435</v>
      </c>
      <c r="R63" s="174" t="s">
        <v>27</v>
      </c>
      <c r="S63" s="436"/>
      <c r="T63" s="437"/>
      <c r="U63" s="404"/>
      <c r="V63" s="404"/>
      <c r="W63" s="402">
        <f t="shared" si="1"/>
        <v>0</v>
      </c>
    </row>
    <row r="64" spans="1:23" s="176" customFormat="1" ht="12" customHeight="1" x14ac:dyDescent="0.2">
      <c r="A64" s="166"/>
      <c r="B64" s="434" t="s">
        <v>318</v>
      </c>
      <c r="C64" s="434"/>
      <c r="D64" s="434"/>
      <c r="E64" s="434"/>
      <c r="F64" s="434"/>
      <c r="G64" s="434"/>
      <c r="H64" s="434"/>
      <c r="I64" s="434"/>
      <c r="J64" s="434"/>
      <c r="K64" s="434"/>
      <c r="L64" s="434"/>
      <c r="M64" s="435"/>
      <c r="N64" s="156">
        <v>802</v>
      </c>
      <c r="O64" s="173">
        <v>8</v>
      </c>
      <c r="P64" s="173">
        <v>1</v>
      </c>
      <c r="Q64" s="175" t="s">
        <v>435</v>
      </c>
      <c r="R64" s="174" t="s">
        <v>28</v>
      </c>
      <c r="S64" s="436"/>
      <c r="T64" s="437"/>
      <c r="U64" s="404"/>
      <c r="V64" s="404"/>
      <c r="W64" s="402">
        <f t="shared" si="1"/>
        <v>0</v>
      </c>
    </row>
    <row r="65" spans="1:23" s="176" customFormat="1" ht="12" customHeight="1" x14ac:dyDescent="0.2">
      <c r="A65" s="166"/>
      <c r="B65" s="434" t="s">
        <v>29</v>
      </c>
      <c r="C65" s="434"/>
      <c r="D65" s="434"/>
      <c r="E65" s="434"/>
      <c r="F65" s="434"/>
      <c r="G65" s="434"/>
      <c r="H65" s="434"/>
      <c r="I65" s="434"/>
      <c r="J65" s="434"/>
      <c r="K65" s="434"/>
      <c r="L65" s="434"/>
      <c r="M65" s="435"/>
      <c r="N65" s="156">
        <v>802</v>
      </c>
      <c r="O65" s="173">
        <v>8</v>
      </c>
      <c r="P65" s="173">
        <v>1</v>
      </c>
      <c r="Q65" s="175" t="s">
        <v>435</v>
      </c>
      <c r="R65" s="174" t="s">
        <v>30</v>
      </c>
      <c r="S65" s="436"/>
      <c r="T65" s="437"/>
      <c r="U65" s="404">
        <f>+U66</f>
        <v>0</v>
      </c>
      <c r="V65" s="404">
        <f>+V66</f>
        <v>0</v>
      </c>
      <c r="W65" s="402">
        <f t="shared" si="1"/>
        <v>0</v>
      </c>
    </row>
    <row r="66" spans="1:23" s="176" customFormat="1" ht="12" customHeight="1" x14ac:dyDescent="0.2">
      <c r="A66" s="166"/>
      <c r="B66" s="434" t="s">
        <v>319</v>
      </c>
      <c r="C66" s="434"/>
      <c r="D66" s="434"/>
      <c r="E66" s="434"/>
      <c r="F66" s="434"/>
      <c r="G66" s="434"/>
      <c r="H66" s="434"/>
      <c r="I66" s="434"/>
      <c r="J66" s="434"/>
      <c r="K66" s="434"/>
      <c r="L66" s="434"/>
      <c r="M66" s="435"/>
      <c r="N66" s="156">
        <v>802</v>
      </c>
      <c r="O66" s="173">
        <v>8</v>
      </c>
      <c r="P66" s="173">
        <v>1</v>
      </c>
      <c r="Q66" s="175" t="s">
        <v>435</v>
      </c>
      <c r="R66" s="174" t="s">
        <v>31</v>
      </c>
      <c r="S66" s="436"/>
      <c r="T66" s="437"/>
      <c r="U66" s="404">
        <f>+U67+U68</f>
        <v>0</v>
      </c>
      <c r="V66" s="404">
        <f>+V67+V68</f>
        <v>0</v>
      </c>
      <c r="W66" s="402">
        <f t="shared" si="1"/>
        <v>0</v>
      </c>
    </row>
    <row r="67" spans="1:23" s="176" customFormat="1" ht="21.75" customHeight="1" x14ac:dyDescent="0.2">
      <c r="A67" s="166"/>
      <c r="B67" s="434" t="s">
        <v>32</v>
      </c>
      <c r="C67" s="434"/>
      <c r="D67" s="434"/>
      <c r="E67" s="434"/>
      <c r="F67" s="434"/>
      <c r="G67" s="434"/>
      <c r="H67" s="434"/>
      <c r="I67" s="434"/>
      <c r="J67" s="434"/>
      <c r="K67" s="434"/>
      <c r="L67" s="434"/>
      <c r="M67" s="435"/>
      <c r="N67" s="156">
        <v>802</v>
      </c>
      <c r="O67" s="173">
        <v>8</v>
      </c>
      <c r="P67" s="173">
        <v>1</v>
      </c>
      <c r="Q67" s="175" t="s">
        <v>435</v>
      </c>
      <c r="R67" s="174" t="s">
        <v>33</v>
      </c>
      <c r="S67" s="436"/>
      <c r="T67" s="437"/>
      <c r="U67" s="404"/>
      <c r="V67" s="404"/>
      <c r="W67" s="402">
        <f t="shared" si="1"/>
        <v>0</v>
      </c>
    </row>
    <row r="68" spans="1:23" s="176" customFormat="1" ht="12" customHeight="1" x14ac:dyDescent="0.2">
      <c r="A68" s="166"/>
      <c r="B68" s="434" t="s">
        <v>320</v>
      </c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435"/>
      <c r="N68" s="156">
        <v>802</v>
      </c>
      <c r="O68" s="173">
        <v>8</v>
      </c>
      <c r="P68" s="173">
        <v>1</v>
      </c>
      <c r="Q68" s="175" t="s">
        <v>435</v>
      </c>
      <c r="R68" s="174" t="s">
        <v>34</v>
      </c>
      <c r="S68" s="436"/>
      <c r="T68" s="437"/>
      <c r="U68" s="404"/>
      <c r="V68" s="404"/>
      <c r="W68" s="402">
        <f t="shared" si="1"/>
        <v>0</v>
      </c>
    </row>
    <row r="69" spans="1:23" s="176" customFormat="1" ht="21.75" customHeight="1" x14ac:dyDescent="0.2">
      <c r="A69" s="166"/>
      <c r="B69" s="434" t="s">
        <v>427</v>
      </c>
      <c r="C69" s="434"/>
      <c r="D69" s="434"/>
      <c r="E69" s="434"/>
      <c r="F69" s="434"/>
      <c r="G69" s="434"/>
      <c r="H69" s="434"/>
      <c r="I69" s="434"/>
      <c r="J69" s="434"/>
      <c r="K69" s="434"/>
      <c r="L69" s="434"/>
      <c r="M69" s="435"/>
      <c r="N69" s="156">
        <v>802</v>
      </c>
      <c r="O69" s="173">
        <v>8</v>
      </c>
      <c r="P69" s="173">
        <v>1</v>
      </c>
      <c r="Q69" s="175" t="s">
        <v>428</v>
      </c>
      <c r="R69" s="174">
        <v>0</v>
      </c>
      <c r="S69" s="436"/>
      <c r="T69" s="437"/>
      <c r="U69" s="404">
        <f t="shared" ref="U69:V73" si="6">+U70</f>
        <v>0</v>
      </c>
      <c r="V69" s="404">
        <f t="shared" si="6"/>
        <v>0</v>
      </c>
      <c r="W69" s="402">
        <f t="shared" si="1"/>
        <v>0</v>
      </c>
    </row>
    <row r="70" spans="1:23" s="176" customFormat="1" ht="21.75" customHeight="1" x14ac:dyDescent="0.2">
      <c r="A70" s="166"/>
      <c r="B70" s="434" t="s">
        <v>556</v>
      </c>
      <c r="C70" s="434"/>
      <c r="D70" s="434"/>
      <c r="E70" s="434"/>
      <c r="F70" s="434"/>
      <c r="G70" s="434"/>
      <c r="H70" s="434"/>
      <c r="I70" s="434"/>
      <c r="J70" s="434"/>
      <c r="K70" s="434"/>
      <c r="L70" s="434"/>
      <c r="M70" s="435"/>
      <c r="N70" s="156">
        <v>802</v>
      </c>
      <c r="O70" s="173">
        <v>8</v>
      </c>
      <c r="P70" s="173">
        <v>1</v>
      </c>
      <c r="Q70" s="175" t="s">
        <v>557</v>
      </c>
      <c r="R70" s="174">
        <v>0</v>
      </c>
      <c r="S70" s="436"/>
      <c r="T70" s="437"/>
      <c r="U70" s="404">
        <f t="shared" si="6"/>
        <v>0</v>
      </c>
      <c r="V70" s="404">
        <f t="shared" si="6"/>
        <v>0</v>
      </c>
      <c r="W70" s="402">
        <f t="shared" si="1"/>
        <v>0</v>
      </c>
    </row>
    <row r="71" spans="1:23" s="176" customFormat="1" ht="21.75" customHeight="1" x14ac:dyDescent="0.2">
      <c r="A71" s="166"/>
      <c r="B71" s="434" t="s">
        <v>558</v>
      </c>
      <c r="C71" s="434"/>
      <c r="D71" s="434"/>
      <c r="E71" s="434"/>
      <c r="F71" s="434"/>
      <c r="G71" s="434"/>
      <c r="H71" s="434"/>
      <c r="I71" s="434"/>
      <c r="J71" s="434"/>
      <c r="K71" s="434"/>
      <c r="L71" s="434"/>
      <c r="M71" s="435"/>
      <c r="N71" s="156">
        <v>802</v>
      </c>
      <c r="O71" s="173">
        <v>8</v>
      </c>
      <c r="P71" s="173">
        <v>1</v>
      </c>
      <c r="Q71" s="175" t="s">
        <v>559</v>
      </c>
      <c r="R71" s="174">
        <v>0</v>
      </c>
      <c r="S71" s="436"/>
      <c r="T71" s="437"/>
      <c r="U71" s="404">
        <f t="shared" si="6"/>
        <v>0</v>
      </c>
      <c r="V71" s="404">
        <f t="shared" si="6"/>
        <v>0</v>
      </c>
      <c r="W71" s="402">
        <f t="shared" si="1"/>
        <v>0</v>
      </c>
    </row>
    <row r="72" spans="1:23" s="176" customFormat="1" ht="21.75" customHeight="1" x14ac:dyDescent="0.2">
      <c r="A72" s="166"/>
      <c r="B72" s="434" t="s">
        <v>315</v>
      </c>
      <c r="C72" s="434"/>
      <c r="D72" s="434"/>
      <c r="E72" s="434"/>
      <c r="F72" s="434"/>
      <c r="G72" s="434"/>
      <c r="H72" s="434"/>
      <c r="I72" s="434"/>
      <c r="J72" s="434"/>
      <c r="K72" s="434"/>
      <c r="L72" s="434"/>
      <c r="M72" s="435"/>
      <c r="N72" s="156">
        <v>802</v>
      </c>
      <c r="O72" s="173">
        <v>8</v>
      </c>
      <c r="P72" s="173">
        <v>1</v>
      </c>
      <c r="Q72" s="175" t="s">
        <v>559</v>
      </c>
      <c r="R72" s="174" t="s">
        <v>24</v>
      </c>
      <c r="S72" s="436"/>
      <c r="T72" s="437"/>
      <c r="U72" s="404">
        <f t="shared" si="6"/>
        <v>0</v>
      </c>
      <c r="V72" s="404">
        <f t="shared" si="6"/>
        <v>0</v>
      </c>
      <c r="W72" s="402">
        <f t="shared" si="1"/>
        <v>0</v>
      </c>
    </row>
    <row r="73" spans="1:23" s="176" customFormat="1" ht="21.75" customHeight="1" x14ac:dyDescent="0.2">
      <c r="A73" s="166"/>
      <c r="B73" s="434" t="s">
        <v>316</v>
      </c>
      <c r="C73" s="434"/>
      <c r="D73" s="434"/>
      <c r="E73" s="434"/>
      <c r="F73" s="434"/>
      <c r="G73" s="434"/>
      <c r="H73" s="434"/>
      <c r="I73" s="434"/>
      <c r="J73" s="434"/>
      <c r="K73" s="434"/>
      <c r="L73" s="434"/>
      <c r="M73" s="435"/>
      <c r="N73" s="156">
        <v>802</v>
      </c>
      <c r="O73" s="173">
        <v>8</v>
      </c>
      <c r="P73" s="173">
        <v>1</v>
      </c>
      <c r="Q73" s="175" t="s">
        <v>559</v>
      </c>
      <c r="R73" s="174" t="s">
        <v>26</v>
      </c>
      <c r="S73" s="436"/>
      <c r="T73" s="437"/>
      <c r="U73" s="404">
        <f t="shared" si="6"/>
        <v>0</v>
      </c>
      <c r="V73" s="404">
        <f t="shared" si="6"/>
        <v>0</v>
      </c>
      <c r="W73" s="402">
        <f t="shared" si="1"/>
        <v>0</v>
      </c>
    </row>
    <row r="74" spans="1:23" s="176" customFormat="1" ht="12" customHeight="1" x14ac:dyDescent="0.2">
      <c r="A74" s="166"/>
      <c r="B74" s="434" t="s">
        <v>318</v>
      </c>
      <c r="C74" s="434"/>
      <c r="D74" s="434"/>
      <c r="E74" s="434"/>
      <c r="F74" s="434"/>
      <c r="G74" s="434"/>
      <c r="H74" s="434"/>
      <c r="I74" s="434"/>
      <c r="J74" s="434"/>
      <c r="K74" s="434"/>
      <c r="L74" s="434"/>
      <c r="M74" s="435"/>
      <c r="N74" s="156">
        <v>802</v>
      </c>
      <c r="O74" s="173">
        <v>8</v>
      </c>
      <c r="P74" s="173">
        <v>1</v>
      </c>
      <c r="Q74" s="175" t="s">
        <v>559</v>
      </c>
      <c r="R74" s="174" t="s">
        <v>28</v>
      </c>
      <c r="S74" s="436"/>
      <c r="T74" s="437"/>
      <c r="U74" s="404"/>
      <c r="V74" s="404"/>
      <c r="W74" s="402">
        <f t="shared" si="1"/>
        <v>0</v>
      </c>
    </row>
    <row r="75" spans="1:23" s="176" customFormat="1" ht="32.25" customHeight="1" x14ac:dyDescent="0.2">
      <c r="A75" s="166"/>
      <c r="B75" s="434" t="s">
        <v>327</v>
      </c>
      <c r="C75" s="434"/>
      <c r="D75" s="434"/>
      <c r="E75" s="434"/>
      <c r="F75" s="434"/>
      <c r="G75" s="434"/>
      <c r="H75" s="434"/>
      <c r="I75" s="434"/>
      <c r="J75" s="434"/>
      <c r="K75" s="434"/>
      <c r="L75" s="434"/>
      <c r="M75" s="435"/>
      <c r="N75" s="156">
        <v>802</v>
      </c>
      <c r="O75" s="173">
        <v>8</v>
      </c>
      <c r="P75" s="173">
        <v>1</v>
      </c>
      <c r="Q75" s="175" t="s">
        <v>328</v>
      </c>
      <c r="R75" s="174">
        <v>0</v>
      </c>
      <c r="S75" s="436"/>
      <c r="T75" s="437"/>
      <c r="U75" s="404">
        <f>+U76</f>
        <v>0</v>
      </c>
      <c r="V75" s="404">
        <f>+V76</f>
        <v>0</v>
      </c>
      <c r="W75" s="402">
        <f t="shared" si="1"/>
        <v>0</v>
      </c>
    </row>
    <row r="76" spans="1:23" s="176" customFormat="1" ht="21.75" customHeight="1" x14ac:dyDescent="0.2">
      <c r="A76" s="166"/>
      <c r="B76" s="434" t="s">
        <v>436</v>
      </c>
      <c r="C76" s="434"/>
      <c r="D76" s="434"/>
      <c r="E76" s="434"/>
      <c r="F76" s="434"/>
      <c r="G76" s="434"/>
      <c r="H76" s="434"/>
      <c r="I76" s="434"/>
      <c r="J76" s="434"/>
      <c r="K76" s="434"/>
      <c r="L76" s="434"/>
      <c r="M76" s="435"/>
      <c r="N76" s="156">
        <v>802</v>
      </c>
      <c r="O76" s="173">
        <v>8</v>
      </c>
      <c r="P76" s="173">
        <v>1</v>
      </c>
      <c r="Q76" s="175" t="s">
        <v>437</v>
      </c>
      <c r="R76" s="174">
        <v>0</v>
      </c>
      <c r="S76" s="436"/>
      <c r="T76" s="437"/>
      <c r="U76" s="404">
        <f>+U77+U80</f>
        <v>0</v>
      </c>
      <c r="V76" s="404">
        <f>+V77+V80</f>
        <v>0</v>
      </c>
      <c r="W76" s="402">
        <f t="shared" si="1"/>
        <v>0</v>
      </c>
    </row>
    <row r="77" spans="1:23" s="176" customFormat="1" ht="53.25" customHeight="1" x14ac:dyDescent="0.2">
      <c r="A77" s="166"/>
      <c r="B77" s="434" t="s">
        <v>17</v>
      </c>
      <c r="C77" s="434"/>
      <c r="D77" s="434"/>
      <c r="E77" s="434"/>
      <c r="F77" s="434"/>
      <c r="G77" s="434"/>
      <c r="H77" s="434"/>
      <c r="I77" s="434"/>
      <c r="J77" s="434"/>
      <c r="K77" s="434"/>
      <c r="L77" s="434"/>
      <c r="M77" s="435"/>
      <c r="N77" s="156">
        <v>802</v>
      </c>
      <c r="O77" s="173">
        <v>8</v>
      </c>
      <c r="P77" s="173">
        <v>1</v>
      </c>
      <c r="Q77" s="175" t="s">
        <v>437</v>
      </c>
      <c r="R77" s="174" t="s">
        <v>18</v>
      </c>
      <c r="S77" s="436"/>
      <c r="T77" s="437"/>
      <c r="U77" s="404">
        <f>+U78</f>
        <v>0</v>
      </c>
      <c r="V77" s="404">
        <f>+V78</f>
        <v>0</v>
      </c>
      <c r="W77" s="402">
        <f t="shared" si="1"/>
        <v>0</v>
      </c>
    </row>
    <row r="78" spans="1:23" s="176" customFormat="1" ht="12" customHeight="1" x14ac:dyDescent="0.2">
      <c r="A78" s="166"/>
      <c r="B78" s="434" t="s">
        <v>19</v>
      </c>
      <c r="C78" s="434"/>
      <c r="D78" s="434"/>
      <c r="E78" s="434"/>
      <c r="F78" s="434"/>
      <c r="G78" s="434"/>
      <c r="H78" s="434"/>
      <c r="I78" s="434"/>
      <c r="J78" s="434"/>
      <c r="K78" s="434"/>
      <c r="L78" s="434"/>
      <c r="M78" s="435"/>
      <c r="N78" s="156">
        <v>802</v>
      </c>
      <c r="O78" s="173">
        <v>8</v>
      </c>
      <c r="P78" s="173">
        <v>1</v>
      </c>
      <c r="Q78" s="175" t="s">
        <v>437</v>
      </c>
      <c r="R78" s="174" t="s">
        <v>20</v>
      </c>
      <c r="S78" s="436"/>
      <c r="T78" s="437"/>
      <c r="U78" s="404">
        <f>+U79</f>
        <v>0</v>
      </c>
      <c r="V78" s="404">
        <f>+V79</f>
        <v>0</v>
      </c>
      <c r="W78" s="402">
        <f t="shared" si="1"/>
        <v>0</v>
      </c>
    </row>
    <row r="79" spans="1:23" s="176" customFormat="1" ht="21.75" customHeight="1" x14ac:dyDescent="0.2">
      <c r="A79" s="166"/>
      <c r="B79" s="434" t="s">
        <v>375</v>
      </c>
      <c r="C79" s="434"/>
      <c r="D79" s="434"/>
      <c r="E79" s="434"/>
      <c r="F79" s="434"/>
      <c r="G79" s="434"/>
      <c r="H79" s="434"/>
      <c r="I79" s="434"/>
      <c r="J79" s="434"/>
      <c r="K79" s="434"/>
      <c r="L79" s="434"/>
      <c r="M79" s="435"/>
      <c r="N79" s="156">
        <v>802</v>
      </c>
      <c r="O79" s="173">
        <v>8</v>
      </c>
      <c r="P79" s="173">
        <v>1</v>
      </c>
      <c r="Q79" s="175" t="s">
        <v>437</v>
      </c>
      <c r="R79" s="174" t="s">
        <v>22</v>
      </c>
      <c r="S79" s="436"/>
      <c r="T79" s="437"/>
      <c r="U79" s="404"/>
      <c r="V79" s="404"/>
      <c r="W79" s="402">
        <f t="shared" si="1"/>
        <v>0</v>
      </c>
    </row>
    <row r="80" spans="1:23" s="176" customFormat="1" ht="21.75" customHeight="1" x14ac:dyDescent="0.2">
      <c r="A80" s="166"/>
      <c r="B80" s="434" t="s">
        <v>406</v>
      </c>
      <c r="C80" s="434"/>
      <c r="D80" s="434"/>
      <c r="E80" s="434"/>
      <c r="F80" s="434"/>
      <c r="G80" s="434"/>
      <c r="H80" s="434"/>
      <c r="I80" s="434"/>
      <c r="J80" s="434"/>
      <c r="K80" s="434"/>
      <c r="L80" s="434"/>
      <c r="M80" s="435"/>
      <c r="N80" s="156">
        <v>802</v>
      </c>
      <c r="O80" s="173">
        <v>8</v>
      </c>
      <c r="P80" s="173">
        <v>1</v>
      </c>
      <c r="Q80" s="175" t="s">
        <v>437</v>
      </c>
      <c r="R80" s="174" t="s">
        <v>8</v>
      </c>
      <c r="S80" s="436"/>
      <c r="T80" s="437"/>
      <c r="U80" s="404">
        <f>+U81</f>
        <v>0</v>
      </c>
      <c r="V80" s="404">
        <f>+V81</f>
        <v>0</v>
      </c>
      <c r="W80" s="402">
        <f t="shared" si="1"/>
        <v>0</v>
      </c>
    </row>
    <row r="81" spans="1:23" s="176" customFormat="1" ht="12" customHeight="1" x14ac:dyDescent="0.2">
      <c r="A81" s="166"/>
      <c r="B81" s="434" t="s">
        <v>9</v>
      </c>
      <c r="C81" s="434"/>
      <c r="D81" s="434"/>
      <c r="E81" s="434"/>
      <c r="F81" s="434"/>
      <c r="G81" s="434"/>
      <c r="H81" s="434"/>
      <c r="I81" s="434"/>
      <c r="J81" s="434"/>
      <c r="K81" s="434"/>
      <c r="L81" s="434"/>
      <c r="M81" s="435"/>
      <c r="N81" s="156">
        <v>802</v>
      </c>
      <c r="O81" s="173">
        <v>8</v>
      </c>
      <c r="P81" s="173">
        <v>1</v>
      </c>
      <c r="Q81" s="175" t="s">
        <v>437</v>
      </c>
      <c r="R81" s="174" t="s">
        <v>10</v>
      </c>
      <c r="S81" s="436"/>
      <c r="T81" s="437"/>
      <c r="U81" s="405">
        <f>+U82</f>
        <v>0</v>
      </c>
      <c r="V81" s="405">
        <f>+V82</f>
        <v>0</v>
      </c>
      <c r="W81" s="402">
        <f t="shared" si="1"/>
        <v>0</v>
      </c>
    </row>
    <row r="82" spans="1:23" s="176" customFormat="1" ht="42.75" customHeight="1" x14ac:dyDescent="0.2">
      <c r="A82" s="166"/>
      <c r="B82" s="434" t="s">
        <v>11</v>
      </c>
      <c r="C82" s="434"/>
      <c r="D82" s="434"/>
      <c r="E82" s="434"/>
      <c r="F82" s="434"/>
      <c r="G82" s="434"/>
      <c r="H82" s="434"/>
      <c r="I82" s="434"/>
      <c r="J82" s="434"/>
      <c r="K82" s="434"/>
      <c r="L82" s="434"/>
      <c r="M82" s="435"/>
      <c r="N82" s="156">
        <v>802</v>
      </c>
      <c r="O82" s="173">
        <v>8</v>
      </c>
      <c r="P82" s="173">
        <v>1</v>
      </c>
      <c r="Q82" s="175" t="s">
        <v>437</v>
      </c>
      <c r="R82" s="174" t="s">
        <v>12</v>
      </c>
      <c r="S82" s="436"/>
      <c r="T82" s="437"/>
      <c r="U82" s="404"/>
      <c r="V82" s="404"/>
      <c r="W82" s="402">
        <f t="shared" si="1"/>
        <v>0</v>
      </c>
    </row>
    <row r="83" spans="1:23" s="176" customFormat="1" ht="12" customHeight="1" x14ac:dyDescent="0.2">
      <c r="A83" s="166"/>
      <c r="B83" s="434" t="s">
        <v>35</v>
      </c>
      <c r="C83" s="434"/>
      <c r="D83" s="434"/>
      <c r="E83" s="434"/>
      <c r="F83" s="434"/>
      <c r="G83" s="434"/>
      <c r="H83" s="434"/>
      <c r="I83" s="434"/>
      <c r="J83" s="434"/>
      <c r="K83" s="434"/>
      <c r="L83" s="434"/>
      <c r="M83" s="435"/>
      <c r="N83" s="156">
        <v>802</v>
      </c>
      <c r="O83" s="173">
        <v>8</v>
      </c>
      <c r="P83" s="173">
        <v>4</v>
      </c>
      <c r="Q83" s="175">
        <v>0</v>
      </c>
      <c r="R83" s="174">
        <v>0</v>
      </c>
      <c r="S83" s="436"/>
      <c r="T83" s="437"/>
      <c r="U83" s="404">
        <f>+U84+U99+U109+U120+U126</f>
        <v>24476.769319999999</v>
      </c>
      <c r="V83" s="404">
        <f>+V84+V99+V109+V120+V126</f>
        <v>60.323700000000116</v>
      </c>
      <c r="W83" s="402">
        <f t="shared" ref="W83:W149" si="7">+U83+V83</f>
        <v>24537.09302</v>
      </c>
    </row>
    <row r="84" spans="1:23" s="176" customFormat="1" ht="21.75" customHeight="1" x14ac:dyDescent="0.2">
      <c r="A84" s="166"/>
      <c r="B84" s="434" t="s">
        <v>427</v>
      </c>
      <c r="C84" s="434"/>
      <c r="D84" s="434"/>
      <c r="E84" s="434"/>
      <c r="F84" s="434"/>
      <c r="G84" s="434"/>
      <c r="H84" s="434"/>
      <c r="I84" s="434"/>
      <c r="J84" s="434"/>
      <c r="K84" s="434"/>
      <c r="L84" s="434"/>
      <c r="M84" s="435"/>
      <c r="N84" s="156">
        <v>802</v>
      </c>
      <c r="O84" s="173">
        <v>8</v>
      </c>
      <c r="P84" s="173">
        <v>4</v>
      </c>
      <c r="Q84" s="175" t="s">
        <v>428</v>
      </c>
      <c r="R84" s="174">
        <v>0</v>
      </c>
      <c r="S84" s="436"/>
      <c r="T84" s="437"/>
      <c r="U84" s="404">
        <f>+U85</f>
        <v>20406.02103</v>
      </c>
      <c r="V84" s="404">
        <f>+V85</f>
        <v>211.51831000000004</v>
      </c>
      <c r="W84" s="402">
        <f t="shared" si="7"/>
        <v>20617.539339999999</v>
      </c>
    </row>
    <row r="85" spans="1:23" s="176" customFormat="1" ht="21.75" customHeight="1" x14ac:dyDescent="0.2">
      <c r="A85" s="166"/>
      <c r="B85" s="434" t="s">
        <v>432</v>
      </c>
      <c r="C85" s="434"/>
      <c r="D85" s="434"/>
      <c r="E85" s="434"/>
      <c r="F85" s="434"/>
      <c r="G85" s="434"/>
      <c r="H85" s="434"/>
      <c r="I85" s="434"/>
      <c r="J85" s="434"/>
      <c r="K85" s="434"/>
      <c r="L85" s="434"/>
      <c r="M85" s="435"/>
      <c r="N85" s="156">
        <v>802</v>
      </c>
      <c r="O85" s="173">
        <v>8</v>
      </c>
      <c r="P85" s="173">
        <v>4</v>
      </c>
      <c r="Q85" s="175" t="s">
        <v>433</v>
      </c>
      <c r="R85" s="174">
        <v>0</v>
      </c>
      <c r="S85" s="436"/>
      <c r="T85" s="437"/>
      <c r="U85" s="404">
        <f>+U86</f>
        <v>20406.02103</v>
      </c>
      <c r="V85" s="404">
        <f>+V86</f>
        <v>211.51831000000004</v>
      </c>
      <c r="W85" s="402">
        <f t="shared" si="7"/>
        <v>20617.539339999999</v>
      </c>
    </row>
    <row r="86" spans="1:23" s="176" customFormat="1" ht="21.75" customHeight="1" x14ac:dyDescent="0.2">
      <c r="A86" s="166"/>
      <c r="B86" s="434" t="s">
        <v>16</v>
      </c>
      <c r="C86" s="434"/>
      <c r="D86" s="434"/>
      <c r="E86" s="434"/>
      <c r="F86" s="434"/>
      <c r="G86" s="434"/>
      <c r="H86" s="434"/>
      <c r="I86" s="434"/>
      <c r="J86" s="434"/>
      <c r="K86" s="434"/>
      <c r="L86" s="434"/>
      <c r="M86" s="435"/>
      <c r="N86" s="156">
        <v>802</v>
      </c>
      <c r="O86" s="173">
        <v>8</v>
      </c>
      <c r="P86" s="173">
        <v>4</v>
      </c>
      <c r="Q86" s="175" t="s">
        <v>435</v>
      </c>
      <c r="R86" s="174">
        <v>0</v>
      </c>
      <c r="S86" s="436"/>
      <c r="T86" s="437"/>
      <c r="U86" s="404">
        <f>+U87+U91+U95</f>
        <v>20406.02103</v>
      </c>
      <c r="V86" s="404">
        <f>+V87+V91+V95</f>
        <v>211.51831000000004</v>
      </c>
      <c r="W86" s="402">
        <f t="shared" si="7"/>
        <v>20617.539339999999</v>
      </c>
    </row>
    <row r="87" spans="1:23" s="176" customFormat="1" ht="53.25" customHeight="1" x14ac:dyDescent="0.2">
      <c r="A87" s="166"/>
      <c r="B87" s="434" t="s">
        <v>17</v>
      </c>
      <c r="C87" s="434"/>
      <c r="D87" s="434"/>
      <c r="E87" s="434"/>
      <c r="F87" s="434"/>
      <c r="G87" s="434"/>
      <c r="H87" s="434"/>
      <c r="I87" s="434"/>
      <c r="J87" s="434"/>
      <c r="K87" s="434"/>
      <c r="L87" s="434"/>
      <c r="M87" s="435"/>
      <c r="N87" s="156">
        <v>802</v>
      </c>
      <c r="O87" s="173">
        <v>8</v>
      </c>
      <c r="P87" s="173">
        <v>4</v>
      </c>
      <c r="Q87" s="175" t="s">
        <v>435</v>
      </c>
      <c r="R87" s="174" t="s">
        <v>18</v>
      </c>
      <c r="S87" s="436"/>
      <c r="T87" s="437"/>
      <c r="U87" s="404">
        <f>+U88</f>
        <v>20026.821029999999</v>
      </c>
      <c r="V87" s="404">
        <f>+V88</f>
        <v>328.53831000000002</v>
      </c>
      <c r="W87" s="402">
        <f t="shared" si="7"/>
        <v>20355.359339999999</v>
      </c>
    </row>
    <row r="88" spans="1:23" s="176" customFormat="1" ht="12" customHeight="1" x14ac:dyDescent="0.2">
      <c r="A88" s="166"/>
      <c r="B88" s="434" t="s">
        <v>19</v>
      </c>
      <c r="C88" s="434"/>
      <c r="D88" s="434"/>
      <c r="E88" s="434"/>
      <c r="F88" s="434"/>
      <c r="G88" s="434"/>
      <c r="H88" s="434"/>
      <c r="I88" s="434"/>
      <c r="J88" s="434"/>
      <c r="K88" s="434"/>
      <c r="L88" s="434"/>
      <c r="M88" s="435"/>
      <c r="N88" s="156">
        <v>802</v>
      </c>
      <c r="O88" s="173">
        <v>8</v>
      </c>
      <c r="P88" s="173">
        <v>4</v>
      </c>
      <c r="Q88" s="175" t="s">
        <v>435</v>
      </c>
      <c r="R88" s="174" t="s">
        <v>20</v>
      </c>
      <c r="S88" s="436"/>
      <c r="T88" s="437"/>
      <c r="U88" s="404">
        <f>+U89+U90</f>
        <v>20026.821029999999</v>
      </c>
      <c r="V88" s="404">
        <f>+V89+V90</f>
        <v>328.53831000000002</v>
      </c>
      <c r="W88" s="402">
        <f t="shared" si="7"/>
        <v>20355.359339999999</v>
      </c>
    </row>
    <row r="89" spans="1:23" s="176" customFormat="1" ht="12" customHeight="1" x14ac:dyDescent="0.2">
      <c r="A89" s="166"/>
      <c r="B89" s="434" t="s">
        <v>374</v>
      </c>
      <c r="C89" s="434"/>
      <c r="D89" s="434"/>
      <c r="E89" s="434"/>
      <c r="F89" s="434"/>
      <c r="G89" s="434"/>
      <c r="H89" s="434"/>
      <c r="I89" s="434"/>
      <c r="J89" s="434"/>
      <c r="K89" s="434"/>
      <c r="L89" s="434"/>
      <c r="M89" s="435"/>
      <c r="N89" s="156">
        <v>802</v>
      </c>
      <c r="O89" s="173">
        <v>8</v>
      </c>
      <c r="P89" s="173">
        <v>4</v>
      </c>
      <c r="Q89" s="175" t="s">
        <v>435</v>
      </c>
      <c r="R89" s="174" t="s">
        <v>21</v>
      </c>
      <c r="S89" s="436"/>
      <c r="T89" s="437"/>
      <c r="U89" s="404">
        <v>15381.659</v>
      </c>
      <c r="V89" s="404">
        <f>237+17.642</f>
        <v>254.642</v>
      </c>
      <c r="W89" s="402">
        <f t="shared" si="7"/>
        <v>15636.300999999999</v>
      </c>
    </row>
    <row r="90" spans="1:23" s="176" customFormat="1" ht="32.25" customHeight="1" x14ac:dyDescent="0.2">
      <c r="A90" s="166"/>
      <c r="B90" s="434" t="s">
        <v>376</v>
      </c>
      <c r="C90" s="434"/>
      <c r="D90" s="434"/>
      <c r="E90" s="434"/>
      <c r="F90" s="434"/>
      <c r="G90" s="434"/>
      <c r="H90" s="434"/>
      <c r="I90" s="434"/>
      <c r="J90" s="434"/>
      <c r="K90" s="434"/>
      <c r="L90" s="434"/>
      <c r="M90" s="435"/>
      <c r="N90" s="156">
        <v>802</v>
      </c>
      <c r="O90" s="173">
        <v>8</v>
      </c>
      <c r="P90" s="173">
        <v>4</v>
      </c>
      <c r="Q90" s="175" t="s">
        <v>435</v>
      </c>
      <c r="R90" s="174" t="s">
        <v>23</v>
      </c>
      <c r="S90" s="436"/>
      <c r="T90" s="437"/>
      <c r="U90" s="404">
        <v>4645.1620300000004</v>
      </c>
      <c r="V90" s="404">
        <f>70+3.89631</f>
        <v>73.89631</v>
      </c>
      <c r="W90" s="402">
        <f t="shared" si="7"/>
        <v>4719.0583400000005</v>
      </c>
    </row>
    <row r="91" spans="1:23" s="176" customFormat="1" ht="21.75" customHeight="1" x14ac:dyDescent="0.2">
      <c r="A91" s="166"/>
      <c r="B91" s="434" t="s">
        <v>315</v>
      </c>
      <c r="C91" s="434"/>
      <c r="D91" s="434"/>
      <c r="E91" s="434"/>
      <c r="F91" s="434"/>
      <c r="G91" s="434"/>
      <c r="H91" s="434"/>
      <c r="I91" s="434"/>
      <c r="J91" s="434"/>
      <c r="K91" s="434"/>
      <c r="L91" s="434"/>
      <c r="M91" s="435"/>
      <c r="N91" s="156">
        <v>802</v>
      </c>
      <c r="O91" s="173">
        <v>8</v>
      </c>
      <c r="P91" s="173">
        <v>4</v>
      </c>
      <c r="Q91" s="175" t="s">
        <v>435</v>
      </c>
      <c r="R91" s="174" t="s">
        <v>24</v>
      </c>
      <c r="S91" s="436"/>
      <c r="T91" s="437"/>
      <c r="U91" s="404">
        <f>+U92</f>
        <v>370.7</v>
      </c>
      <c r="V91" s="404">
        <f>+V92</f>
        <v>-117.02</v>
      </c>
      <c r="W91" s="402">
        <f t="shared" si="7"/>
        <v>253.68</v>
      </c>
    </row>
    <row r="92" spans="1:23" s="176" customFormat="1" ht="21.75" customHeight="1" x14ac:dyDescent="0.2">
      <c r="A92" s="166"/>
      <c r="B92" s="434" t="s">
        <v>316</v>
      </c>
      <c r="C92" s="434"/>
      <c r="D92" s="434"/>
      <c r="E92" s="434"/>
      <c r="F92" s="434"/>
      <c r="G92" s="434"/>
      <c r="H92" s="434"/>
      <c r="I92" s="434"/>
      <c r="J92" s="434"/>
      <c r="K92" s="434"/>
      <c r="L92" s="434"/>
      <c r="M92" s="435"/>
      <c r="N92" s="156">
        <v>802</v>
      </c>
      <c r="O92" s="173">
        <v>8</v>
      </c>
      <c r="P92" s="173">
        <v>4</v>
      </c>
      <c r="Q92" s="175" t="s">
        <v>435</v>
      </c>
      <c r="R92" s="174" t="s">
        <v>26</v>
      </c>
      <c r="S92" s="436"/>
      <c r="T92" s="437"/>
      <c r="U92" s="404">
        <f>+U93+U94</f>
        <v>370.7</v>
      </c>
      <c r="V92" s="404">
        <f>+V93+V94</f>
        <v>-117.02</v>
      </c>
      <c r="W92" s="402">
        <f t="shared" si="7"/>
        <v>253.68</v>
      </c>
    </row>
    <row r="93" spans="1:23" s="176" customFormat="1" ht="21.75" customHeight="1" x14ac:dyDescent="0.2">
      <c r="A93" s="166"/>
      <c r="B93" s="434" t="s">
        <v>317</v>
      </c>
      <c r="C93" s="434"/>
      <c r="D93" s="434"/>
      <c r="E93" s="434"/>
      <c r="F93" s="434"/>
      <c r="G93" s="434"/>
      <c r="H93" s="434"/>
      <c r="I93" s="434"/>
      <c r="J93" s="434"/>
      <c r="K93" s="434"/>
      <c r="L93" s="434"/>
      <c r="M93" s="435"/>
      <c r="N93" s="156">
        <v>802</v>
      </c>
      <c r="O93" s="173">
        <v>8</v>
      </c>
      <c r="P93" s="173">
        <v>4</v>
      </c>
      <c r="Q93" s="175" t="s">
        <v>435</v>
      </c>
      <c r="R93" s="174" t="s">
        <v>27</v>
      </c>
      <c r="S93" s="436"/>
      <c r="T93" s="437"/>
      <c r="U93" s="404">
        <v>81.05</v>
      </c>
      <c r="V93" s="404">
        <v>-1.51</v>
      </c>
      <c r="W93" s="402">
        <f t="shared" si="7"/>
        <v>79.539999999999992</v>
      </c>
    </row>
    <row r="94" spans="1:23" s="176" customFormat="1" ht="12" customHeight="1" x14ac:dyDescent="0.2">
      <c r="A94" s="166"/>
      <c r="B94" s="434" t="s">
        <v>318</v>
      </c>
      <c r="C94" s="434"/>
      <c r="D94" s="434"/>
      <c r="E94" s="434"/>
      <c r="F94" s="434"/>
      <c r="G94" s="434"/>
      <c r="H94" s="434"/>
      <c r="I94" s="434"/>
      <c r="J94" s="434"/>
      <c r="K94" s="434"/>
      <c r="L94" s="434"/>
      <c r="M94" s="435"/>
      <c r="N94" s="156">
        <v>802</v>
      </c>
      <c r="O94" s="173">
        <v>8</v>
      </c>
      <c r="P94" s="173">
        <v>4</v>
      </c>
      <c r="Q94" s="175" t="s">
        <v>435</v>
      </c>
      <c r="R94" s="174" t="s">
        <v>28</v>
      </c>
      <c r="S94" s="436"/>
      <c r="T94" s="437"/>
      <c r="U94" s="404">
        <v>289.64999999999998</v>
      </c>
      <c r="V94" s="404">
        <f>-117.02+1.51</f>
        <v>-115.50999999999999</v>
      </c>
      <c r="W94" s="402">
        <f t="shared" si="7"/>
        <v>174.14</v>
      </c>
    </row>
    <row r="95" spans="1:23" s="176" customFormat="1" ht="12" customHeight="1" x14ac:dyDescent="0.2">
      <c r="A95" s="166"/>
      <c r="B95" s="434" t="s">
        <v>29</v>
      </c>
      <c r="C95" s="434"/>
      <c r="D95" s="434"/>
      <c r="E95" s="434"/>
      <c r="F95" s="434"/>
      <c r="G95" s="434"/>
      <c r="H95" s="434"/>
      <c r="I95" s="434"/>
      <c r="J95" s="434"/>
      <c r="K95" s="434"/>
      <c r="L95" s="434"/>
      <c r="M95" s="435"/>
      <c r="N95" s="156">
        <v>802</v>
      </c>
      <c r="O95" s="173">
        <v>8</v>
      </c>
      <c r="P95" s="173">
        <v>4</v>
      </c>
      <c r="Q95" s="175" t="s">
        <v>435</v>
      </c>
      <c r="R95" s="174" t="s">
        <v>30</v>
      </c>
      <c r="S95" s="436"/>
      <c r="T95" s="437"/>
      <c r="U95" s="404">
        <f>+U96</f>
        <v>8.5</v>
      </c>
      <c r="V95" s="404">
        <f>+V96</f>
        <v>0</v>
      </c>
      <c r="W95" s="402">
        <f t="shared" si="7"/>
        <v>8.5</v>
      </c>
    </row>
    <row r="96" spans="1:23" s="176" customFormat="1" ht="12" customHeight="1" x14ac:dyDescent="0.2">
      <c r="A96" s="166"/>
      <c r="B96" s="434" t="s">
        <v>319</v>
      </c>
      <c r="C96" s="434"/>
      <c r="D96" s="434"/>
      <c r="E96" s="434"/>
      <c r="F96" s="434"/>
      <c r="G96" s="434"/>
      <c r="H96" s="434"/>
      <c r="I96" s="434"/>
      <c r="J96" s="434"/>
      <c r="K96" s="434"/>
      <c r="L96" s="434"/>
      <c r="M96" s="435"/>
      <c r="N96" s="156">
        <v>802</v>
      </c>
      <c r="O96" s="173">
        <v>8</v>
      </c>
      <c r="P96" s="173">
        <v>4</v>
      </c>
      <c r="Q96" s="175" t="s">
        <v>435</v>
      </c>
      <c r="R96" s="174" t="s">
        <v>31</v>
      </c>
      <c r="S96" s="436"/>
      <c r="T96" s="437"/>
      <c r="U96" s="404">
        <f>+U97+U98</f>
        <v>8.5</v>
      </c>
      <c r="V96" s="404">
        <f>+V97+V98</f>
        <v>0</v>
      </c>
      <c r="W96" s="402">
        <f t="shared" si="7"/>
        <v>8.5</v>
      </c>
    </row>
    <row r="97" spans="1:23" s="176" customFormat="1" ht="21.75" customHeight="1" x14ac:dyDescent="0.2">
      <c r="A97" s="166"/>
      <c r="B97" s="434" t="s">
        <v>32</v>
      </c>
      <c r="C97" s="434"/>
      <c r="D97" s="434"/>
      <c r="E97" s="434"/>
      <c r="F97" s="434"/>
      <c r="G97" s="434"/>
      <c r="H97" s="434"/>
      <c r="I97" s="434"/>
      <c r="J97" s="434"/>
      <c r="K97" s="434"/>
      <c r="L97" s="434"/>
      <c r="M97" s="435"/>
      <c r="N97" s="156">
        <v>802</v>
      </c>
      <c r="O97" s="173">
        <v>8</v>
      </c>
      <c r="P97" s="173">
        <v>4</v>
      </c>
      <c r="Q97" s="175" t="s">
        <v>435</v>
      </c>
      <c r="R97" s="174" t="s">
        <v>33</v>
      </c>
      <c r="S97" s="436"/>
      <c r="T97" s="437"/>
      <c r="U97" s="404">
        <v>6</v>
      </c>
      <c r="V97" s="404"/>
      <c r="W97" s="402">
        <f t="shared" si="7"/>
        <v>6</v>
      </c>
    </row>
    <row r="98" spans="1:23" s="176" customFormat="1" ht="12" customHeight="1" x14ac:dyDescent="0.2">
      <c r="A98" s="166"/>
      <c r="B98" s="434" t="s">
        <v>320</v>
      </c>
      <c r="C98" s="434"/>
      <c r="D98" s="434"/>
      <c r="E98" s="434"/>
      <c r="F98" s="434"/>
      <c r="G98" s="434"/>
      <c r="H98" s="434"/>
      <c r="I98" s="434"/>
      <c r="J98" s="434"/>
      <c r="K98" s="434"/>
      <c r="L98" s="434"/>
      <c r="M98" s="435"/>
      <c r="N98" s="156">
        <v>802</v>
      </c>
      <c r="O98" s="173">
        <v>8</v>
      </c>
      <c r="P98" s="173">
        <v>4</v>
      </c>
      <c r="Q98" s="175" t="s">
        <v>435</v>
      </c>
      <c r="R98" s="174" t="s">
        <v>34</v>
      </c>
      <c r="S98" s="436"/>
      <c r="T98" s="437"/>
      <c r="U98" s="404">
        <v>2.5</v>
      </c>
      <c r="V98" s="404"/>
      <c r="W98" s="402">
        <f t="shared" si="7"/>
        <v>2.5</v>
      </c>
    </row>
    <row r="99" spans="1:23" s="176" customFormat="1" ht="21.75" customHeight="1" x14ac:dyDescent="0.2">
      <c r="A99" s="166"/>
      <c r="B99" s="434" t="s">
        <v>427</v>
      </c>
      <c r="C99" s="434"/>
      <c r="D99" s="434"/>
      <c r="E99" s="434"/>
      <c r="F99" s="434"/>
      <c r="G99" s="434"/>
      <c r="H99" s="434"/>
      <c r="I99" s="434"/>
      <c r="J99" s="434"/>
      <c r="K99" s="434"/>
      <c r="L99" s="434"/>
      <c r="M99" s="435"/>
      <c r="N99" s="156">
        <v>802</v>
      </c>
      <c r="O99" s="173">
        <v>8</v>
      </c>
      <c r="P99" s="173">
        <v>4</v>
      </c>
      <c r="Q99" s="175" t="s">
        <v>428</v>
      </c>
      <c r="R99" s="174">
        <v>0</v>
      </c>
      <c r="S99" s="436"/>
      <c r="T99" s="437"/>
      <c r="U99" s="405">
        <f>+U100</f>
        <v>820.57118000000003</v>
      </c>
      <c r="V99" s="405">
        <f>+V100</f>
        <v>-310.73460999999998</v>
      </c>
      <c r="W99" s="402">
        <f t="shared" si="7"/>
        <v>509.83657000000005</v>
      </c>
    </row>
    <row r="100" spans="1:23" s="176" customFormat="1" ht="21.75" customHeight="1" x14ac:dyDescent="0.2">
      <c r="A100" s="166"/>
      <c r="B100" s="434" t="s">
        <v>36</v>
      </c>
      <c r="C100" s="434"/>
      <c r="D100" s="434"/>
      <c r="E100" s="434"/>
      <c r="F100" s="434"/>
      <c r="G100" s="434"/>
      <c r="H100" s="434"/>
      <c r="I100" s="434"/>
      <c r="J100" s="434"/>
      <c r="K100" s="434"/>
      <c r="L100" s="434"/>
      <c r="M100" s="435"/>
      <c r="N100" s="156">
        <v>802</v>
      </c>
      <c r="O100" s="173">
        <v>8</v>
      </c>
      <c r="P100" s="173">
        <v>4</v>
      </c>
      <c r="Q100" s="175" t="s">
        <v>438</v>
      </c>
      <c r="R100" s="174">
        <v>0</v>
      </c>
      <c r="S100" s="436"/>
      <c r="T100" s="437"/>
      <c r="U100" s="404">
        <f>+U101</f>
        <v>820.57118000000003</v>
      </c>
      <c r="V100" s="404">
        <f>+V101</f>
        <v>-310.73460999999998</v>
      </c>
      <c r="W100" s="402">
        <f t="shared" si="7"/>
        <v>509.83657000000005</v>
      </c>
    </row>
    <row r="101" spans="1:23" s="176" customFormat="1" ht="32.25" customHeight="1" x14ac:dyDescent="0.2">
      <c r="A101" s="166"/>
      <c r="B101" s="434" t="s">
        <v>439</v>
      </c>
      <c r="C101" s="434"/>
      <c r="D101" s="434"/>
      <c r="E101" s="434"/>
      <c r="F101" s="434"/>
      <c r="G101" s="434"/>
      <c r="H101" s="434"/>
      <c r="I101" s="434"/>
      <c r="J101" s="434"/>
      <c r="K101" s="434"/>
      <c r="L101" s="434"/>
      <c r="M101" s="435"/>
      <c r="N101" s="156">
        <v>802</v>
      </c>
      <c r="O101" s="173">
        <v>8</v>
      </c>
      <c r="P101" s="173">
        <v>4</v>
      </c>
      <c r="Q101" s="175" t="s">
        <v>440</v>
      </c>
      <c r="R101" s="174">
        <v>0</v>
      </c>
      <c r="S101" s="436"/>
      <c r="T101" s="437"/>
      <c r="U101" s="404">
        <f>+U102+U106</f>
        <v>820.57118000000003</v>
      </c>
      <c r="V101" s="404">
        <f>+V102+V106</f>
        <v>-310.73460999999998</v>
      </c>
      <c r="W101" s="402">
        <f t="shared" si="7"/>
        <v>509.83657000000005</v>
      </c>
    </row>
    <row r="102" spans="1:23" s="176" customFormat="1" ht="53.25" customHeight="1" x14ac:dyDescent="0.2">
      <c r="A102" s="166"/>
      <c r="B102" s="434" t="s">
        <v>17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5"/>
      <c r="N102" s="156">
        <v>802</v>
      </c>
      <c r="O102" s="173">
        <v>8</v>
      </c>
      <c r="P102" s="173">
        <v>4</v>
      </c>
      <c r="Q102" s="175" t="s">
        <v>440</v>
      </c>
      <c r="R102" s="174" t="s">
        <v>18</v>
      </c>
      <c r="S102" s="436"/>
      <c r="T102" s="437"/>
      <c r="U102" s="404">
        <f>+U103</f>
        <v>820.57118000000003</v>
      </c>
      <c r="V102" s="404">
        <f>+V103</f>
        <v>-310.73460999999998</v>
      </c>
      <c r="W102" s="402">
        <f t="shared" si="7"/>
        <v>509.83657000000005</v>
      </c>
    </row>
    <row r="103" spans="1:23" s="176" customFormat="1" ht="21.75" customHeight="1" x14ac:dyDescent="0.2">
      <c r="A103" s="166"/>
      <c r="B103" s="434" t="s">
        <v>37</v>
      </c>
      <c r="C103" s="434"/>
      <c r="D103" s="434"/>
      <c r="E103" s="434"/>
      <c r="F103" s="434"/>
      <c r="G103" s="434"/>
      <c r="H103" s="434"/>
      <c r="I103" s="434"/>
      <c r="J103" s="434"/>
      <c r="K103" s="434"/>
      <c r="L103" s="434"/>
      <c r="M103" s="435"/>
      <c r="N103" s="156">
        <v>802</v>
      </c>
      <c r="O103" s="173">
        <v>8</v>
      </c>
      <c r="P103" s="173">
        <v>4</v>
      </c>
      <c r="Q103" s="175" t="s">
        <v>440</v>
      </c>
      <c r="R103" s="174" t="s">
        <v>38</v>
      </c>
      <c r="S103" s="436"/>
      <c r="T103" s="437"/>
      <c r="U103" s="404">
        <f>+U104+U105</f>
        <v>820.57118000000003</v>
      </c>
      <c r="V103" s="404">
        <f>+V104+V105</f>
        <v>-310.73460999999998</v>
      </c>
      <c r="W103" s="402">
        <f t="shared" si="7"/>
        <v>509.83657000000005</v>
      </c>
    </row>
    <row r="104" spans="1:23" s="176" customFormat="1" ht="21.75" customHeight="1" x14ac:dyDescent="0.2">
      <c r="A104" s="166"/>
      <c r="B104" s="434" t="s">
        <v>303</v>
      </c>
      <c r="C104" s="434"/>
      <c r="D104" s="434"/>
      <c r="E104" s="434"/>
      <c r="F104" s="434"/>
      <c r="G104" s="434"/>
      <c r="H104" s="434"/>
      <c r="I104" s="434"/>
      <c r="J104" s="434"/>
      <c r="K104" s="434"/>
      <c r="L104" s="434"/>
      <c r="M104" s="435"/>
      <c r="N104" s="156">
        <v>802</v>
      </c>
      <c r="O104" s="173">
        <v>8</v>
      </c>
      <c r="P104" s="173">
        <v>4</v>
      </c>
      <c r="Q104" s="175" t="s">
        <v>440</v>
      </c>
      <c r="R104" s="174" t="s">
        <v>39</v>
      </c>
      <c r="S104" s="436"/>
      <c r="T104" s="437"/>
      <c r="U104" s="404">
        <v>630.23900000000003</v>
      </c>
      <c r="V104" s="404">
        <f>-250+11.701</f>
        <v>-238.29900000000001</v>
      </c>
      <c r="W104" s="402">
        <f t="shared" si="7"/>
        <v>391.94000000000005</v>
      </c>
    </row>
    <row r="105" spans="1:23" s="176" customFormat="1" ht="32.25" customHeight="1" x14ac:dyDescent="0.2">
      <c r="A105" s="166"/>
      <c r="B105" s="434" t="s">
        <v>304</v>
      </c>
      <c r="C105" s="434"/>
      <c r="D105" s="434"/>
      <c r="E105" s="434"/>
      <c r="F105" s="434"/>
      <c r="G105" s="434"/>
      <c r="H105" s="434"/>
      <c r="I105" s="434"/>
      <c r="J105" s="434"/>
      <c r="K105" s="434"/>
      <c r="L105" s="434"/>
      <c r="M105" s="435"/>
      <c r="N105" s="156">
        <v>802</v>
      </c>
      <c r="O105" s="173">
        <v>8</v>
      </c>
      <c r="P105" s="173">
        <v>4</v>
      </c>
      <c r="Q105" s="175" t="s">
        <v>440</v>
      </c>
      <c r="R105" s="174" t="s">
        <v>41</v>
      </c>
      <c r="S105" s="436"/>
      <c r="T105" s="437"/>
      <c r="U105" s="404">
        <v>190.33217999999999</v>
      </c>
      <c r="V105" s="404">
        <f>-80+7.56439</f>
        <v>-72.435609999999997</v>
      </c>
      <c r="W105" s="402">
        <f t="shared" si="7"/>
        <v>117.89657</v>
      </c>
    </row>
    <row r="106" spans="1:23" s="176" customFormat="1" ht="21.75" customHeight="1" x14ac:dyDescent="0.2">
      <c r="A106" s="166"/>
      <c r="B106" s="434" t="s">
        <v>315</v>
      </c>
      <c r="C106" s="434"/>
      <c r="D106" s="434"/>
      <c r="E106" s="434"/>
      <c r="F106" s="434"/>
      <c r="G106" s="434"/>
      <c r="H106" s="434"/>
      <c r="I106" s="434"/>
      <c r="J106" s="434"/>
      <c r="K106" s="434"/>
      <c r="L106" s="434"/>
      <c r="M106" s="435"/>
      <c r="N106" s="156">
        <v>802</v>
      </c>
      <c r="O106" s="173">
        <v>8</v>
      </c>
      <c r="P106" s="173">
        <v>4</v>
      </c>
      <c r="Q106" s="175" t="s">
        <v>440</v>
      </c>
      <c r="R106" s="174" t="s">
        <v>24</v>
      </c>
      <c r="S106" s="436"/>
      <c r="T106" s="437"/>
      <c r="U106" s="404">
        <f>+U107</f>
        <v>0</v>
      </c>
      <c r="V106" s="404">
        <f>+V107</f>
        <v>0</v>
      </c>
      <c r="W106" s="402">
        <f t="shared" si="7"/>
        <v>0</v>
      </c>
    </row>
    <row r="107" spans="1:23" s="176" customFormat="1" ht="21.75" customHeight="1" x14ac:dyDescent="0.2">
      <c r="A107" s="166"/>
      <c r="B107" s="434" t="s">
        <v>316</v>
      </c>
      <c r="C107" s="434"/>
      <c r="D107" s="434"/>
      <c r="E107" s="434"/>
      <c r="F107" s="434"/>
      <c r="G107" s="434"/>
      <c r="H107" s="434"/>
      <c r="I107" s="434"/>
      <c r="J107" s="434"/>
      <c r="K107" s="434"/>
      <c r="L107" s="434"/>
      <c r="M107" s="435"/>
      <c r="N107" s="156">
        <v>802</v>
      </c>
      <c r="O107" s="173">
        <v>8</v>
      </c>
      <c r="P107" s="173">
        <v>4</v>
      </c>
      <c r="Q107" s="175" t="s">
        <v>440</v>
      </c>
      <c r="R107" s="174" t="s">
        <v>26</v>
      </c>
      <c r="S107" s="436"/>
      <c r="T107" s="437"/>
      <c r="U107" s="404">
        <f>+U108</f>
        <v>0</v>
      </c>
      <c r="V107" s="404">
        <f>+V108</f>
        <v>0</v>
      </c>
      <c r="W107" s="402">
        <f t="shared" si="7"/>
        <v>0</v>
      </c>
    </row>
    <row r="108" spans="1:23" s="176" customFormat="1" ht="12" customHeight="1" x14ac:dyDescent="0.2">
      <c r="A108" s="166"/>
      <c r="B108" s="434" t="s">
        <v>318</v>
      </c>
      <c r="C108" s="434"/>
      <c r="D108" s="434"/>
      <c r="E108" s="434"/>
      <c r="F108" s="434"/>
      <c r="G108" s="434"/>
      <c r="H108" s="434"/>
      <c r="I108" s="434"/>
      <c r="J108" s="434"/>
      <c r="K108" s="434"/>
      <c r="L108" s="434"/>
      <c r="M108" s="435"/>
      <c r="N108" s="156">
        <v>802</v>
      </c>
      <c r="O108" s="173">
        <v>8</v>
      </c>
      <c r="P108" s="173">
        <v>4</v>
      </c>
      <c r="Q108" s="175" t="s">
        <v>440</v>
      </c>
      <c r="R108" s="174" t="s">
        <v>28</v>
      </c>
      <c r="S108" s="436"/>
      <c r="T108" s="437"/>
      <c r="U108" s="404"/>
      <c r="V108" s="404"/>
      <c r="W108" s="402">
        <f t="shared" si="7"/>
        <v>0</v>
      </c>
    </row>
    <row r="109" spans="1:23" s="176" customFormat="1" ht="21.75" customHeight="1" x14ac:dyDescent="0.2">
      <c r="A109" s="166"/>
      <c r="B109" s="434" t="s">
        <v>427</v>
      </c>
      <c r="C109" s="434"/>
      <c r="D109" s="434"/>
      <c r="E109" s="434"/>
      <c r="F109" s="434"/>
      <c r="G109" s="434"/>
      <c r="H109" s="434"/>
      <c r="I109" s="434"/>
      <c r="J109" s="434"/>
      <c r="K109" s="434"/>
      <c r="L109" s="434"/>
      <c r="M109" s="435"/>
      <c r="N109" s="156">
        <v>802</v>
      </c>
      <c r="O109" s="173">
        <v>8</v>
      </c>
      <c r="P109" s="173">
        <v>4</v>
      </c>
      <c r="Q109" s="175" t="s">
        <v>428</v>
      </c>
      <c r="R109" s="174">
        <v>0</v>
      </c>
      <c r="S109" s="436"/>
      <c r="T109" s="437"/>
      <c r="U109" s="404">
        <f>+U110</f>
        <v>1905.1771100000001</v>
      </c>
      <c r="V109" s="404">
        <f>+V110</f>
        <v>-2.7</v>
      </c>
      <c r="W109" s="402">
        <f t="shared" si="7"/>
        <v>1902.47711</v>
      </c>
    </row>
    <row r="110" spans="1:23" s="176" customFormat="1" ht="21.75" customHeight="1" x14ac:dyDescent="0.2">
      <c r="A110" s="166"/>
      <c r="B110" s="434" t="s">
        <v>36</v>
      </c>
      <c r="C110" s="434"/>
      <c r="D110" s="434"/>
      <c r="E110" s="434"/>
      <c r="F110" s="434"/>
      <c r="G110" s="434"/>
      <c r="H110" s="434"/>
      <c r="I110" s="434"/>
      <c r="J110" s="434"/>
      <c r="K110" s="434"/>
      <c r="L110" s="434"/>
      <c r="M110" s="435"/>
      <c r="N110" s="156">
        <v>802</v>
      </c>
      <c r="O110" s="173">
        <v>8</v>
      </c>
      <c r="P110" s="173">
        <v>4</v>
      </c>
      <c r="Q110" s="175" t="s">
        <v>438</v>
      </c>
      <c r="R110" s="174">
        <v>0</v>
      </c>
      <c r="S110" s="436"/>
      <c r="T110" s="437"/>
      <c r="U110" s="404">
        <f>+U111</f>
        <v>1905.1771100000001</v>
      </c>
      <c r="V110" s="404">
        <f>+V111</f>
        <v>-2.7</v>
      </c>
      <c r="W110" s="402">
        <f t="shared" si="7"/>
        <v>1902.47711</v>
      </c>
    </row>
    <row r="111" spans="1:23" s="176" customFormat="1" ht="21.75" customHeight="1" x14ac:dyDescent="0.2">
      <c r="A111" s="166"/>
      <c r="B111" s="434" t="s">
        <v>441</v>
      </c>
      <c r="C111" s="434"/>
      <c r="D111" s="434"/>
      <c r="E111" s="434"/>
      <c r="F111" s="434"/>
      <c r="G111" s="434"/>
      <c r="H111" s="434"/>
      <c r="I111" s="434"/>
      <c r="J111" s="434"/>
      <c r="K111" s="434"/>
      <c r="L111" s="434"/>
      <c r="M111" s="435"/>
      <c r="N111" s="156">
        <v>802</v>
      </c>
      <c r="O111" s="173">
        <v>8</v>
      </c>
      <c r="P111" s="173">
        <v>4</v>
      </c>
      <c r="Q111" s="175" t="s">
        <v>442</v>
      </c>
      <c r="R111" s="174">
        <v>0</v>
      </c>
      <c r="S111" s="436"/>
      <c r="T111" s="437"/>
      <c r="U111" s="404">
        <f>+U112+U116</f>
        <v>1905.1771100000001</v>
      </c>
      <c r="V111" s="404">
        <f>+V112+V116</f>
        <v>-2.7</v>
      </c>
      <c r="W111" s="402">
        <f t="shared" si="7"/>
        <v>1902.47711</v>
      </c>
    </row>
    <row r="112" spans="1:23" s="176" customFormat="1" ht="53.25" customHeight="1" x14ac:dyDescent="0.2">
      <c r="A112" s="166"/>
      <c r="B112" s="434" t="s">
        <v>17</v>
      </c>
      <c r="C112" s="434"/>
      <c r="D112" s="434"/>
      <c r="E112" s="434"/>
      <c r="F112" s="434"/>
      <c r="G112" s="434"/>
      <c r="H112" s="434"/>
      <c r="I112" s="434"/>
      <c r="J112" s="434"/>
      <c r="K112" s="434"/>
      <c r="L112" s="434"/>
      <c r="M112" s="435"/>
      <c r="N112" s="156">
        <v>802</v>
      </c>
      <c r="O112" s="173">
        <v>8</v>
      </c>
      <c r="P112" s="173">
        <v>4</v>
      </c>
      <c r="Q112" s="175" t="s">
        <v>442</v>
      </c>
      <c r="R112" s="174" t="s">
        <v>18</v>
      </c>
      <c r="S112" s="436"/>
      <c r="T112" s="437"/>
      <c r="U112" s="404">
        <f>+U113</f>
        <v>1663.0511100000001</v>
      </c>
      <c r="V112" s="404">
        <f>+V113</f>
        <v>0</v>
      </c>
      <c r="W112" s="402">
        <f t="shared" si="7"/>
        <v>1663.0511100000001</v>
      </c>
    </row>
    <row r="113" spans="1:24" s="176" customFormat="1" ht="12" customHeight="1" x14ac:dyDescent="0.2">
      <c r="A113" s="166"/>
      <c r="B113" s="434" t="s">
        <v>19</v>
      </c>
      <c r="C113" s="434"/>
      <c r="D113" s="434"/>
      <c r="E113" s="434"/>
      <c r="F113" s="434"/>
      <c r="G113" s="434"/>
      <c r="H113" s="434"/>
      <c r="I113" s="434"/>
      <c r="J113" s="434"/>
      <c r="K113" s="434"/>
      <c r="L113" s="434"/>
      <c r="M113" s="435"/>
      <c r="N113" s="156">
        <v>802</v>
      </c>
      <c r="O113" s="173">
        <v>8</v>
      </c>
      <c r="P113" s="173">
        <v>4</v>
      </c>
      <c r="Q113" s="175" t="s">
        <v>442</v>
      </c>
      <c r="R113" s="174" t="s">
        <v>20</v>
      </c>
      <c r="S113" s="436"/>
      <c r="T113" s="437"/>
      <c r="U113" s="404">
        <f>+U114+U115</f>
        <v>1663.0511100000001</v>
      </c>
      <c r="V113" s="404">
        <f>+V114+V115</f>
        <v>0</v>
      </c>
      <c r="W113" s="402">
        <f t="shared" si="7"/>
        <v>1663.0511100000001</v>
      </c>
    </row>
    <row r="114" spans="1:24" s="176" customFormat="1" ht="12" customHeight="1" x14ac:dyDescent="0.2">
      <c r="A114" s="166"/>
      <c r="B114" s="434" t="s">
        <v>374</v>
      </c>
      <c r="C114" s="434"/>
      <c r="D114" s="434"/>
      <c r="E114" s="434"/>
      <c r="F114" s="434"/>
      <c r="G114" s="434"/>
      <c r="H114" s="434"/>
      <c r="I114" s="434"/>
      <c r="J114" s="434"/>
      <c r="K114" s="434"/>
      <c r="L114" s="434"/>
      <c r="M114" s="435"/>
      <c r="N114" s="156">
        <v>802</v>
      </c>
      <c r="O114" s="173">
        <v>8</v>
      </c>
      <c r="P114" s="173">
        <v>4</v>
      </c>
      <c r="Q114" s="175" t="s">
        <v>442</v>
      </c>
      <c r="R114" s="174" t="s">
        <v>21</v>
      </c>
      <c r="S114" s="436"/>
      <c r="T114" s="437"/>
      <c r="U114" s="404">
        <v>1277.3050000000001</v>
      </c>
      <c r="V114" s="404"/>
      <c r="W114" s="402">
        <f t="shared" si="7"/>
        <v>1277.3050000000001</v>
      </c>
    </row>
    <row r="115" spans="1:24" s="176" customFormat="1" ht="32.25" customHeight="1" x14ac:dyDescent="0.2">
      <c r="A115" s="166"/>
      <c r="B115" s="434" t="s">
        <v>376</v>
      </c>
      <c r="C115" s="434"/>
      <c r="D115" s="434"/>
      <c r="E115" s="434"/>
      <c r="F115" s="434"/>
      <c r="G115" s="434"/>
      <c r="H115" s="434"/>
      <c r="I115" s="434"/>
      <c r="J115" s="434"/>
      <c r="K115" s="434"/>
      <c r="L115" s="434"/>
      <c r="M115" s="435"/>
      <c r="N115" s="156">
        <v>802</v>
      </c>
      <c r="O115" s="173">
        <v>8</v>
      </c>
      <c r="P115" s="173">
        <v>4</v>
      </c>
      <c r="Q115" s="175" t="s">
        <v>442</v>
      </c>
      <c r="R115" s="174" t="s">
        <v>23</v>
      </c>
      <c r="S115" s="436"/>
      <c r="T115" s="437"/>
      <c r="U115" s="404">
        <v>385.74610999999999</v>
      </c>
      <c r="V115" s="404"/>
      <c r="W115" s="402">
        <f t="shared" si="7"/>
        <v>385.74610999999999</v>
      </c>
    </row>
    <row r="116" spans="1:24" s="176" customFormat="1" ht="21.75" customHeight="1" x14ac:dyDescent="0.2">
      <c r="A116" s="166"/>
      <c r="B116" s="434" t="s">
        <v>315</v>
      </c>
      <c r="C116" s="434"/>
      <c r="D116" s="434"/>
      <c r="E116" s="434"/>
      <c r="F116" s="434"/>
      <c r="G116" s="434"/>
      <c r="H116" s="434"/>
      <c r="I116" s="434"/>
      <c r="J116" s="434"/>
      <c r="K116" s="434"/>
      <c r="L116" s="434"/>
      <c r="M116" s="435"/>
      <c r="N116" s="156">
        <v>802</v>
      </c>
      <c r="O116" s="173">
        <v>8</v>
      </c>
      <c r="P116" s="173">
        <v>4</v>
      </c>
      <c r="Q116" s="175" t="s">
        <v>442</v>
      </c>
      <c r="R116" s="174" t="s">
        <v>24</v>
      </c>
      <c r="S116" s="436"/>
      <c r="T116" s="437"/>
      <c r="U116" s="404">
        <f>+U117</f>
        <v>242.126</v>
      </c>
      <c r="V116" s="404">
        <f>+V117</f>
        <v>-2.7</v>
      </c>
      <c r="W116" s="402">
        <f t="shared" si="7"/>
        <v>239.42600000000002</v>
      </c>
    </row>
    <row r="117" spans="1:24" s="176" customFormat="1" ht="21.75" customHeight="1" x14ac:dyDescent="0.2">
      <c r="A117" s="166"/>
      <c r="B117" s="434" t="s">
        <v>316</v>
      </c>
      <c r="C117" s="434"/>
      <c r="D117" s="434"/>
      <c r="E117" s="434"/>
      <c r="F117" s="434"/>
      <c r="G117" s="434"/>
      <c r="H117" s="434"/>
      <c r="I117" s="434"/>
      <c r="J117" s="434"/>
      <c r="K117" s="434"/>
      <c r="L117" s="434"/>
      <c r="M117" s="435"/>
      <c r="N117" s="156">
        <v>802</v>
      </c>
      <c r="O117" s="173">
        <v>8</v>
      </c>
      <c r="P117" s="173">
        <v>4</v>
      </c>
      <c r="Q117" s="175" t="s">
        <v>442</v>
      </c>
      <c r="R117" s="174" t="s">
        <v>26</v>
      </c>
      <c r="S117" s="436"/>
      <c r="T117" s="437"/>
      <c r="U117" s="404">
        <f>+U118+U119</f>
        <v>242.126</v>
      </c>
      <c r="V117" s="404">
        <f>+V118+V119</f>
        <v>-2.7</v>
      </c>
      <c r="W117" s="402">
        <f t="shared" si="7"/>
        <v>239.42600000000002</v>
      </c>
    </row>
    <row r="118" spans="1:24" s="176" customFormat="1" ht="21.75" customHeight="1" x14ac:dyDescent="0.2">
      <c r="A118" s="166"/>
      <c r="B118" s="434" t="s">
        <v>317</v>
      </c>
      <c r="C118" s="434"/>
      <c r="D118" s="434"/>
      <c r="E118" s="434"/>
      <c r="F118" s="434"/>
      <c r="G118" s="434"/>
      <c r="H118" s="434"/>
      <c r="I118" s="434"/>
      <c r="J118" s="434"/>
      <c r="K118" s="434"/>
      <c r="L118" s="434"/>
      <c r="M118" s="435"/>
      <c r="N118" s="156">
        <v>802</v>
      </c>
      <c r="O118" s="173">
        <v>8</v>
      </c>
      <c r="P118" s="173">
        <v>4</v>
      </c>
      <c r="Q118" s="175" t="s">
        <v>442</v>
      </c>
      <c r="R118" s="174" t="s">
        <v>27</v>
      </c>
      <c r="S118" s="436"/>
      <c r="T118" s="437"/>
      <c r="U118" s="404">
        <v>118.086</v>
      </c>
      <c r="V118" s="404"/>
      <c r="W118" s="402">
        <f t="shared" si="7"/>
        <v>118.086</v>
      </c>
    </row>
    <row r="119" spans="1:24" s="176" customFormat="1" ht="12" customHeight="1" x14ac:dyDescent="0.2">
      <c r="A119" s="166"/>
      <c r="B119" s="434" t="s">
        <v>318</v>
      </c>
      <c r="C119" s="434"/>
      <c r="D119" s="434"/>
      <c r="E119" s="434"/>
      <c r="F119" s="434"/>
      <c r="G119" s="434"/>
      <c r="H119" s="434"/>
      <c r="I119" s="434"/>
      <c r="J119" s="434"/>
      <c r="K119" s="434"/>
      <c r="L119" s="434"/>
      <c r="M119" s="435"/>
      <c r="N119" s="156">
        <v>802</v>
      </c>
      <c r="O119" s="173">
        <v>8</v>
      </c>
      <c r="P119" s="173">
        <v>4</v>
      </c>
      <c r="Q119" s="175" t="s">
        <v>442</v>
      </c>
      <c r="R119" s="174" t="s">
        <v>28</v>
      </c>
      <c r="S119" s="436"/>
      <c r="T119" s="437"/>
      <c r="U119" s="404">
        <v>124.04</v>
      </c>
      <c r="V119" s="404">
        <v>-2.7</v>
      </c>
      <c r="W119" s="402">
        <f t="shared" si="7"/>
        <v>121.34</v>
      </c>
    </row>
    <row r="120" spans="1:24" s="176" customFormat="1" ht="21.75" customHeight="1" x14ac:dyDescent="0.2">
      <c r="A120" s="166"/>
      <c r="B120" s="434" t="s">
        <v>427</v>
      </c>
      <c r="C120" s="434"/>
      <c r="D120" s="434"/>
      <c r="E120" s="434"/>
      <c r="F120" s="434"/>
      <c r="G120" s="434"/>
      <c r="H120" s="434"/>
      <c r="I120" s="434"/>
      <c r="J120" s="434"/>
      <c r="K120" s="434"/>
      <c r="L120" s="434"/>
      <c r="M120" s="435"/>
      <c r="N120" s="156">
        <v>802</v>
      </c>
      <c r="O120" s="173">
        <v>8</v>
      </c>
      <c r="P120" s="173">
        <v>4</v>
      </c>
      <c r="Q120" s="175" t="s">
        <v>428</v>
      </c>
      <c r="R120" s="174">
        <v>0</v>
      </c>
      <c r="S120" s="436"/>
      <c r="T120" s="437"/>
      <c r="U120" s="405">
        <f t="shared" ref="U120:V124" si="8">+U121</f>
        <v>205</v>
      </c>
      <c r="V120" s="405">
        <f t="shared" si="8"/>
        <v>117.04</v>
      </c>
      <c r="W120" s="402">
        <f t="shared" si="7"/>
        <v>322.04000000000002</v>
      </c>
    </row>
    <row r="121" spans="1:24" s="176" customFormat="1" ht="21.75" customHeight="1" x14ac:dyDescent="0.2">
      <c r="A121" s="166"/>
      <c r="B121" s="434" t="s">
        <v>556</v>
      </c>
      <c r="C121" s="434"/>
      <c r="D121" s="434"/>
      <c r="E121" s="434"/>
      <c r="F121" s="434"/>
      <c r="G121" s="434"/>
      <c r="H121" s="434"/>
      <c r="I121" s="434"/>
      <c r="J121" s="434"/>
      <c r="K121" s="434"/>
      <c r="L121" s="434"/>
      <c r="M121" s="435"/>
      <c r="N121" s="156">
        <v>802</v>
      </c>
      <c r="O121" s="173">
        <v>8</v>
      </c>
      <c r="P121" s="173">
        <v>4</v>
      </c>
      <c r="Q121" s="175" t="s">
        <v>557</v>
      </c>
      <c r="R121" s="174">
        <v>0</v>
      </c>
      <c r="S121" s="436"/>
      <c r="T121" s="437"/>
      <c r="U121" s="404">
        <f t="shared" si="8"/>
        <v>205</v>
      </c>
      <c r="V121" s="404">
        <f t="shared" si="8"/>
        <v>117.04</v>
      </c>
      <c r="W121" s="402">
        <f t="shared" si="7"/>
        <v>322.04000000000002</v>
      </c>
    </row>
    <row r="122" spans="1:24" s="176" customFormat="1" ht="21.75" customHeight="1" x14ac:dyDescent="0.2">
      <c r="A122" s="166"/>
      <c r="B122" s="434" t="s">
        <v>558</v>
      </c>
      <c r="C122" s="434"/>
      <c r="D122" s="434"/>
      <c r="E122" s="434"/>
      <c r="F122" s="434"/>
      <c r="G122" s="434"/>
      <c r="H122" s="434"/>
      <c r="I122" s="434"/>
      <c r="J122" s="434"/>
      <c r="K122" s="434"/>
      <c r="L122" s="434"/>
      <c r="M122" s="435"/>
      <c r="N122" s="156">
        <v>802</v>
      </c>
      <c r="O122" s="173">
        <v>8</v>
      </c>
      <c r="P122" s="173">
        <v>4</v>
      </c>
      <c r="Q122" s="175" t="s">
        <v>559</v>
      </c>
      <c r="R122" s="174">
        <v>0</v>
      </c>
      <c r="S122" s="436"/>
      <c r="T122" s="437"/>
      <c r="U122" s="404">
        <f t="shared" si="8"/>
        <v>205</v>
      </c>
      <c r="V122" s="404">
        <f t="shared" si="8"/>
        <v>117.04</v>
      </c>
      <c r="W122" s="402">
        <f t="shared" si="7"/>
        <v>322.04000000000002</v>
      </c>
    </row>
    <row r="123" spans="1:24" s="176" customFormat="1" ht="21.75" customHeight="1" x14ac:dyDescent="0.2">
      <c r="A123" s="166"/>
      <c r="B123" s="434" t="s">
        <v>315</v>
      </c>
      <c r="C123" s="434"/>
      <c r="D123" s="434"/>
      <c r="E123" s="434"/>
      <c r="F123" s="434"/>
      <c r="G123" s="434"/>
      <c r="H123" s="434"/>
      <c r="I123" s="434"/>
      <c r="J123" s="434"/>
      <c r="K123" s="434"/>
      <c r="L123" s="434"/>
      <c r="M123" s="435"/>
      <c r="N123" s="156">
        <v>802</v>
      </c>
      <c r="O123" s="173">
        <v>8</v>
      </c>
      <c r="P123" s="173">
        <v>4</v>
      </c>
      <c r="Q123" s="175" t="s">
        <v>559</v>
      </c>
      <c r="R123" s="174" t="s">
        <v>24</v>
      </c>
      <c r="S123" s="436"/>
      <c r="T123" s="437"/>
      <c r="U123" s="404">
        <f t="shared" si="8"/>
        <v>205</v>
      </c>
      <c r="V123" s="404">
        <f t="shared" si="8"/>
        <v>117.04</v>
      </c>
      <c r="W123" s="402">
        <f t="shared" si="7"/>
        <v>322.04000000000002</v>
      </c>
    </row>
    <row r="124" spans="1:24" s="176" customFormat="1" ht="21.75" customHeight="1" x14ac:dyDescent="0.2">
      <c r="A124" s="166"/>
      <c r="B124" s="434" t="s">
        <v>316</v>
      </c>
      <c r="C124" s="434"/>
      <c r="D124" s="434"/>
      <c r="E124" s="434"/>
      <c r="F124" s="434"/>
      <c r="G124" s="434"/>
      <c r="H124" s="434"/>
      <c r="I124" s="434"/>
      <c r="J124" s="434"/>
      <c r="K124" s="434"/>
      <c r="L124" s="434"/>
      <c r="M124" s="435"/>
      <c r="N124" s="156">
        <v>802</v>
      </c>
      <c r="O124" s="173">
        <v>8</v>
      </c>
      <c r="P124" s="173">
        <v>4</v>
      </c>
      <c r="Q124" s="175" t="s">
        <v>559</v>
      </c>
      <c r="R124" s="174" t="s">
        <v>26</v>
      </c>
      <c r="S124" s="436"/>
      <c r="T124" s="437"/>
      <c r="U124" s="404">
        <f t="shared" si="8"/>
        <v>205</v>
      </c>
      <c r="V124" s="404">
        <f t="shared" si="8"/>
        <v>117.04</v>
      </c>
      <c r="W124" s="402">
        <f t="shared" si="7"/>
        <v>322.04000000000002</v>
      </c>
    </row>
    <row r="125" spans="1:24" s="176" customFormat="1" ht="12" customHeight="1" x14ac:dyDescent="0.2">
      <c r="A125" s="166"/>
      <c r="B125" s="434" t="s">
        <v>318</v>
      </c>
      <c r="C125" s="434"/>
      <c r="D125" s="434"/>
      <c r="E125" s="434"/>
      <c r="F125" s="434"/>
      <c r="G125" s="434"/>
      <c r="H125" s="434"/>
      <c r="I125" s="434"/>
      <c r="J125" s="434"/>
      <c r="K125" s="434"/>
      <c r="L125" s="434"/>
      <c r="M125" s="435"/>
      <c r="N125" s="156">
        <v>802</v>
      </c>
      <c r="O125" s="173">
        <v>8</v>
      </c>
      <c r="P125" s="173">
        <v>4</v>
      </c>
      <c r="Q125" s="175" t="s">
        <v>559</v>
      </c>
      <c r="R125" s="174" t="s">
        <v>28</v>
      </c>
      <c r="S125" s="436"/>
      <c r="T125" s="437"/>
      <c r="U125" s="404">
        <v>205</v>
      </c>
      <c r="V125" s="404">
        <v>117.04</v>
      </c>
      <c r="W125" s="402">
        <f t="shared" si="7"/>
        <v>322.04000000000002</v>
      </c>
      <c r="X125" s="176">
        <v>322.04000000000002</v>
      </c>
    </row>
    <row r="126" spans="1:24" s="176" customFormat="1" ht="21.75" customHeight="1" x14ac:dyDescent="0.2">
      <c r="A126" s="166"/>
      <c r="B126" s="434" t="s">
        <v>427</v>
      </c>
      <c r="C126" s="434"/>
      <c r="D126" s="434"/>
      <c r="E126" s="434"/>
      <c r="F126" s="434"/>
      <c r="G126" s="434"/>
      <c r="H126" s="434"/>
      <c r="I126" s="434"/>
      <c r="J126" s="434"/>
      <c r="K126" s="434"/>
      <c r="L126" s="434"/>
      <c r="M126" s="435"/>
      <c r="N126" s="156">
        <v>802</v>
      </c>
      <c r="O126" s="173">
        <v>8</v>
      </c>
      <c r="P126" s="173">
        <v>4</v>
      </c>
      <c r="Q126" s="175" t="s">
        <v>428</v>
      </c>
      <c r="R126" s="174">
        <v>0</v>
      </c>
      <c r="S126" s="436"/>
      <c r="T126" s="437"/>
      <c r="U126" s="404">
        <f t="shared" ref="U126:V129" si="9">+U127</f>
        <v>1140</v>
      </c>
      <c r="V126" s="404">
        <f t="shared" si="9"/>
        <v>45.200000000000045</v>
      </c>
      <c r="W126" s="402">
        <f t="shared" si="7"/>
        <v>1185.2</v>
      </c>
      <c r="X126" s="380">
        <f>X125-W125</f>
        <v>0</v>
      </c>
    </row>
    <row r="127" spans="1:24" s="176" customFormat="1" ht="12" customHeight="1" x14ac:dyDescent="0.2">
      <c r="A127" s="166"/>
      <c r="B127" s="434" t="s">
        <v>571</v>
      </c>
      <c r="C127" s="434"/>
      <c r="D127" s="434"/>
      <c r="E127" s="434"/>
      <c r="F127" s="434"/>
      <c r="G127" s="434"/>
      <c r="H127" s="434"/>
      <c r="I127" s="434"/>
      <c r="J127" s="434"/>
      <c r="K127" s="434"/>
      <c r="L127" s="434"/>
      <c r="M127" s="435"/>
      <c r="N127" s="156">
        <v>802</v>
      </c>
      <c r="O127" s="173">
        <v>8</v>
      </c>
      <c r="P127" s="173">
        <v>4</v>
      </c>
      <c r="Q127" s="175" t="s">
        <v>572</v>
      </c>
      <c r="R127" s="174">
        <v>0</v>
      </c>
      <c r="S127" s="436"/>
      <c r="T127" s="437"/>
      <c r="U127" s="404">
        <f t="shared" si="9"/>
        <v>1140</v>
      </c>
      <c r="V127" s="404">
        <f t="shared" si="9"/>
        <v>45.200000000000045</v>
      </c>
      <c r="W127" s="402">
        <f t="shared" si="7"/>
        <v>1185.2</v>
      </c>
    </row>
    <row r="128" spans="1:24" s="176" customFormat="1" ht="21.75" customHeight="1" x14ac:dyDescent="0.2">
      <c r="A128" s="166"/>
      <c r="B128" s="434" t="s">
        <v>14</v>
      </c>
      <c r="C128" s="434"/>
      <c r="D128" s="434"/>
      <c r="E128" s="434"/>
      <c r="F128" s="434"/>
      <c r="G128" s="434"/>
      <c r="H128" s="434"/>
      <c r="I128" s="434"/>
      <c r="J128" s="434"/>
      <c r="K128" s="434"/>
      <c r="L128" s="434"/>
      <c r="M128" s="435"/>
      <c r="N128" s="156">
        <v>802</v>
      </c>
      <c r="O128" s="173">
        <v>8</v>
      </c>
      <c r="P128" s="173">
        <v>4</v>
      </c>
      <c r="Q128" s="175" t="s">
        <v>573</v>
      </c>
      <c r="R128" s="174">
        <v>0</v>
      </c>
      <c r="S128" s="436"/>
      <c r="T128" s="437"/>
      <c r="U128" s="404">
        <f>+U129+U133</f>
        <v>1140</v>
      </c>
      <c r="V128" s="404">
        <f>+V129+V133</f>
        <v>45.200000000000045</v>
      </c>
      <c r="W128" s="402">
        <f t="shared" si="7"/>
        <v>1185.2</v>
      </c>
    </row>
    <row r="129" spans="1:23" s="176" customFormat="1" ht="53.25" customHeight="1" x14ac:dyDescent="0.2">
      <c r="A129" s="166"/>
      <c r="B129" s="434" t="s">
        <v>17</v>
      </c>
      <c r="C129" s="434"/>
      <c r="D129" s="434"/>
      <c r="E129" s="434"/>
      <c r="F129" s="434"/>
      <c r="G129" s="434"/>
      <c r="H129" s="434"/>
      <c r="I129" s="434"/>
      <c r="J129" s="434"/>
      <c r="K129" s="434"/>
      <c r="L129" s="434"/>
      <c r="M129" s="435"/>
      <c r="N129" s="156">
        <v>802</v>
      </c>
      <c r="O129" s="173">
        <v>8</v>
      </c>
      <c r="P129" s="173">
        <v>4</v>
      </c>
      <c r="Q129" s="175" t="s">
        <v>573</v>
      </c>
      <c r="R129" s="174" t="s">
        <v>18</v>
      </c>
      <c r="S129" s="436"/>
      <c r="T129" s="437"/>
      <c r="U129" s="404">
        <f t="shared" si="9"/>
        <v>1140</v>
      </c>
      <c r="V129" s="404">
        <f t="shared" si="9"/>
        <v>-1140</v>
      </c>
      <c r="W129" s="402">
        <f t="shared" si="7"/>
        <v>0</v>
      </c>
    </row>
    <row r="130" spans="1:23" s="176" customFormat="1" ht="12" customHeight="1" x14ac:dyDescent="0.2">
      <c r="A130" s="166"/>
      <c r="B130" s="434" t="s">
        <v>19</v>
      </c>
      <c r="C130" s="434"/>
      <c r="D130" s="434"/>
      <c r="E130" s="434"/>
      <c r="F130" s="434"/>
      <c r="G130" s="434"/>
      <c r="H130" s="434"/>
      <c r="I130" s="434"/>
      <c r="J130" s="434"/>
      <c r="K130" s="434"/>
      <c r="L130" s="434"/>
      <c r="M130" s="435"/>
      <c r="N130" s="156">
        <v>802</v>
      </c>
      <c r="O130" s="173">
        <v>8</v>
      </c>
      <c r="P130" s="173">
        <v>4</v>
      </c>
      <c r="Q130" s="175" t="s">
        <v>573</v>
      </c>
      <c r="R130" s="174" t="s">
        <v>20</v>
      </c>
      <c r="S130" s="436"/>
      <c r="T130" s="437"/>
      <c r="U130" s="404">
        <f>+U131+U132</f>
        <v>1140</v>
      </c>
      <c r="V130" s="404">
        <f>+V131+V132</f>
        <v>-1140</v>
      </c>
      <c r="W130" s="402">
        <f t="shared" si="7"/>
        <v>0</v>
      </c>
    </row>
    <row r="131" spans="1:23" s="176" customFormat="1" ht="12" customHeight="1" x14ac:dyDescent="0.2">
      <c r="A131" s="166"/>
      <c r="B131" s="434" t="s">
        <v>374</v>
      </c>
      <c r="C131" s="434"/>
      <c r="D131" s="434"/>
      <c r="E131" s="434"/>
      <c r="F131" s="434"/>
      <c r="G131" s="434"/>
      <c r="H131" s="434"/>
      <c r="I131" s="434"/>
      <c r="J131" s="434"/>
      <c r="K131" s="434"/>
      <c r="L131" s="434"/>
      <c r="M131" s="435"/>
      <c r="N131" s="156">
        <v>802</v>
      </c>
      <c r="O131" s="173">
        <v>8</v>
      </c>
      <c r="P131" s="173">
        <v>4</v>
      </c>
      <c r="Q131" s="175" t="s">
        <v>573</v>
      </c>
      <c r="R131" s="174" t="s">
        <v>21</v>
      </c>
      <c r="S131" s="436"/>
      <c r="T131" s="437"/>
      <c r="U131" s="404">
        <v>875.5</v>
      </c>
      <c r="V131" s="404">
        <v>-875.5</v>
      </c>
      <c r="W131" s="402">
        <f t="shared" si="7"/>
        <v>0</v>
      </c>
    </row>
    <row r="132" spans="1:23" s="176" customFormat="1" ht="32.25" customHeight="1" x14ac:dyDescent="0.2">
      <c r="A132" s="166"/>
      <c r="B132" s="434" t="s">
        <v>376</v>
      </c>
      <c r="C132" s="434"/>
      <c r="D132" s="434"/>
      <c r="E132" s="434"/>
      <c r="F132" s="434"/>
      <c r="G132" s="434"/>
      <c r="H132" s="434"/>
      <c r="I132" s="434"/>
      <c r="J132" s="434"/>
      <c r="K132" s="434"/>
      <c r="L132" s="434"/>
      <c r="M132" s="435"/>
      <c r="N132" s="156">
        <v>802</v>
      </c>
      <c r="O132" s="173">
        <v>8</v>
      </c>
      <c r="P132" s="173">
        <v>4</v>
      </c>
      <c r="Q132" s="175" t="s">
        <v>573</v>
      </c>
      <c r="R132" s="174" t="s">
        <v>23</v>
      </c>
      <c r="S132" s="436"/>
      <c r="T132" s="437"/>
      <c r="U132" s="404">
        <v>264.5</v>
      </c>
      <c r="V132" s="404">
        <v>-264.5</v>
      </c>
      <c r="W132" s="402">
        <f t="shared" si="7"/>
        <v>0</v>
      </c>
    </row>
    <row r="133" spans="1:23" s="176" customFormat="1" ht="32.25" customHeight="1" x14ac:dyDescent="0.2">
      <c r="A133" s="166"/>
      <c r="B133" s="369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70" t="s">
        <v>406</v>
      </c>
      <c r="N133" s="156">
        <v>802</v>
      </c>
      <c r="O133" s="372">
        <v>8</v>
      </c>
      <c r="P133" s="372">
        <v>4</v>
      </c>
      <c r="Q133" s="175" t="s">
        <v>573</v>
      </c>
      <c r="R133" s="174">
        <v>600</v>
      </c>
      <c r="S133" s="371"/>
      <c r="T133" s="372"/>
      <c r="U133" s="404">
        <f>+U134</f>
        <v>0</v>
      </c>
      <c r="V133" s="404">
        <f>+V134</f>
        <v>1185.2</v>
      </c>
      <c r="W133" s="402">
        <f>+U133+V133</f>
        <v>1185.2</v>
      </c>
    </row>
    <row r="134" spans="1:23" s="176" customFormat="1" ht="32.25" customHeight="1" x14ac:dyDescent="0.2">
      <c r="A134" s="166"/>
      <c r="B134" s="369"/>
      <c r="C134" s="369"/>
      <c r="D134" s="369"/>
      <c r="E134" s="369"/>
      <c r="F134" s="369"/>
      <c r="G134" s="369"/>
      <c r="H134" s="369"/>
      <c r="I134" s="369"/>
      <c r="J134" s="369"/>
      <c r="K134" s="369"/>
      <c r="L134" s="369"/>
      <c r="M134" s="370" t="s">
        <v>9</v>
      </c>
      <c r="N134" s="156">
        <v>802</v>
      </c>
      <c r="O134" s="372">
        <v>8</v>
      </c>
      <c r="P134" s="372">
        <v>4</v>
      </c>
      <c r="Q134" s="175" t="s">
        <v>573</v>
      </c>
      <c r="R134" s="174">
        <v>610</v>
      </c>
      <c r="S134" s="371"/>
      <c r="T134" s="372"/>
      <c r="U134" s="404">
        <f>+U135</f>
        <v>0</v>
      </c>
      <c r="V134" s="404">
        <f>+V135</f>
        <v>1185.2</v>
      </c>
      <c r="W134" s="402">
        <f t="shared" ref="W134:W135" si="10">+U134+V134</f>
        <v>1185.2</v>
      </c>
    </row>
    <row r="135" spans="1:23" s="176" customFormat="1" ht="32.25" customHeight="1" x14ac:dyDescent="0.2">
      <c r="A135" s="166"/>
      <c r="B135" s="369"/>
      <c r="C135" s="369"/>
      <c r="D135" s="369"/>
      <c r="E135" s="369"/>
      <c r="F135" s="369"/>
      <c r="G135" s="369"/>
      <c r="H135" s="369"/>
      <c r="I135" s="369"/>
      <c r="J135" s="369"/>
      <c r="K135" s="369"/>
      <c r="L135" s="369"/>
      <c r="M135" s="370" t="s">
        <v>11</v>
      </c>
      <c r="N135" s="156">
        <v>802</v>
      </c>
      <c r="O135" s="372">
        <v>8</v>
      </c>
      <c r="P135" s="372">
        <v>4</v>
      </c>
      <c r="Q135" s="175" t="s">
        <v>573</v>
      </c>
      <c r="R135" s="174">
        <v>611</v>
      </c>
      <c r="S135" s="371"/>
      <c r="T135" s="372"/>
      <c r="U135" s="404"/>
      <c r="V135" s="402">
        <f>1140+42.5+2.7</f>
        <v>1185.2</v>
      </c>
      <c r="W135" s="402">
        <f t="shared" si="10"/>
        <v>1185.2</v>
      </c>
    </row>
    <row r="136" spans="1:23" s="176" customFormat="1" ht="12" customHeight="1" x14ac:dyDescent="0.2">
      <c r="A136" s="166"/>
      <c r="B136" s="434" t="s">
        <v>149</v>
      </c>
      <c r="C136" s="434"/>
      <c r="D136" s="434"/>
      <c r="E136" s="434"/>
      <c r="F136" s="434"/>
      <c r="G136" s="434"/>
      <c r="H136" s="434"/>
      <c r="I136" s="434"/>
      <c r="J136" s="434"/>
      <c r="K136" s="434"/>
      <c r="L136" s="434"/>
      <c r="M136" s="435"/>
      <c r="N136" s="156">
        <v>802</v>
      </c>
      <c r="O136" s="173">
        <v>10</v>
      </c>
      <c r="P136" s="173">
        <v>0</v>
      </c>
      <c r="Q136" s="175">
        <v>0</v>
      </c>
      <c r="R136" s="174">
        <v>0</v>
      </c>
      <c r="S136" s="436"/>
      <c r="T136" s="437"/>
      <c r="U136" s="404">
        <f t="shared" ref="U136:V138" si="11">+U137</f>
        <v>381.7</v>
      </c>
      <c r="V136" s="404">
        <f t="shared" si="11"/>
        <v>0</v>
      </c>
      <c r="W136" s="402">
        <f t="shared" si="7"/>
        <v>381.7</v>
      </c>
    </row>
    <row r="137" spans="1:23" s="176" customFormat="1" ht="12" customHeight="1" x14ac:dyDescent="0.2">
      <c r="A137" s="166"/>
      <c r="B137" s="434" t="s">
        <v>52</v>
      </c>
      <c r="C137" s="434"/>
      <c r="D137" s="434"/>
      <c r="E137" s="434"/>
      <c r="F137" s="434"/>
      <c r="G137" s="434"/>
      <c r="H137" s="434"/>
      <c r="I137" s="434"/>
      <c r="J137" s="434"/>
      <c r="K137" s="434"/>
      <c r="L137" s="434"/>
      <c r="M137" s="435"/>
      <c r="N137" s="156">
        <v>802</v>
      </c>
      <c r="O137" s="173">
        <v>10</v>
      </c>
      <c r="P137" s="173">
        <v>3</v>
      </c>
      <c r="Q137" s="175">
        <v>0</v>
      </c>
      <c r="R137" s="174">
        <v>0</v>
      </c>
      <c r="S137" s="436"/>
      <c r="T137" s="437"/>
      <c r="U137" s="404">
        <f t="shared" si="11"/>
        <v>381.7</v>
      </c>
      <c r="V137" s="404">
        <f t="shared" si="11"/>
        <v>0</v>
      </c>
      <c r="W137" s="402">
        <f t="shared" si="7"/>
        <v>381.7</v>
      </c>
    </row>
    <row r="138" spans="1:23" s="176" customFormat="1" ht="32.25" customHeight="1" x14ac:dyDescent="0.2">
      <c r="A138" s="166"/>
      <c r="B138" s="434" t="s">
        <v>327</v>
      </c>
      <c r="C138" s="434"/>
      <c r="D138" s="434"/>
      <c r="E138" s="434"/>
      <c r="F138" s="434"/>
      <c r="G138" s="434"/>
      <c r="H138" s="434"/>
      <c r="I138" s="434"/>
      <c r="J138" s="434"/>
      <c r="K138" s="434"/>
      <c r="L138" s="434"/>
      <c r="M138" s="435"/>
      <c r="N138" s="156">
        <v>802</v>
      </c>
      <c r="O138" s="173">
        <v>10</v>
      </c>
      <c r="P138" s="173">
        <v>3</v>
      </c>
      <c r="Q138" s="175" t="s">
        <v>328</v>
      </c>
      <c r="R138" s="174">
        <v>0</v>
      </c>
      <c r="S138" s="436"/>
      <c r="T138" s="437"/>
      <c r="U138" s="404">
        <f t="shared" si="11"/>
        <v>381.7</v>
      </c>
      <c r="V138" s="404">
        <f t="shared" si="11"/>
        <v>0</v>
      </c>
      <c r="W138" s="402">
        <f t="shared" si="7"/>
        <v>381.7</v>
      </c>
    </row>
    <row r="139" spans="1:23" s="176" customFormat="1" ht="21.75" customHeight="1" x14ac:dyDescent="0.2">
      <c r="A139" s="166"/>
      <c r="B139" s="434" t="s">
        <v>436</v>
      </c>
      <c r="C139" s="434"/>
      <c r="D139" s="434"/>
      <c r="E139" s="434"/>
      <c r="F139" s="434"/>
      <c r="G139" s="434"/>
      <c r="H139" s="434"/>
      <c r="I139" s="434"/>
      <c r="J139" s="434"/>
      <c r="K139" s="434"/>
      <c r="L139" s="434"/>
      <c r="M139" s="435"/>
      <c r="N139" s="156">
        <v>802</v>
      </c>
      <c r="O139" s="173">
        <v>10</v>
      </c>
      <c r="P139" s="173">
        <v>3</v>
      </c>
      <c r="Q139" s="175" t="s">
        <v>437</v>
      </c>
      <c r="R139" s="174">
        <v>0</v>
      </c>
      <c r="S139" s="436"/>
      <c r="T139" s="437"/>
      <c r="U139" s="404">
        <f>+U140+U143</f>
        <v>381.7</v>
      </c>
      <c r="V139" s="404">
        <f>+V140+V143</f>
        <v>0</v>
      </c>
      <c r="W139" s="402">
        <f t="shared" si="7"/>
        <v>381.7</v>
      </c>
    </row>
    <row r="140" spans="1:23" s="176" customFormat="1" ht="53.25" customHeight="1" x14ac:dyDescent="0.2">
      <c r="A140" s="166"/>
      <c r="B140" s="434" t="s">
        <v>17</v>
      </c>
      <c r="C140" s="434"/>
      <c r="D140" s="434"/>
      <c r="E140" s="434"/>
      <c r="F140" s="434"/>
      <c r="G140" s="434"/>
      <c r="H140" s="434"/>
      <c r="I140" s="434"/>
      <c r="J140" s="434"/>
      <c r="K140" s="434"/>
      <c r="L140" s="434"/>
      <c r="M140" s="435"/>
      <c r="N140" s="156">
        <v>802</v>
      </c>
      <c r="O140" s="173">
        <v>10</v>
      </c>
      <c r="P140" s="173">
        <v>3</v>
      </c>
      <c r="Q140" s="175" t="s">
        <v>437</v>
      </c>
      <c r="R140" s="174" t="s">
        <v>18</v>
      </c>
      <c r="S140" s="436"/>
      <c r="T140" s="437"/>
      <c r="U140" s="404">
        <f>+U141</f>
        <v>23.687999999999999</v>
      </c>
      <c r="V140" s="404">
        <f>+V141</f>
        <v>0</v>
      </c>
      <c r="W140" s="402">
        <f t="shared" si="7"/>
        <v>23.687999999999999</v>
      </c>
    </row>
    <row r="141" spans="1:23" s="176" customFormat="1" ht="12" customHeight="1" x14ac:dyDescent="0.2">
      <c r="A141" s="166"/>
      <c r="B141" s="434" t="s">
        <v>19</v>
      </c>
      <c r="C141" s="434"/>
      <c r="D141" s="434"/>
      <c r="E141" s="434"/>
      <c r="F141" s="434"/>
      <c r="G141" s="434"/>
      <c r="H141" s="434"/>
      <c r="I141" s="434"/>
      <c r="J141" s="434"/>
      <c r="K141" s="434"/>
      <c r="L141" s="434"/>
      <c r="M141" s="435"/>
      <c r="N141" s="156">
        <v>802</v>
      </c>
      <c r="O141" s="173">
        <v>10</v>
      </c>
      <c r="P141" s="173">
        <v>3</v>
      </c>
      <c r="Q141" s="175" t="s">
        <v>437</v>
      </c>
      <c r="R141" s="174" t="s">
        <v>20</v>
      </c>
      <c r="S141" s="436"/>
      <c r="T141" s="437"/>
      <c r="U141" s="404">
        <f>+U142</f>
        <v>23.687999999999999</v>
      </c>
      <c r="V141" s="404">
        <f>+V142</f>
        <v>0</v>
      </c>
      <c r="W141" s="402">
        <f t="shared" si="7"/>
        <v>23.687999999999999</v>
      </c>
    </row>
    <row r="142" spans="1:23" s="176" customFormat="1" ht="21.75" customHeight="1" x14ac:dyDescent="0.2">
      <c r="A142" s="166"/>
      <c r="B142" s="434" t="s">
        <v>375</v>
      </c>
      <c r="C142" s="434"/>
      <c r="D142" s="434"/>
      <c r="E142" s="434"/>
      <c r="F142" s="434"/>
      <c r="G142" s="434"/>
      <c r="H142" s="434"/>
      <c r="I142" s="434"/>
      <c r="J142" s="434"/>
      <c r="K142" s="434"/>
      <c r="L142" s="434"/>
      <c r="M142" s="435"/>
      <c r="N142" s="156">
        <v>802</v>
      </c>
      <c r="O142" s="173">
        <v>10</v>
      </c>
      <c r="P142" s="173">
        <v>3</v>
      </c>
      <c r="Q142" s="175" t="s">
        <v>437</v>
      </c>
      <c r="R142" s="174" t="s">
        <v>22</v>
      </c>
      <c r="S142" s="436"/>
      <c r="T142" s="437"/>
      <c r="U142" s="404">
        <v>23.687999999999999</v>
      </c>
      <c r="V142" s="404"/>
      <c r="W142" s="402">
        <f t="shared" si="7"/>
        <v>23.687999999999999</v>
      </c>
    </row>
    <row r="143" spans="1:23" s="176" customFormat="1" ht="21.75" customHeight="1" x14ac:dyDescent="0.2">
      <c r="A143" s="166"/>
      <c r="B143" s="434" t="s">
        <v>406</v>
      </c>
      <c r="C143" s="434"/>
      <c r="D143" s="434"/>
      <c r="E143" s="434"/>
      <c r="F143" s="434"/>
      <c r="G143" s="434"/>
      <c r="H143" s="434"/>
      <c r="I143" s="434"/>
      <c r="J143" s="434"/>
      <c r="K143" s="434"/>
      <c r="L143" s="434"/>
      <c r="M143" s="435"/>
      <c r="N143" s="156">
        <v>802</v>
      </c>
      <c r="O143" s="173">
        <v>10</v>
      </c>
      <c r="P143" s="173">
        <v>3</v>
      </c>
      <c r="Q143" s="175" t="s">
        <v>437</v>
      </c>
      <c r="R143" s="174" t="s">
        <v>8</v>
      </c>
      <c r="S143" s="436"/>
      <c r="T143" s="437"/>
      <c r="U143" s="404">
        <v>358.012</v>
      </c>
      <c r="V143" s="404">
        <f>+V144</f>
        <v>0</v>
      </c>
      <c r="W143" s="402">
        <f t="shared" si="7"/>
        <v>358.012</v>
      </c>
    </row>
    <row r="144" spans="1:23" s="176" customFormat="1" ht="12" customHeight="1" x14ac:dyDescent="0.2">
      <c r="A144" s="166"/>
      <c r="B144" s="434" t="s">
        <v>9</v>
      </c>
      <c r="C144" s="434"/>
      <c r="D144" s="434"/>
      <c r="E144" s="434"/>
      <c r="F144" s="434"/>
      <c r="G144" s="434"/>
      <c r="H144" s="434"/>
      <c r="I144" s="434"/>
      <c r="J144" s="434"/>
      <c r="K144" s="434"/>
      <c r="L144" s="434"/>
      <c r="M144" s="435"/>
      <c r="N144" s="156">
        <v>802</v>
      </c>
      <c r="O144" s="173">
        <v>10</v>
      </c>
      <c r="P144" s="173">
        <v>3</v>
      </c>
      <c r="Q144" s="175" t="s">
        <v>437</v>
      </c>
      <c r="R144" s="174" t="s">
        <v>10</v>
      </c>
      <c r="S144" s="436"/>
      <c r="T144" s="437"/>
      <c r="U144" s="404">
        <v>358.012</v>
      </c>
      <c r="V144" s="404">
        <f>+V145</f>
        <v>0</v>
      </c>
      <c r="W144" s="402">
        <f t="shared" si="7"/>
        <v>358.012</v>
      </c>
    </row>
    <row r="145" spans="1:28" s="176" customFormat="1" ht="42.75" customHeight="1" x14ac:dyDescent="0.2">
      <c r="A145" s="166"/>
      <c r="B145" s="434" t="s">
        <v>11</v>
      </c>
      <c r="C145" s="434"/>
      <c r="D145" s="434"/>
      <c r="E145" s="434"/>
      <c r="F145" s="434"/>
      <c r="G145" s="434"/>
      <c r="H145" s="434"/>
      <c r="I145" s="434"/>
      <c r="J145" s="434"/>
      <c r="K145" s="434"/>
      <c r="L145" s="434"/>
      <c r="M145" s="435"/>
      <c r="N145" s="156">
        <v>802</v>
      </c>
      <c r="O145" s="173">
        <v>10</v>
      </c>
      <c r="P145" s="173">
        <v>3</v>
      </c>
      <c r="Q145" s="175" t="s">
        <v>437</v>
      </c>
      <c r="R145" s="174" t="s">
        <v>12</v>
      </c>
      <c r="S145" s="436"/>
      <c r="T145" s="437"/>
      <c r="U145" s="404">
        <v>358.012</v>
      </c>
      <c r="V145" s="404"/>
      <c r="W145" s="402">
        <f t="shared" si="7"/>
        <v>358.012</v>
      </c>
    </row>
    <row r="146" spans="1:28" s="176" customFormat="1" ht="21.75" customHeight="1" x14ac:dyDescent="0.2">
      <c r="A146" s="166"/>
      <c r="B146" s="434" t="s">
        <v>494</v>
      </c>
      <c r="C146" s="434"/>
      <c r="D146" s="434"/>
      <c r="E146" s="434"/>
      <c r="F146" s="434"/>
      <c r="G146" s="434"/>
      <c r="H146" s="434"/>
      <c r="I146" s="434"/>
      <c r="J146" s="434"/>
      <c r="K146" s="434"/>
      <c r="L146" s="434"/>
      <c r="M146" s="435"/>
      <c r="N146" s="156">
        <v>804</v>
      </c>
      <c r="O146" s="173">
        <v>0</v>
      </c>
      <c r="P146" s="173">
        <v>0</v>
      </c>
      <c r="Q146" s="175">
        <v>0</v>
      </c>
      <c r="R146" s="174">
        <v>0</v>
      </c>
      <c r="S146" s="436"/>
      <c r="T146" s="437"/>
      <c r="U146" s="404">
        <f>+U147</f>
        <v>54279.284129999993</v>
      </c>
      <c r="V146" s="404">
        <f>V147</f>
        <v>71116.278930000015</v>
      </c>
      <c r="W146" s="402">
        <f t="shared" si="7"/>
        <v>125395.56306000001</v>
      </c>
      <c r="Y146" s="176">
        <v>54279.28413</v>
      </c>
    </row>
    <row r="147" spans="1:28" s="176" customFormat="1" ht="12" customHeight="1" x14ac:dyDescent="0.2">
      <c r="A147" s="166"/>
      <c r="B147" s="434" t="s">
        <v>149</v>
      </c>
      <c r="C147" s="434"/>
      <c r="D147" s="434"/>
      <c r="E147" s="434"/>
      <c r="F147" s="434"/>
      <c r="G147" s="434"/>
      <c r="H147" s="434"/>
      <c r="I147" s="434"/>
      <c r="J147" s="434"/>
      <c r="K147" s="434"/>
      <c r="L147" s="434"/>
      <c r="M147" s="435"/>
      <c r="N147" s="156">
        <v>804</v>
      </c>
      <c r="O147" s="173">
        <v>10</v>
      </c>
      <c r="P147" s="173">
        <v>0</v>
      </c>
      <c r="Q147" s="175">
        <v>0</v>
      </c>
      <c r="R147" s="174">
        <v>0</v>
      </c>
      <c r="S147" s="436"/>
      <c r="T147" s="437"/>
      <c r="U147" s="404">
        <f>+U148+U209+U238</f>
        <v>54279.284129999993</v>
      </c>
      <c r="V147" s="404">
        <f>+V148+V209+V238</f>
        <v>71116.278930000015</v>
      </c>
      <c r="W147" s="402">
        <f t="shared" si="7"/>
        <v>125395.56306000001</v>
      </c>
    </row>
    <row r="148" spans="1:28" s="176" customFormat="1" ht="12" customHeight="1" x14ac:dyDescent="0.2">
      <c r="A148" s="166"/>
      <c r="B148" s="434" t="s">
        <v>52</v>
      </c>
      <c r="C148" s="434"/>
      <c r="D148" s="434"/>
      <c r="E148" s="434"/>
      <c r="F148" s="434"/>
      <c r="G148" s="434"/>
      <c r="H148" s="434"/>
      <c r="I148" s="434"/>
      <c r="J148" s="434"/>
      <c r="K148" s="434"/>
      <c r="L148" s="434"/>
      <c r="M148" s="435"/>
      <c r="N148" s="156">
        <v>804</v>
      </c>
      <c r="O148" s="173">
        <v>10</v>
      </c>
      <c r="P148" s="173">
        <v>3</v>
      </c>
      <c r="Q148" s="175">
        <v>0</v>
      </c>
      <c r="R148" s="174">
        <v>0</v>
      </c>
      <c r="S148" s="436"/>
      <c r="T148" s="437"/>
      <c r="U148" s="404">
        <f>+U149+U155+U164+U170+U176+U182+U191+U200</f>
        <v>13505.4</v>
      </c>
      <c r="V148" s="404">
        <f>+V149+V155+V164+V170+V176+V182+V191+V200</f>
        <v>2456.8000000000002</v>
      </c>
      <c r="W148" s="402">
        <f t="shared" si="7"/>
        <v>15962.2</v>
      </c>
      <c r="Y148" s="183">
        <f>Y146-U146</f>
        <v>0</v>
      </c>
      <c r="Z148" s="181"/>
      <c r="AA148" s="181"/>
      <c r="AB148" s="181"/>
    </row>
    <row r="149" spans="1:28" s="176" customFormat="1" ht="21.75" customHeight="1" x14ac:dyDescent="0.2">
      <c r="A149" s="166"/>
      <c r="B149" s="434" t="s">
        <v>154</v>
      </c>
      <c r="C149" s="434"/>
      <c r="D149" s="434"/>
      <c r="E149" s="434"/>
      <c r="F149" s="434"/>
      <c r="G149" s="434"/>
      <c r="H149" s="434"/>
      <c r="I149" s="434"/>
      <c r="J149" s="434"/>
      <c r="K149" s="434"/>
      <c r="L149" s="434"/>
      <c r="M149" s="435"/>
      <c r="N149" s="156">
        <v>804</v>
      </c>
      <c r="O149" s="173">
        <v>10</v>
      </c>
      <c r="P149" s="173">
        <v>3</v>
      </c>
      <c r="Q149" s="175" t="s">
        <v>443</v>
      </c>
      <c r="R149" s="174">
        <v>0</v>
      </c>
      <c r="S149" s="436"/>
      <c r="T149" s="437"/>
      <c r="U149" s="404">
        <f t="shared" ref="U149:V153" si="12">+U150</f>
        <v>0</v>
      </c>
      <c r="V149" s="404">
        <f t="shared" si="12"/>
        <v>0</v>
      </c>
      <c r="W149" s="402">
        <f t="shared" si="7"/>
        <v>0</v>
      </c>
    </row>
    <row r="150" spans="1:28" s="176" customFormat="1" ht="21.75" customHeight="1" x14ac:dyDescent="0.2">
      <c r="A150" s="166"/>
      <c r="B150" s="434" t="s">
        <v>42</v>
      </c>
      <c r="C150" s="434"/>
      <c r="D150" s="434"/>
      <c r="E150" s="434"/>
      <c r="F150" s="434"/>
      <c r="G150" s="434"/>
      <c r="H150" s="434"/>
      <c r="I150" s="434"/>
      <c r="J150" s="434"/>
      <c r="K150" s="434"/>
      <c r="L150" s="434"/>
      <c r="M150" s="435"/>
      <c r="N150" s="156">
        <v>804</v>
      </c>
      <c r="O150" s="173">
        <v>10</v>
      </c>
      <c r="P150" s="173">
        <v>3</v>
      </c>
      <c r="Q150" s="175" t="s">
        <v>444</v>
      </c>
      <c r="R150" s="174">
        <v>0</v>
      </c>
      <c r="S150" s="436"/>
      <c r="T150" s="437"/>
      <c r="U150" s="404">
        <f t="shared" si="12"/>
        <v>0</v>
      </c>
      <c r="V150" s="404">
        <f t="shared" si="12"/>
        <v>0</v>
      </c>
      <c r="W150" s="402">
        <f t="shared" ref="W150:W213" si="13">+U150+V150</f>
        <v>0</v>
      </c>
    </row>
    <row r="151" spans="1:28" s="176" customFormat="1" ht="32.25" customHeight="1" x14ac:dyDescent="0.2">
      <c r="A151" s="166"/>
      <c r="B151" s="434" t="s">
        <v>278</v>
      </c>
      <c r="C151" s="434"/>
      <c r="D151" s="434"/>
      <c r="E151" s="434"/>
      <c r="F151" s="434"/>
      <c r="G151" s="434"/>
      <c r="H151" s="434"/>
      <c r="I151" s="434"/>
      <c r="J151" s="434"/>
      <c r="K151" s="434"/>
      <c r="L151" s="434"/>
      <c r="M151" s="435"/>
      <c r="N151" s="156">
        <v>804</v>
      </c>
      <c r="O151" s="173">
        <v>10</v>
      </c>
      <c r="P151" s="173">
        <v>3</v>
      </c>
      <c r="Q151" s="175" t="s">
        <v>445</v>
      </c>
      <c r="R151" s="174">
        <v>0</v>
      </c>
      <c r="S151" s="436"/>
      <c r="T151" s="437"/>
      <c r="U151" s="404">
        <f t="shared" si="12"/>
        <v>0</v>
      </c>
      <c r="V151" s="404">
        <f t="shared" si="12"/>
        <v>0</v>
      </c>
      <c r="W151" s="402">
        <f t="shared" si="13"/>
        <v>0</v>
      </c>
    </row>
    <row r="152" spans="1:28" s="176" customFormat="1" ht="12" customHeight="1" x14ac:dyDescent="0.2">
      <c r="A152" s="166"/>
      <c r="B152" s="434" t="s">
        <v>46</v>
      </c>
      <c r="C152" s="434"/>
      <c r="D152" s="434"/>
      <c r="E152" s="434"/>
      <c r="F152" s="434"/>
      <c r="G152" s="434"/>
      <c r="H152" s="434"/>
      <c r="I152" s="434"/>
      <c r="J152" s="434"/>
      <c r="K152" s="434"/>
      <c r="L152" s="434"/>
      <c r="M152" s="435"/>
      <c r="N152" s="156">
        <v>804</v>
      </c>
      <c r="O152" s="173">
        <v>10</v>
      </c>
      <c r="P152" s="173">
        <v>3</v>
      </c>
      <c r="Q152" s="175" t="s">
        <v>445</v>
      </c>
      <c r="R152" s="174" t="s">
        <v>43</v>
      </c>
      <c r="S152" s="436"/>
      <c r="T152" s="437"/>
      <c r="U152" s="404">
        <f t="shared" si="12"/>
        <v>0</v>
      </c>
      <c r="V152" s="404">
        <f t="shared" si="12"/>
        <v>0</v>
      </c>
      <c r="W152" s="402">
        <f t="shared" si="13"/>
        <v>0</v>
      </c>
    </row>
    <row r="153" spans="1:28" s="176" customFormat="1" ht="21.75" customHeight="1" x14ac:dyDescent="0.2">
      <c r="A153" s="166"/>
      <c r="B153" s="434" t="s">
        <v>462</v>
      </c>
      <c r="C153" s="434"/>
      <c r="D153" s="434"/>
      <c r="E153" s="434"/>
      <c r="F153" s="434"/>
      <c r="G153" s="434"/>
      <c r="H153" s="434"/>
      <c r="I153" s="434"/>
      <c r="J153" s="434"/>
      <c r="K153" s="434"/>
      <c r="L153" s="434"/>
      <c r="M153" s="435"/>
      <c r="N153" s="156">
        <v>804</v>
      </c>
      <c r="O153" s="173">
        <v>10</v>
      </c>
      <c r="P153" s="173">
        <v>3</v>
      </c>
      <c r="Q153" s="175" t="s">
        <v>445</v>
      </c>
      <c r="R153" s="174" t="s">
        <v>463</v>
      </c>
      <c r="S153" s="436"/>
      <c r="T153" s="437"/>
      <c r="U153" s="404">
        <f t="shared" si="12"/>
        <v>0</v>
      </c>
      <c r="V153" s="404">
        <f t="shared" si="12"/>
        <v>0</v>
      </c>
      <c r="W153" s="402">
        <f t="shared" si="13"/>
        <v>0</v>
      </c>
    </row>
    <row r="154" spans="1:28" s="176" customFormat="1" ht="21.75" customHeight="1" x14ac:dyDescent="0.2">
      <c r="A154" s="166"/>
      <c r="B154" s="434" t="s">
        <v>540</v>
      </c>
      <c r="C154" s="434"/>
      <c r="D154" s="434"/>
      <c r="E154" s="434"/>
      <c r="F154" s="434"/>
      <c r="G154" s="434"/>
      <c r="H154" s="434"/>
      <c r="I154" s="434"/>
      <c r="J154" s="434"/>
      <c r="K154" s="434"/>
      <c r="L154" s="434"/>
      <c r="M154" s="435"/>
      <c r="N154" s="156">
        <v>804</v>
      </c>
      <c r="O154" s="173">
        <v>10</v>
      </c>
      <c r="P154" s="173">
        <v>3</v>
      </c>
      <c r="Q154" s="175" t="s">
        <v>445</v>
      </c>
      <c r="R154" s="174" t="s">
        <v>541</v>
      </c>
      <c r="S154" s="436"/>
      <c r="T154" s="437"/>
      <c r="U154" s="404"/>
      <c r="V154" s="404"/>
      <c r="W154" s="402">
        <f t="shared" si="13"/>
        <v>0</v>
      </c>
    </row>
    <row r="155" spans="1:28" s="176" customFormat="1" ht="21.75" customHeight="1" x14ac:dyDescent="0.2">
      <c r="A155" s="166"/>
      <c r="B155" s="434" t="s">
        <v>154</v>
      </c>
      <c r="C155" s="434"/>
      <c r="D155" s="434"/>
      <c r="E155" s="434"/>
      <c r="F155" s="434"/>
      <c r="G155" s="434"/>
      <c r="H155" s="434"/>
      <c r="I155" s="434"/>
      <c r="J155" s="434"/>
      <c r="K155" s="434"/>
      <c r="L155" s="434"/>
      <c r="M155" s="435"/>
      <c r="N155" s="156">
        <v>804</v>
      </c>
      <c r="O155" s="173">
        <v>10</v>
      </c>
      <c r="P155" s="173">
        <v>3</v>
      </c>
      <c r="Q155" s="175" t="s">
        <v>443</v>
      </c>
      <c r="R155" s="174">
        <v>0</v>
      </c>
      <c r="S155" s="436"/>
      <c r="T155" s="437"/>
      <c r="U155" s="404">
        <f>+U156</f>
        <v>4407.8999999999996</v>
      </c>
      <c r="V155" s="404">
        <f>+V156</f>
        <v>0</v>
      </c>
      <c r="W155" s="402">
        <f t="shared" si="13"/>
        <v>4407.8999999999996</v>
      </c>
    </row>
    <row r="156" spans="1:28" s="176" customFormat="1" ht="21.75" customHeight="1" x14ac:dyDescent="0.2">
      <c r="A156" s="166"/>
      <c r="B156" s="434" t="s">
        <v>42</v>
      </c>
      <c r="C156" s="434"/>
      <c r="D156" s="434"/>
      <c r="E156" s="434"/>
      <c r="F156" s="434"/>
      <c r="G156" s="434"/>
      <c r="H156" s="434"/>
      <c r="I156" s="434"/>
      <c r="J156" s="434"/>
      <c r="K156" s="434"/>
      <c r="L156" s="434"/>
      <c r="M156" s="435"/>
      <c r="N156" s="156">
        <v>804</v>
      </c>
      <c r="O156" s="173">
        <v>10</v>
      </c>
      <c r="P156" s="173">
        <v>3</v>
      </c>
      <c r="Q156" s="175" t="s">
        <v>444</v>
      </c>
      <c r="R156" s="174">
        <v>0</v>
      </c>
      <c r="S156" s="436"/>
      <c r="T156" s="437"/>
      <c r="U156" s="404">
        <f>+U157</f>
        <v>4407.8999999999996</v>
      </c>
      <c r="V156" s="404">
        <f>+V157</f>
        <v>0</v>
      </c>
      <c r="W156" s="402">
        <f t="shared" si="13"/>
        <v>4407.8999999999996</v>
      </c>
    </row>
    <row r="157" spans="1:28" s="176" customFormat="1" ht="21.75" customHeight="1" x14ac:dyDescent="0.2">
      <c r="A157" s="166"/>
      <c r="B157" s="434" t="s">
        <v>45</v>
      </c>
      <c r="C157" s="434"/>
      <c r="D157" s="434"/>
      <c r="E157" s="434"/>
      <c r="F157" s="434"/>
      <c r="G157" s="434"/>
      <c r="H157" s="434"/>
      <c r="I157" s="434"/>
      <c r="J157" s="434"/>
      <c r="K157" s="434"/>
      <c r="L157" s="434"/>
      <c r="M157" s="435"/>
      <c r="N157" s="156">
        <v>804</v>
      </c>
      <c r="O157" s="173">
        <v>10</v>
      </c>
      <c r="P157" s="173">
        <v>3</v>
      </c>
      <c r="Q157" s="175" t="s">
        <v>447</v>
      </c>
      <c r="R157" s="174">
        <v>0</v>
      </c>
      <c r="S157" s="436"/>
      <c r="T157" s="437"/>
      <c r="U157" s="404">
        <f>+U158+U161</f>
        <v>4407.8999999999996</v>
      </c>
      <c r="V157" s="404">
        <f>+V158+V161</f>
        <v>0</v>
      </c>
      <c r="W157" s="402">
        <f t="shared" si="13"/>
        <v>4407.8999999999996</v>
      </c>
    </row>
    <row r="158" spans="1:28" s="176" customFormat="1" ht="21.75" customHeight="1" x14ac:dyDescent="0.2">
      <c r="A158" s="166"/>
      <c r="B158" s="434" t="s">
        <v>315</v>
      </c>
      <c r="C158" s="434"/>
      <c r="D158" s="434"/>
      <c r="E158" s="434"/>
      <c r="F158" s="434"/>
      <c r="G158" s="434"/>
      <c r="H158" s="434"/>
      <c r="I158" s="434"/>
      <c r="J158" s="434"/>
      <c r="K158" s="434"/>
      <c r="L158" s="434"/>
      <c r="M158" s="435"/>
      <c r="N158" s="156">
        <v>804</v>
      </c>
      <c r="O158" s="173">
        <v>10</v>
      </c>
      <c r="P158" s="173">
        <v>3</v>
      </c>
      <c r="Q158" s="175" t="s">
        <v>447</v>
      </c>
      <c r="R158" s="174" t="s">
        <v>24</v>
      </c>
      <c r="S158" s="436"/>
      <c r="T158" s="437"/>
      <c r="U158" s="404">
        <f>+U159</f>
        <v>38.9</v>
      </c>
      <c r="V158" s="404">
        <f>+V159</f>
        <v>0</v>
      </c>
      <c r="W158" s="402">
        <f t="shared" si="13"/>
        <v>38.9</v>
      </c>
    </row>
    <row r="159" spans="1:28" s="176" customFormat="1" ht="21.75" customHeight="1" x14ac:dyDescent="0.2">
      <c r="A159" s="166"/>
      <c r="B159" s="434" t="s">
        <v>316</v>
      </c>
      <c r="C159" s="434"/>
      <c r="D159" s="434"/>
      <c r="E159" s="434"/>
      <c r="F159" s="434"/>
      <c r="G159" s="434"/>
      <c r="H159" s="434"/>
      <c r="I159" s="434"/>
      <c r="J159" s="434"/>
      <c r="K159" s="434"/>
      <c r="L159" s="434"/>
      <c r="M159" s="435"/>
      <c r="N159" s="156">
        <v>804</v>
      </c>
      <c r="O159" s="173">
        <v>10</v>
      </c>
      <c r="P159" s="173">
        <v>3</v>
      </c>
      <c r="Q159" s="175" t="s">
        <v>447</v>
      </c>
      <c r="R159" s="174" t="s">
        <v>26</v>
      </c>
      <c r="S159" s="436"/>
      <c r="T159" s="437"/>
      <c r="U159" s="404">
        <f>+U160</f>
        <v>38.9</v>
      </c>
      <c r="V159" s="404">
        <f>+V160</f>
        <v>0</v>
      </c>
      <c r="W159" s="402">
        <f t="shared" si="13"/>
        <v>38.9</v>
      </c>
    </row>
    <row r="160" spans="1:28" s="176" customFormat="1" ht="12" customHeight="1" x14ac:dyDescent="0.2">
      <c r="A160" s="166"/>
      <c r="B160" s="434" t="s">
        <v>318</v>
      </c>
      <c r="C160" s="434"/>
      <c r="D160" s="434"/>
      <c r="E160" s="434"/>
      <c r="F160" s="434"/>
      <c r="G160" s="434"/>
      <c r="H160" s="434"/>
      <c r="I160" s="434"/>
      <c r="J160" s="434"/>
      <c r="K160" s="434"/>
      <c r="L160" s="434"/>
      <c r="M160" s="435"/>
      <c r="N160" s="156">
        <v>804</v>
      </c>
      <c r="O160" s="173">
        <v>10</v>
      </c>
      <c r="P160" s="173">
        <v>3</v>
      </c>
      <c r="Q160" s="175" t="s">
        <v>447</v>
      </c>
      <c r="R160" s="174" t="s">
        <v>28</v>
      </c>
      <c r="S160" s="436"/>
      <c r="T160" s="437"/>
      <c r="U160" s="404">
        <v>38.9</v>
      </c>
      <c r="V160" s="404"/>
      <c r="W160" s="402">
        <f t="shared" si="13"/>
        <v>38.9</v>
      </c>
    </row>
    <row r="161" spans="1:23" s="176" customFormat="1" ht="12" customHeight="1" x14ac:dyDescent="0.2">
      <c r="A161" s="166"/>
      <c r="B161" s="434" t="s">
        <v>46</v>
      </c>
      <c r="C161" s="434"/>
      <c r="D161" s="434"/>
      <c r="E161" s="434"/>
      <c r="F161" s="434"/>
      <c r="G161" s="434"/>
      <c r="H161" s="434"/>
      <c r="I161" s="434"/>
      <c r="J161" s="434"/>
      <c r="K161" s="434"/>
      <c r="L161" s="434"/>
      <c r="M161" s="435"/>
      <c r="N161" s="156">
        <v>804</v>
      </c>
      <c r="O161" s="173">
        <v>10</v>
      </c>
      <c r="P161" s="173">
        <v>3</v>
      </c>
      <c r="Q161" s="175" t="s">
        <v>447</v>
      </c>
      <c r="R161" s="174" t="s">
        <v>43</v>
      </c>
      <c r="S161" s="436"/>
      <c r="T161" s="437"/>
      <c r="U161" s="404">
        <f>+U162</f>
        <v>4369</v>
      </c>
      <c r="V161" s="404">
        <f>+V162</f>
        <v>0</v>
      </c>
      <c r="W161" s="402">
        <f t="shared" si="13"/>
        <v>4369</v>
      </c>
    </row>
    <row r="162" spans="1:23" s="176" customFormat="1" ht="12" customHeight="1" x14ac:dyDescent="0.2">
      <c r="A162" s="166"/>
      <c r="B162" s="434" t="s">
        <v>47</v>
      </c>
      <c r="C162" s="434"/>
      <c r="D162" s="434"/>
      <c r="E162" s="434"/>
      <c r="F162" s="434"/>
      <c r="G162" s="434"/>
      <c r="H162" s="434"/>
      <c r="I162" s="434"/>
      <c r="J162" s="434"/>
      <c r="K162" s="434"/>
      <c r="L162" s="434"/>
      <c r="M162" s="435"/>
      <c r="N162" s="156">
        <v>804</v>
      </c>
      <c r="O162" s="173">
        <v>10</v>
      </c>
      <c r="P162" s="173">
        <v>3</v>
      </c>
      <c r="Q162" s="175" t="s">
        <v>447</v>
      </c>
      <c r="R162" s="174" t="s">
        <v>44</v>
      </c>
      <c r="S162" s="436"/>
      <c r="T162" s="437"/>
      <c r="U162" s="404">
        <f>+U163</f>
        <v>4369</v>
      </c>
      <c r="V162" s="404">
        <f>+V163</f>
        <v>0</v>
      </c>
      <c r="W162" s="402">
        <f t="shared" si="13"/>
        <v>4369</v>
      </c>
    </row>
    <row r="163" spans="1:23" s="176" customFormat="1" ht="21.75" customHeight="1" x14ac:dyDescent="0.2">
      <c r="A163" s="166"/>
      <c r="B163" s="434" t="s">
        <v>446</v>
      </c>
      <c r="C163" s="434"/>
      <c r="D163" s="434"/>
      <c r="E163" s="434"/>
      <c r="F163" s="434"/>
      <c r="G163" s="434"/>
      <c r="H163" s="434"/>
      <c r="I163" s="434"/>
      <c r="J163" s="434"/>
      <c r="K163" s="434"/>
      <c r="L163" s="434"/>
      <c r="M163" s="435"/>
      <c r="N163" s="156">
        <v>804</v>
      </c>
      <c r="O163" s="173">
        <v>10</v>
      </c>
      <c r="P163" s="173">
        <v>3</v>
      </c>
      <c r="Q163" s="175" t="s">
        <v>447</v>
      </c>
      <c r="R163" s="174" t="s">
        <v>48</v>
      </c>
      <c r="S163" s="436"/>
      <c r="T163" s="437"/>
      <c r="U163" s="404">
        <v>4369</v>
      </c>
      <c r="V163" s="404"/>
      <c r="W163" s="402">
        <f t="shared" si="13"/>
        <v>4369</v>
      </c>
    </row>
    <row r="164" spans="1:23" s="176" customFormat="1" ht="21.75" customHeight="1" x14ac:dyDescent="0.2">
      <c r="A164" s="166"/>
      <c r="B164" s="434" t="s">
        <v>154</v>
      </c>
      <c r="C164" s="434"/>
      <c r="D164" s="434"/>
      <c r="E164" s="434"/>
      <c r="F164" s="434"/>
      <c r="G164" s="434"/>
      <c r="H164" s="434"/>
      <c r="I164" s="434"/>
      <c r="J164" s="434"/>
      <c r="K164" s="434"/>
      <c r="L164" s="434"/>
      <c r="M164" s="435"/>
      <c r="N164" s="156">
        <v>804</v>
      </c>
      <c r="O164" s="173">
        <v>10</v>
      </c>
      <c r="P164" s="173">
        <v>3</v>
      </c>
      <c r="Q164" s="175" t="s">
        <v>443</v>
      </c>
      <c r="R164" s="174">
        <v>0</v>
      </c>
      <c r="S164" s="436"/>
      <c r="T164" s="437"/>
      <c r="U164" s="404">
        <f t="shared" ref="U164:V168" si="14">+U165</f>
        <v>74.5</v>
      </c>
      <c r="V164" s="404">
        <f t="shared" si="14"/>
        <v>0</v>
      </c>
      <c r="W164" s="402">
        <f t="shared" si="13"/>
        <v>74.5</v>
      </c>
    </row>
    <row r="165" spans="1:23" s="176" customFormat="1" ht="21.75" customHeight="1" x14ac:dyDescent="0.2">
      <c r="A165" s="166"/>
      <c r="B165" s="434" t="s">
        <v>42</v>
      </c>
      <c r="C165" s="434"/>
      <c r="D165" s="434"/>
      <c r="E165" s="434"/>
      <c r="F165" s="434"/>
      <c r="G165" s="434"/>
      <c r="H165" s="434"/>
      <c r="I165" s="434"/>
      <c r="J165" s="434"/>
      <c r="K165" s="434"/>
      <c r="L165" s="434"/>
      <c r="M165" s="435"/>
      <c r="N165" s="156">
        <v>804</v>
      </c>
      <c r="O165" s="173">
        <v>10</v>
      </c>
      <c r="P165" s="173">
        <v>3</v>
      </c>
      <c r="Q165" s="175" t="s">
        <v>444</v>
      </c>
      <c r="R165" s="174">
        <v>0</v>
      </c>
      <c r="S165" s="436"/>
      <c r="T165" s="437"/>
      <c r="U165" s="404">
        <f t="shared" si="14"/>
        <v>74.5</v>
      </c>
      <c r="V165" s="404">
        <f t="shared" si="14"/>
        <v>0</v>
      </c>
      <c r="W165" s="402">
        <f t="shared" si="13"/>
        <v>74.5</v>
      </c>
    </row>
    <row r="166" spans="1:23" s="176" customFormat="1" ht="53.25" customHeight="1" x14ac:dyDescent="0.2">
      <c r="A166" s="166"/>
      <c r="B166" s="434" t="s">
        <v>49</v>
      </c>
      <c r="C166" s="434"/>
      <c r="D166" s="434"/>
      <c r="E166" s="434"/>
      <c r="F166" s="434"/>
      <c r="G166" s="434"/>
      <c r="H166" s="434"/>
      <c r="I166" s="434"/>
      <c r="J166" s="434"/>
      <c r="K166" s="434"/>
      <c r="L166" s="434"/>
      <c r="M166" s="435"/>
      <c r="N166" s="156">
        <v>804</v>
      </c>
      <c r="O166" s="173">
        <v>10</v>
      </c>
      <c r="P166" s="173">
        <v>3</v>
      </c>
      <c r="Q166" s="175" t="s">
        <v>448</v>
      </c>
      <c r="R166" s="174">
        <v>0</v>
      </c>
      <c r="S166" s="436"/>
      <c r="T166" s="437"/>
      <c r="U166" s="404">
        <f t="shared" si="14"/>
        <v>74.5</v>
      </c>
      <c r="V166" s="404">
        <f t="shared" si="14"/>
        <v>0</v>
      </c>
      <c r="W166" s="402">
        <f t="shared" si="13"/>
        <v>74.5</v>
      </c>
    </row>
    <row r="167" spans="1:23" s="176" customFormat="1" ht="12" customHeight="1" x14ac:dyDescent="0.2">
      <c r="A167" s="166"/>
      <c r="B167" s="434" t="s">
        <v>46</v>
      </c>
      <c r="C167" s="434"/>
      <c r="D167" s="434"/>
      <c r="E167" s="434"/>
      <c r="F167" s="434"/>
      <c r="G167" s="434"/>
      <c r="H167" s="434"/>
      <c r="I167" s="434"/>
      <c r="J167" s="434"/>
      <c r="K167" s="434"/>
      <c r="L167" s="434"/>
      <c r="M167" s="435"/>
      <c r="N167" s="156">
        <v>804</v>
      </c>
      <c r="O167" s="173">
        <v>10</v>
      </c>
      <c r="P167" s="173">
        <v>3</v>
      </c>
      <c r="Q167" s="175" t="s">
        <v>448</v>
      </c>
      <c r="R167" s="174" t="s">
        <v>43</v>
      </c>
      <c r="S167" s="436"/>
      <c r="T167" s="437"/>
      <c r="U167" s="404">
        <f t="shared" si="14"/>
        <v>74.5</v>
      </c>
      <c r="V167" s="404">
        <f t="shared" si="14"/>
        <v>0</v>
      </c>
      <c r="W167" s="402">
        <f t="shared" si="13"/>
        <v>74.5</v>
      </c>
    </row>
    <row r="168" spans="1:23" s="176" customFormat="1" ht="12" customHeight="1" x14ac:dyDescent="0.2">
      <c r="A168" s="166"/>
      <c r="B168" s="434" t="s">
        <v>47</v>
      </c>
      <c r="C168" s="434"/>
      <c r="D168" s="434"/>
      <c r="E168" s="434"/>
      <c r="F168" s="434"/>
      <c r="G168" s="434"/>
      <c r="H168" s="434"/>
      <c r="I168" s="434"/>
      <c r="J168" s="434"/>
      <c r="K168" s="434"/>
      <c r="L168" s="434"/>
      <c r="M168" s="435"/>
      <c r="N168" s="156">
        <v>804</v>
      </c>
      <c r="O168" s="173">
        <v>10</v>
      </c>
      <c r="P168" s="173">
        <v>3</v>
      </c>
      <c r="Q168" s="175" t="s">
        <v>448</v>
      </c>
      <c r="R168" s="174" t="s">
        <v>44</v>
      </c>
      <c r="S168" s="436"/>
      <c r="T168" s="437"/>
      <c r="U168" s="404">
        <f t="shared" si="14"/>
        <v>74.5</v>
      </c>
      <c r="V168" s="404">
        <f t="shared" si="14"/>
        <v>0</v>
      </c>
      <c r="W168" s="402">
        <f t="shared" si="13"/>
        <v>74.5</v>
      </c>
    </row>
    <row r="169" spans="1:23" s="176" customFormat="1" ht="21.75" customHeight="1" x14ac:dyDescent="0.2">
      <c r="A169" s="166"/>
      <c r="B169" s="434" t="s">
        <v>446</v>
      </c>
      <c r="C169" s="434"/>
      <c r="D169" s="434"/>
      <c r="E169" s="434"/>
      <c r="F169" s="434"/>
      <c r="G169" s="434"/>
      <c r="H169" s="434"/>
      <c r="I169" s="434"/>
      <c r="J169" s="434"/>
      <c r="K169" s="434"/>
      <c r="L169" s="434"/>
      <c r="M169" s="435"/>
      <c r="N169" s="156">
        <v>804</v>
      </c>
      <c r="O169" s="173">
        <v>10</v>
      </c>
      <c r="P169" s="173">
        <v>3</v>
      </c>
      <c r="Q169" s="175" t="s">
        <v>448</v>
      </c>
      <c r="R169" s="174" t="s">
        <v>48</v>
      </c>
      <c r="S169" s="436"/>
      <c r="T169" s="437"/>
      <c r="U169" s="404">
        <v>74.5</v>
      </c>
      <c r="V169" s="404">
        <v>0</v>
      </c>
      <c r="W169" s="402">
        <f t="shared" si="13"/>
        <v>74.5</v>
      </c>
    </row>
    <row r="170" spans="1:23" s="176" customFormat="1" ht="21.75" customHeight="1" x14ac:dyDescent="0.2">
      <c r="A170" s="166"/>
      <c r="B170" s="434" t="s">
        <v>154</v>
      </c>
      <c r="C170" s="434"/>
      <c r="D170" s="434"/>
      <c r="E170" s="434"/>
      <c r="F170" s="434"/>
      <c r="G170" s="434"/>
      <c r="H170" s="434"/>
      <c r="I170" s="434"/>
      <c r="J170" s="434"/>
      <c r="K170" s="434"/>
      <c r="L170" s="434"/>
      <c r="M170" s="435"/>
      <c r="N170" s="156">
        <v>804</v>
      </c>
      <c r="O170" s="173">
        <v>10</v>
      </c>
      <c r="P170" s="173">
        <v>3</v>
      </c>
      <c r="Q170" s="175" t="s">
        <v>443</v>
      </c>
      <c r="R170" s="174">
        <v>0</v>
      </c>
      <c r="S170" s="436"/>
      <c r="T170" s="437"/>
      <c r="U170" s="404">
        <f t="shared" ref="U170:V174" si="15">+U171</f>
        <v>106</v>
      </c>
      <c r="V170" s="404">
        <f t="shared" si="15"/>
        <v>0</v>
      </c>
      <c r="W170" s="402">
        <f t="shared" si="13"/>
        <v>106</v>
      </c>
    </row>
    <row r="171" spans="1:23" s="176" customFormat="1" ht="21.75" customHeight="1" x14ac:dyDescent="0.2">
      <c r="A171" s="166"/>
      <c r="B171" s="434" t="s">
        <v>42</v>
      </c>
      <c r="C171" s="434"/>
      <c r="D171" s="434"/>
      <c r="E171" s="434"/>
      <c r="F171" s="434"/>
      <c r="G171" s="434"/>
      <c r="H171" s="434"/>
      <c r="I171" s="434"/>
      <c r="J171" s="434"/>
      <c r="K171" s="434"/>
      <c r="L171" s="434"/>
      <c r="M171" s="435"/>
      <c r="N171" s="156">
        <v>804</v>
      </c>
      <c r="O171" s="173">
        <v>10</v>
      </c>
      <c r="P171" s="173">
        <v>3</v>
      </c>
      <c r="Q171" s="175" t="s">
        <v>444</v>
      </c>
      <c r="R171" s="174">
        <v>0</v>
      </c>
      <c r="S171" s="436"/>
      <c r="T171" s="437"/>
      <c r="U171" s="404">
        <f t="shared" si="15"/>
        <v>106</v>
      </c>
      <c r="V171" s="404">
        <f t="shared" si="15"/>
        <v>0</v>
      </c>
      <c r="W171" s="402">
        <f t="shared" si="13"/>
        <v>106</v>
      </c>
    </row>
    <row r="172" spans="1:23" s="176" customFormat="1" ht="21.75" customHeight="1" x14ac:dyDescent="0.2">
      <c r="A172" s="166"/>
      <c r="B172" s="434" t="s">
        <v>50</v>
      </c>
      <c r="C172" s="434"/>
      <c r="D172" s="434"/>
      <c r="E172" s="434"/>
      <c r="F172" s="434"/>
      <c r="G172" s="434"/>
      <c r="H172" s="434"/>
      <c r="I172" s="434"/>
      <c r="J172" s="434"/>
      <c r="K172" s="434"/>
      <c r="L172" s="434"/>
      <c r="M172" s="435"/>
      <c r="N172" s="156">
        <v>804</v>
      </c>
      <c r="O172" s="173">
        <v>10</v>
      </c>
      <c r="P172" s="173">
        <v>3</v>
      </c>
      <c r="Q172" s="175" t="s">
        <v>449</v>
      </c>
      <c r="R172" s="174">
        <v>0</v>
      </c>
      <c r="S172" s="436"/>
      <c r="T172" s="437"/>
      <c r="U172" s="404">
        <f t="shared" si="15"/>
        <v>106</v>
      </c>
      <c r="V172" s="404">
        <f t="shared" si="15"/>
        <v>0</v>
      </c>
      <c r="W172" s="402">
        <f t="shared" si="13"/>
        <v>106</v>
      </c>
    </row>
    <row r="173" spans="1:23" s="176" customFormat="1" ht="12" customHeight="1" x14ac:dyDescent="0.2">
      <c r="A173" s="166"/>
      <c r="B173" s="434" t="s">
        <v>46</v>
      </c>
      <c r="C173" s="434"/>
      <c r="D173" s="434"/>
      <c r="E173" s="434"/>
      <c r="F173" s="434"/>
      <c r="G173" s="434"/>
      <c r="H173" s="434"/>
      <c r="I173" s="434"/>
      <c r="J173" s="434"/>
      <c r="K173" s="434"/>
      <c r="L173" s="434"/>
      <c r="M173" s="435"/>
      <c r="N173" s="156">
        <v>804</v>
      </c>
      <c r="O173" s="173">
        <v>10</v>
      </c>
      <c r="P173" s="173">
        <v>3</v>
      </c>
      <c r="Q173" s="175" t="s">
        <v>449</v>
      </c>
      <c r="R173" s="174" t="s">
        <v>43</v>
      </c>
      <c r="S173" s="436"/>
      <c r="T173" s="437"/>
      <c r="U173" s="404">
        <f t="shared" si="15"/>
        <v>106</v>
      </c>
      <c r="V173" s="404">
        <f t="shared" si="15"/>
        <v>0</v>
      </c>
      <c r="W173" s="402">
        <f t="shared" si="13"/>
        <v>106</v>
      </c>
    </row>
    <row r="174" spans="1:23" s="176" customFormat="1" ht="12" customHeight="1" x14ac:dyDescent="0.2">
      <c r="A174" s="166"/>
      <c r="B174" s="434" t="s">
        <v>47</v>
      </c>
      <c r="C174" s="434"/>
      <c r="D174" s="434"/>
      <c r="E174" s="434"/>
      <c r="F174" s="434"/>
      <c r="G174" s="434"/>
      <c r="H174" s="434"/>
      <c r="I174" s="434"/>
      <c r="J174" s="434"/>
      <c r="K174" s="434"/>
      <c r="L174" s="434"/>
      <c r="M174" s="435"/>
      <c r="N174" s="156">
        <v>804</v>
      </c>
      <c r="O174" s="173">
        <v>10</v>
      </c>
      <c r="P174" s="173">
        <v>3</v>
      </c>
      <c r="Q174" s="175" t="s">
        <v>449</v>
      </c>
      <c r="R174" s="174" t="s">
        <v>44</v>
      </c>
      <c r="S174" s="436"/>
      <c r="T174" s="437"/>
      <c r="U174" s="404">
        <f t="shared" si="15"/>
        <v>106</v>
      </c>
      <c r="V174" s="404">
        <f t="shared" si="15"/>
        <v>0</v>
      </c>
      <c r="W174" s="402">
        <f t="shared" si="13"/>
        <v>106</v>
      </c>
    </row>
    <row r="175" spans="1:23" s="176" customFormat="1" ht="21.75" customHeight="1" x14ac:dyDescent="0.2">
      <c r="A175" s="166"/>
      <c r="B175" s="434" t="s">
        <v>446</v>
      </c>
      <c r="C175" s="434"/>
      <c r="D175" s="434"/>
      <c r="E175" s="434"/>
      <c r="F175" s="434"/>
      <c r="G175" s="434"/>
      <c r="H175" s="434"/>
      <c r="I175" s="434"/>
      <c r="J175" s="434"/>
      <c r="K175" s="434"/>
      <c r="L175" s="434"/>
      <c r="M175" s="435"/>
      <c r="N175" s="156">
        <v>804</v>
      </c>
      <c r="O175" s="173">
        <v>10</v>
      </c>
      <c r="P175" s="173">
        <v>3</v>
      </c>
      <c r="Q175" s="175" t="s">
        <v>449</v>
      </c>
      <c r="R175" s="174" t="s">
        <v>48</v>
      </c>
      <c r="S175" s="436"/>
      <c r="T175" s="437"/>
      <c r="U175" s="404">
        <v>106</v>
      </c>
      <c r="V175" s="404"/>
      <c r="W175" s="402">
        <f t="shared" si="13"/>
        <v>106</v>
      </c>
    </row>
    <row r="176" spans="1:23" s="176" customFormat="1" ht="21.75" customHeight="1" x14ac:dyDescent="0.2">
      <c r="A176" s="166"/>
      <c r="B176" s="434" t="s">
        <v>154</v>
      </c>
      <c r="C176" s="434"/>
      <c r="D176" s="434"/>
      <c r="E176" s="434"/>
      <c r="F176" s="434"/>
      <c r="G176" s="434"/>
      <c r="H176" s="434"/>
      <c r="I176" s="434"/>
      <c r="J176" s="434"/>
      <c r="K176" s="434"/>
      <c r="L176" s="434"/>
      <c r="M176" s="435"/>
      <c r="N176" s="156">
        <v>804</v>
      </c>
      <c r="O176" s="173">
        <v>10</v>
      </c>
      <c r="P176" s="173">
        <v>3</v>
      </c>
      <c r="Q176" s="175" t="s">
        <v>443</v>
      </c>
      <c r="R176" s="174">
        <v>0</v>
      </c>
      <c r="S176" s="436"/>
      <c r="T176" s="437"/>
      <c r="U176" s="404">
        <f t="shared" ref="U176:V180" si="16">+U177</f>
        <v>145</v>
      </c>
      <c r="V176" s="404">
        <f t="shared" si="16"/>
        <v>0</v>
      </c>
      <c r="W176" s="402">
        <f t="shared" si="13"/>
        <v>145</v>
      </c>
    </row>
    <row r="177" spans="1:23" s="176" customFormat="1" ht="21.75" customHeight="1" x14ac:dyDescent="0.2">
      <c r="A177" s="166"/>
      <c r="B177" s="434" t="s">
        <v>42</v>
      </c>
      <c r="C177" s="434"/>
      <c r="D177" s="434"/>
      <c r="E177" s="434"/>
      <c r="F177" s="434"/>
      <c r="G177" s="434"/>
      <c r="H177" s="434"/>
      <c r="I177" s="434"/>
      <c r="J177" s="434"/>
      <c r="K177" s="434"/>
      <c r="L177" s="434"/>
      <c r="M177" s="435"/>
      <c r="N177" s="156">
        <v>804</v>
      </c>
      <c r="O177" s="173">
        <v>10</v>
      </c>
      <c r="P177" s="173">
        <v>3</v>
      </c>
      <c r="Q177" s="175" t="s">
        <v>444</v>
      </c>
      <c r="R177" s="174">
        <v>0</v>
      </c>
      <c r="S177" s="436"/>
      <c r="T177" s="437"/>
      <c r="U177" s="404">
        <f t="shared" si="16"/>
        <v>145</v>
      </c>
      <c r="V177" s="404">
        <f t="shared" si="16"/>
        <v>0</v>
      </c>
      <c r="W177" s="402">
        <f t="shared" si="13"/>
        <v>145</v>
      </c>
    </row>
    <row r="178" spans="1:23" s="176" customFormat="1" ht="21.75" customHeight="1" x14ac:dyDescent="0.2">
      <c r="A178" s="166"/>
      <c r="B178" s="434" t="s">
        <v>51</v>
      </c>
      <c r="C178" s="434"/>
      <c r="D178" s="434"/>
      <c r="E178" s="434"/>
      <c r="F178" s="434"/>
      <c r="G178" s="434"/>
      <c r="H178" s="434"/>
      <c r="I178" s="434"/>
      <c r="J178" s="434"/>
      <c r="K178" s="434"/>
      <c r="L178" s="434"/>
      <c r="M178" s="435"/>
      <c r="N178" s="156">
        <v>804</v>
      </c>
      <c r="O178" s="173">
        <v>10</v>
      </c>
      <c r="P178" s="173">
        <v>3</v>
      </c>
      <c r="Q178" s="175" t="s">
        <v>450</v>
      </c>
      <c r="R178" s="174">
        <v>0</v>
      </c>
      <c r="S178" s="436"/>
      <c r="T178" s="437"/>
      <c r="U178" s="404">
        <f t="shared" si="16"/>
        <v>145</v>
      </c>
      <c r="V178" s="404">
        <f t="shared" si="16"/>
        <v>0</v>
      </c>
      <c r="W178" s="402">
        <f t="shared" si="13"/>
        <v>145</v>
      </c>
    </row>
    <row r="179" spans="1:23" s="176" customFormat="1" ht="21.75" customHeight="1" x14ac:dyDescent="0.2">
      <c r="A179" s="166"/>
      <c r="B179" s="434" t="s">
        <v>315</v>
      </c>
      <c r="C179" s="434"/>
      <c r="D179" s="434"/>
      <c r="E179" s="434"/>
      <c r="F179" s="434"/>
      <c r="G179" s="434"/>
      <c r="H179" s="434"/>
      <c r="I179" s="434"/>
      <c r="J179" s="434"/>
      <c r="K179" s="434"/>
      <c r="L179" s="434"/>
      <c r="M179" s="435"/>
      <c r="N179" s="156">
        <v>804</v>
      </c>
      <c r="O179" s="173">
        <v>10</v>
      </c>
      <c r="P179" s="173">
        <v>3</v>
      </c>
      <c r="Q179" s="175" t="s">
        <v>450</v>
      </c>
      <c r="R179" s="174" t="s">
        <v>24</v>
      </c>
      <c r="S179" s="436"/>
      <c r="T179" s="437"/>
      <c r="U179" s="404">
        <f t="shared" si="16"/>
        <v>145</v>
      </c>
      <c r="V179" s="404">
        <f t="shared" si="16"/>
        <v>0</v>
      </c>
      <c r="W179" s="402">
        <f t="shared" si="13"/>
        <v>145</v>
      </c>
    </row>
    <row r="180" spans="1:23" s="176" customFormat="1" ht="21.75" customHeight="1" x14ac:dyDescent="0.2">
      <c r="A180" s="166"/>
      <c r="B180" s="434" t="s">
        <v>316</v>
      </c>
      <c r="C180" s="434"/>
      <c r="D180" s="434"/>
      <c r="E180" s="434"/>
      <c r="F180" s="434"/>
      <c r="G180" s="434"/>
      <c r="H180" s="434"/>
      <c r="I180" s="434"/>
      <c r="J180" s="434"/>
      <c r="K180" s="434"/>
      <c r="L180" s="434"/>
      <c r="M180" s="435"/>
      <c r="N180" s="156">
        <v>804</v>
      </c>
      <c r="O180" s="173">
        <v>10</v>
      </c>
      <c r="P180" s="173">
        <v>3</v>
      </c>
      <c r="Q180" s="175" t="s">
        <v>450</v>
      </c>
      <c r="R180" s="174" t="s">
        <v>26</v>
      </c>
      <c r="S180" s="436"/>
      <c r="T180" s="437"/>
      <c r="U180" s="404">
        <f t="shared" si="16"/>
        <v>145</v>
      </c>
      <c r="V180" s="404">
        <f t="shared" si="16"/>
        <v>0</v>
      </c>
      <c r="W180" s="402">
        <f t="shared" si="13"/>
        <v>145</v>
      </c>
    </row>
    <row r="181" spans="1:23" s="176" customFormat="1" ht="12" customHeight="1" x14ac:dyDescent="0.2">
      <c r="A181" s="166"/>
      <c r="B181" s="434" t="s">
        <v>318</v>
      </c>
      <c r="C181" s="434"/>
      <c r="D181" s="434"/>
      <c r="E181" s="434"/>
      <c r="F181" s="434"/>
      <c r="G181" s="434"/>
      <c r="H181" s="434"/>
      <c r="I181" s="434"/>
      <c r="J181" s="434"/>
      <c r="K181" s="434"/>
      <c r="L181" s="434"/>
      <c r="M181" s="435"/>
      <c r="N181" s="156">
        <v>804</v>
      </c>
      <c r="O181" s="173">
        <v>10</v>
      </c>
      <c r="P181" s="173">
        <v>3</v>
      </c>
      <c r="Q181" s="175" t="s">
        <v>450</v>
      </c>
      <c r="R181" s="174" t="s">
        <v>28</v>
      </c>
      <c r="S181" s="436"/>
      <c r="T181" s="437"/>
      <c r="U181" s="404">
        <v>145</v>
      </c>
      <c r="V181" s="404"/>
      <c r="W181" s="402">
        <f t="shared" si="13"/>
        <v>145</v>
      </c>
    </row>
    <row r="182" spans="1:23" s="176" customFormat="1" ht="21.75" customHeight="1" x14ac:dyDescent="0.2">
      <c r="A182" s="166"/>
      <c r="B182" s="434" t="s">
        <v>154</v>
      </c>
      <c r="C182" s="434"/>
      <c r="D182" s="434"/>
      <c r="E182" s="434"/>
      <c r="F182" s="434"/>
      <c r="G182" s="434"/>
      <c r="H182" s="434"/>
      <c r="I182" s="434"/>
      <c r="J182" s="434"/>
      <c r="K182" s="434"/>
      <c r="L182" s="434"/>
      <c r="M182" s="435"/>
      <c r="N182" s="156">
        <v>804</v>
      </c>
      <c r="O182" s="173">
        <v>10</v>
      </c>
      <c r="P182" s="173">
        <v>3</v>
      </c>
      <c r="Q182" s="175" t="s">
        <v>443</v>
      </c>
      <c r="R182" s="174">
        <v>0</v>
      </c>
      <c r="S182" s="436"/>
      <c r="T182" s="437"/>
      <c r="U182" s="404">
        <f>+U183</f>
        <v>4386</v>
      </c>
      <c r="V182" s="404">
        <f>+V183</f>
        <v>0</v>
      </c>
      <c r="W182" s="402">
        <f t="shared" si="13"/>
        <v>4386</v>
      </c>
    </row>
    <row r="183" spans="1:23" s="176" customFormat="1" ht="12" customHeight="1" x14ac:dyDescent="0.2">
      <c r="A183" s="166"/>
      <c r="B183" s="434" t="s">
        <v>53</v>
      </c>
      <c r="C183" s="434"/>
      <c r="D183" s="434"/>
      <c r="E183" s="434"/>
      <c r="F183" s="434"/>
      <c r="G183" s="434"/>
      <c r="H183" s="434"/>
      <c r="I183" s="434"/>
      <c r="J183" s="434"/>
      <c r="K183" s="434"/>
      <c r="L183" s="434"/>
      <c r="M183" s="435"/>
      <c r="N183" s="156">
        <v>804</v>
      </c>
      <c r="O183" s="173">
        <v>10</v>
      </c>
      <c r="P183" s="173">
        <v>3</v>
      </c>
      <c r="Q183" s="175" t="s">
        <v>451</v>
      </c>
      <c r="R183" s="174">
        <v>0</v>
      </c>
      <c r="S183" s="436"/>
      <c r="T183" s="437"/>
      <c r="U183" s="404">
        <f>+U184</f>
        <v>4386</v>
      </c>
      <c r="V183" s="404">
        <f>+V184</f>
        <v>0</v>
      </c>
      <c r="W183" s="402">
        <f t="shared" si="13"/>
        <v>4386</v>
      </c>
    </row>
    <row r="184" spans="1:23" s="176" customFormat="1" ht="12" customHeight="1" x14ac:dyDescent="0.2">
      <c r="A184" s="166"/>
      <c r="B184" s="434" t="s">
        <v>54</v>
      </c>
      <c r="C184" s="434"/>
      <c r="D184" s="434"/>
      <c r="E184" s="434"/>
      <c r="F184" s="434"/>
      <c r="G184" s="434"/>
      <c r="H184" s="434"/>
      <c r="I184" s="434"/>
      <c r="J184" s="434"/>
      <c r="K184" s="434"/>
      <c r="L184" s="434"/>
      <c r="M184" s="435"/>
      <c r="N184" s="156">
        <v>804</v>
      </c>
      <c r="O184" s="173">
        <v>10</v>
      </c>
      <c r="P184" s="173">
        <v>3</v>
      </c>
      <c r="Q184" s="175" t="s">
        <v>452</v>
      </c>
      <c r="R184" s="174">
        <v>0</v>
      </c>
      <c r="S184" s="436"/>
      <c r="T184" s="437"/>
      <c r="U184" s="404">
        <f>+U185+U188</f>
        <v>4386</v>
      </c>
      <c r="V184" s="404">
        <f>+V185+V188</f>
        <v>0</v>
      </c>
      <c r="W184" s="402">
        <f t="shared" si="13"/>
        <v>4386</v>
      </c>
    </row>
    <row r="185" spans="1:23" s="176" customFormat="1" ht="21.75" customHeight="1" x14ac:dyDescent="0.2">
      <c r="A185" s="166"/>
      <c r="B185" s="434" t="s">
        <v>315</v>
      </c>
      <c r="C185" s="434"/>
      <c r="D185" s="434"/>
      <c r="E185" s="434"/>
      <c r="F185" s="434"/>
      <c r="G185" s="434"/>
      <c r="H185" s="434"/>
      <c r="I185" s="434"/>
      <c r="J185" s="434"/>
      <c r="K185" s="434"/>
      <c r="L185" s="434"/>
      <c r="M185" s="435"/>
      <c r="N185" s="156">
        <v>804</v>
      </c>
      <c r="O185" s="173">
        <v>10</v>
      </c>
      <c r="P185" s="173">
        <v>3</v>
      </c>
      <c r="Q185" s="175" t="s">
        <v>452</v>
      </c>
      <c r="R185" s="174" t="s">
        <v>24</v>
      </c>
      <c r="S185" s="436"/>
      <c r="T185" s="437"/>
      <c r="U185" s="404">
        <f>+U186</f>
        <v>3.8</v>
      </c>
      <c r="V185" s="404">
        <f>+V186</f>
        <v>-2.61</v>
      </c>
      <c r="W185" s="402">
        <f t="shared" si="13"/>
        <v>1.19</v>
      </c>
    </row>
    <row r="186" spans="1:23" s="176" customFormat="1" ht="21.75" customHeight="1" x14ac:dyDescent="0.2">
      <c r="A186" s="166"/>
      <c r="B186" s="434" t="s">
        <v>316</v>
      </c>
      <c r="C186" s="434"/>
      <c r="D186" s="434"/>
      <c r="E186" s="434"/>
      <c r="F186" s="434"/>
      <c r="G186" s="434"/>
      <c r="H186" s="434"/>
      <c r="I186" s="434"/>
      <c r="J186" s="434"/>
      <c r="K186" s="434"/>
      <c r="L186" s="434"/>
      <c r="M186" s="435"/>
      <c r="N186" s="156">
        <v>804</v>
      </c>
      <c r="O186" s="173">
        <v>10</v>
      </c>
      <c r="P186" s="173">
        <v>3</v>
      </c>
      <c r="Q186" s="175" t="s">
        <v>452</v>
      </c>
      <c r="R186" s="174" t="s">
        <v>26</v>
      </c>
      <c r="S186" s="436"/>
      <c r="T186" s="437"/>
      <c r="U186" s="404">
        <f>+U187</f>
        <v>3.8</v>
      </c>
      <c r="V186" s="404">
        <f>+V187</f>
        <v>-2.61</v>
      </c>
      <c r="W186" s="402">
        <f t="shared" si="13"/>
        <v>1.19</v>
      </c>
    </row>
    <row r="187" spans="1:23" s="176" customFormat="1" ht="12" customHeight="1" x14ac:dyDescent="0.2">
      <c r="A187" s="166"/>
      <c r="B187" s="434" t="s">
        <v>318</v>
      </c>
      <c r="C187" s="434"/>
      <c r="D187" s="434"/>
      <c r="E187" s="434"/>
      <c r="F187" s="434"/>
      <c r="G187" s="434"/>
      <c r="H187" s="434"/>
      <c r="I187" s="434"/>
      <c r="J187" s="434"/>
      <c r="K187" s="434"/>
      <c r="L187" s="434"/>
      <c r="M187" s="435"/>
      <c r="N187" s="156">
        <v>804</v>
      </c>
      <c r="O187" s="173">
        <v>10</v>
      </c>
      <c r="P187" s="173">
        <v>3</v>
      </c>
      <c r="Q187" s="175" t="s">
        <v>452</v>
      </c>
      <c r="R187" s="174" t="s">
        <v>28</v>
      </c>
      <c r="S187" s="436"/>
      <c r="T187" s="437"/>
      <c r="U187" s="404">
        <v>3.8</v>
      </c>
      <c r="V187" s="404">
        <v>-2.61</v>
      </c>
      <c r="W187" s="402">
        <f t="shared" si="13"/>
        <v>1.19</v>
      </c>
    </row>
    <row r="188" spans="1:23" s="176" customFormat="1" ht="12" customHeight="1" x14ac:dyDescent="0.2">
      <c r="A188" s="166"/>
      <c r="B188" s="434" t="s">
        <v>46</v>
      </c>
      <c r="C188" s="434"/>
      <c r="D188" s="434"/>
      <c r="E188" s="434"/>
      <c r="F188" s="434"/>
      <c r="G188" s="434"/>
      <c r="H188" s="434"/>
      <c r="I188" s="434"/>
      <c r="J188" s="434"/>
      <c r="K188" s="434"/>
      <c r="L188" s="434"/>
      <c r="M188" s="435"/>
      <c r="N188" s="156">
        <v>804</v>
      </c>
      <c r="O188" s="173">
        <v>10</v>
      </c>
      <c r="P188" s="173">
        <v>3</v>
      </c>
      <c r="Q188" s="175" t="s">
        <v>452</v>
      </c>
      <c r="R188" s="174" t="s">
        <v>43</v>
      </c>
      <c r="S188" s="436"/>
      <c r="T188" s="437"/>
      <c r="U188" s="404">
        <f>+U189</f>
        <v>4382.2</v>
      </c>
      <c r="V188" s="404">
        <f>+V189</f>
        <v>2.61</v>
      </c>
      <c r="W188" s="402">
        <f t="shared" si="13"/>
        <v>4384.8099999999995</v>
      </c>
    </row>
    <row r="189" spans="1:23" s="176" customFormat="1" ht="12" customHeight="1" x14ac:dyDescent="0.2">
      <c r="A189" s="166"/>
      <c r="B189" s="434" t="s">
        <v>47</v>
      </c>
      <c r="C189" s="434"/>
      <c r="D189" s="434"/>
      <c r="E189" s="434"/>
      <c r="F189" s="434"/>
      <c r="G189" s="434"/>
      <c r="H189" s="434"/>
      <c r="I189" s="434"/>
      <c r="J189" s="434"/>
      <c r="K189" s="434"/>
      <c r="L189" s="434"/>
      <c r="M189" s="435"/>
      <c r="N189" s="156">
        <v>804</v>
      </c>
      <c r="O189" s="173">
        <v>10</v>
      </c>
      <c r="P189" s="173">
        <v>3</v>
      </c>
      <c r="Q189" s="175" t="s">
        <v>452</v>
      </c>
      <c r="R189" s="174" t="s">
        <v>44</v>
      </c>
      <c r="S189" s="436"/>
      <c r="T189" s="437"/>
      <c r="U189" s="404">
        <f>+U190</f>
        <v>4382.2</v>
      </c>
      <c r="V189" s="404">
        <f>+V190</f>
        <v>2.61</v>
      </c>
      <c r="W189" s="402">
        <f t="shared" si="13"/>
        <v>4384.8099999999995</v>
      </c>
    </row>
    <row r="190" spans="1:23" s="176" customFormat="1" ht="21.75" customHeight="1" x14ac:dyDescent="0.2">
      <c r="A190" s="166"/>
      <c r="B190" s="434" t="s">
        <v>446</v>
      </c>
      <c r="C190" s="434"/>
      <c r="D190" s="434"/>
      <c r="E190" s="434"/>
      <c r="F190" s="434"/>
      <c r="G190" s="434"/>
      <c r="H190" s="434"/>
      <c r="I190" s="434"/>
      <c r="J190" s="434"/>
      <c r="K190" s="434"/>
      <c r="L190" s="434"/>
      <c r="M190" s="435"/>
      <c r="N190" s="156">
        <v>804</v>
      </c>
      <c r="O190" s="173">
        <v>10</v>
      </c>
      <c r="P190" s="173">
        <v>3</v>
      </c>
      <c r="Q190" s="175" t="s">
        <v>452</v>
      </c>
      <c r="R190" s="174" t="s">
        <v>48</v>
      </c>
      <c r="S190" s="436"/>
      <c r="T190" s="437"/>
      <c r="U190" s="404">
        <v>4382.2</v>
      </c>
      <c r="V190" s="404">
        <v>2.61</v>
      </c>
      <c r="W190" s="402">
        <f t="shared" si="13"/>
        <v>4384.8099999999995</v>
      </c>
    </row>
    <row r="191" spans="1:23" s="176" customFormat="1" ht="21.75" customHeight="1" x14ac:dyDescent="0.2">
      <c r="A191" s="166"/>
      <c r="B191" s="434" t="s">
        <v>154</v>
      </c>
      <c r="C191" s="434"/>
      <c r="D191" s="434"/>
      <c r="E191" s="434"/>
      <c r="F191" s="434"/>
      <c r="G191" s="434"/>
      <c r="H191" s="434"/>
      <c r="I191" s="434"/>
      <c r="J191" s="434"/>
      <c r="K191" s="434"/>
      <c r="L191" s="434"/>
      <c r="M191" s="435"/>
      <c r="N191" s="156">
        <v>804</v>
      </c>
      <c r="O191" s="173">
        <v>10</v>
      </c>
      <c r="P191" s="173">
        <v>3</v>
      </c>
      <c r="Q191" s="175" t="s">
        <v>443</v>
      </c>
      <c r="R191" s="174">
        <v>0</v>
      </c>
      <c r="S191" s="436"/>
      <c r="T191" s="437"/>
      <c r="U191" s="404">
        <f>+U192</f>
        <v>3055</v>
      </c>
      <c r="V191" s="404">
        <f>+V192</f>
        <v>1587.8</v>
      </c>
      <c r="W191" s="402">
        <f t="shared" si="13"/>
        <v>4642.8</v>
      </c>
    </row>
    <row r="192" spans="1:23" s="176" customFormat="1" ht="32.25" customHeight="1" x14ac:dyDescent="0.2">
      <c r="A192" s="166"/>
      <c r="B192" s="434" t="s">
        <v>55</v>
      </c>
      <c r="C192" s="434"/>
      <c r="D192" s="434"/>
      <c r="E192" s="434"/>
      <c r="F192" s="434"/>
      <c r="G192" s="434"/>
      <c r="H192" s="434"/>
      <c r="I192" s="434"/>
      <c r="J192" s="434"/>
      <c r="K192" s="434"/>
      <c r="L192" s="434"/>
      <c r="M192" s="435"/>
      <c r="N192" s="156">
        <v>804</v>
      </c>
      <c r="O192" s="173">
        <v>10</v>
      </c>
      <c r="P192" s="173">
        <v>3</v>
      </c>
      <c r="Q192" s="175" t="s">
        <v>455</v>
      </c>
      <c r="R192" s="174">
        <v>0</v>
      </c>
      <c r="S192" s="436"/>
      <c r="T192" s="437"/>
      <c r="U192" s="404">
        <f>+U193</f>
        <v>3055</v>
      </c>
      <c r="V192" s="404">
        <f>+V193</f>
        <v>1587.8</v>
      </c>
      <c r="W192" s="402">
        <f t="shared" si="13"/>
        <v>4642.8</v>
      </c>
    </row>
    <row r="193" spans="1:24" s="176" customFormat="1" ht="21.75" customHeight="1" x14ac:dyDescent="0.2">
      <c r="A193" s="166"/>
      <c r="B193" s="434" t="s">
        <v>456</v>
      </c>
      <c r="C193" s="434"/>
      <c r="D193" s="434"/>
      <c r="E193" s="434"/>
      <c r="F193" s="434"/>
      <c r="G193" s="434"/>
      <c r="H193" s="434"/>
      <c r="I193" s="434"/>
      <c r="J193" s="434"/>
      <c r="K193" s="434"/>
      <c r="L193" s="434"/>
      <c r="M193" s="435"/>
      <c r="N193" s="156">
        <v>804</v>
      </c>
      <c r="O193" s="173">
        <v>10</v>
      </c>
      <c r="P193" s="173">
        <v>3</v>
      </c>
      <c r="Q193" s="175" t="s">
        <v>457</v>
      </c>
      <c r="R193" s="174">
        <v>0</v>
      </c>
      <c r="S193" s="436"/>
      <c r="T193" s="437"/>
      <c r="U193" s="404">
        <f>+U194+U197</f>
        <v>3055</v>
      </c>
      <c r="V193" s="404">
        <f>+V194+V197</f>
        <v>1587.8</v>
      </c>
      <c r="W193" s="402">
        <f t="shared" si="13"/>
        <v>4642.8</v>
      </c>
    </row>
    <row r="194" spans="1:24" s="176" customFormat="1" ht="21.75" customHeight="1" x14ac:dyDescent="0.2">
      <c r="A194" s="166"/>
      <c r="B194" s="434" t="s">
        <v>315</v>
      </c>
      <c r="C194" s="434"/>
      <c r="D194" s="434"/>
      <c r="E194" s="434"/>
      <c r="F194" s="434"/>
      <c r="G194" s="434"/>
      <c r="H194" s="434"/>
      <c r="I194" s="434"/>
      <c r="J194" s="434"/>
      <c r="K194" s="434"/>
      <c r="L194" s="434"/>
      <c r="M194" s="435"/>
      <c r="N194" s="156">
        <v>804</v>
      </c>
      <c r="O194" s="173">
        <v>10</v>
      </c>
      <c r="P194" s="173">
        <v>3</v>
      </c>
      <c r="Q194" s="175" t="s">
        <v>457</v>
      </c>
      <c r="R194" s="174" t="s">
        <v>24</v>
      </c>
      <c r="S194" s="436"/>
      <c r="T194" s="437"/>
      <c r="U194" s="404">
        <f>+U195</f>
        <v>15.2</v>
      </c>
      <c r="V194" s="404">
        <f>+V195</f>
        <v>0.16573999999999997</v>
      </c>
      <c r="W194" s="402">
        <f t="shared" si="13"/>
        <v>15.365739999999999</v>
      </c>
    </row>
    <row r="195" spans="1:24" s="176" customFormat="1" ht="21.75" customHeight="1" x14ac:dyDescent="0.2">
      <c r="A195" s="166"/>
      <c r="B195" s="434" t="s">
        <v>316</v>
      </c>
      <c r="C195" s="434"/>
      <c r="D195" s="434"/>
      <c r="E195" s="434"/>
      <c r="F195" s="434"/>
      <c r="G195" s="434"/>
      <c r="H195" s="434"/>
      <c r="I195" s="434"/>
      <c r="J195" s="434"/>
      <c r="K195" s="434"/>
      <c r="L195" s="434"/>
      <c r="M195" s="435"/>
      <c r="N195" s="156">
        <v>804</v>
      </c>
      <c r="O195" s="173">
        <v>10</v>
      </c>
      <c r="P195" s="173">
        <v>3</v>
      </c>
      <c r="Q195" s="175" t="s">
        <v>457</v>
      </c>
      <c r="R195" s="174" t="s">
        <v>26</v>
      </c>
      <c r="S195" s="436"/>
      <c r="T195" s="437"/>
      <c r="U195" s="404">
        <f>+U196</f>
        <v>15.2</v>
      </c>
      <c r="V195" s="404">
        <f>+V196</f>
        <v>0.16573999999999997</v>
      </c>
      <c r="W195" s="402">
        <f t="shared" si="13"/>
        <v>15.365739999999999</v>
      </c>
    </row>
    <row r="196" spans="1:24" s="176" customFormat="1" ht="12" customHeight="1" x14ac:dyDescent="0.2">
      <c r="A196" s="166"/>
      <c r="B196" s="434" t="s">
        <v>318</v>
      </c>
      <c r="C196" s="434"/>
      <c r="D196" s="434"/>
      <c r="E196" s="434"/>
      <c r="F196" s="434"/>
      <c r="G196" s="434"/>
      <c r="H196" s="434"/>
      <c r="I196" s="434"/>
      <c r="J196" s="434"/>
      <c r="K196" s="434"/>
      <c r="L196" s="434"/>
      <c r="M196" s="435"/>
      <c r="N196" s="156">
        <v>804</v>
      </c>
      <c r="O196" s="173">
        <v>10</v>
      </c>
      <c r="P196" s="173">
        <v>3</v>
      </c>
      <c r="Q196" s="175" t="s">
        <v>457</v>
      </c>
      <c r="R196" s="174" t="s">
        <v>28</v>
      </c>
      <c r="S196" s="436"/>
      <c r="T196" s="437"/>
      <c r="U196" s="404">
        <v>15.2</v>
      </c>
      <c r="V196" s="404">
        <f>-6.30093+6.25544+0.21123</f>
        <v>0.16573999999999997</v>
      </c>
      <c r="W196" s="402">
        <f t="shared" si="13"/>
        <v>15.365739999999999</v>
      </c>
    </row>
    <row r="197" spans="1:24" s="176" customFormat="1" ht="12" customHeight="1" x14ac:dyDescent="0.2">
      <c r="A197" s="166"/>
      <c r="B197" s="434" t="s">
        <v>46</v>
      </c>
      <c r="C197" s="434"/>
      <c r="D197" s="434"/>
      <c r="E197" s="434"/>
      <c r="F197" s="434"/>
      <c r="G197" s="434"/>
      <c r="H197" s="434"/>
      <c r="I197" s="434"/>
      <c r="J197" s="434"/>
      <c r="K197" s="434"/>
      <c r="L197" s="434"/>
      <c r="M197" s="435"/>
      <c r="N197" s="156">
        <v>804</v>
      </c>
      <c r="O197" s="173">
        <v>10</v>
      </c>
      <c r="P197" s="173">
        <v>3</v>
      </c>
      <c r="Q197" s="175" t="s">
        <v>457</v>
      </c>
      <c r="R197" s="174" t="s">
        <v>43</v>
      </c>
      <c r="S197" s="436"/>
      <c r="T197" s="437"/>
      <c r="U197" s="404">
        <f>+U198</f>
        <v>3039.8</v>
      </c>
      <c r="V197" s="404">
        <f>+V198</f>
        <v>1587.63426</v>
      </c>
      <c r="W197" s="402">
        <f t="shared" si="13"/>
        <v>4627.43426</v>
      </c>
    </row>
    <row r="198" spans="1:24" s="176" customFormat="1" ht="21.75" customHeight="1" x14ac:dyDescent="0.2">
      <c r="A198" s="166"/>
      <c r="B198" s="434" t="s">
        <v>462</v>
      </c>
      <c r="C198" s="434"/>
      <c r="D198" s="434"/>
      <c r="E198" s="434"/>
      <c r="F198" s="434"/>
      <c r="G198" s="434"/>
      <c r="H198" s="434"/>
      <c r="I198" s="434"/>
      <c r="J198" s="434"/>
      <c r="K198" s="434"/>
      <c r="L198" s="434"/>
      <c r="M198" s="435"/>
      <c r="N198" s="156">
        <v>804</v>
      </c>
      <c r="O198" s="173">
        <v>10</v>
      </c>
      <c r="P198" s="173">
        <v>3</v>
      </c>
      <c r="Q198" s="175" t="s">
        <v>457</v>
      </c>
      <c r="R198" s="174" t="s">
        <v>463</v>
      </c>
      <c r="S198" s="436"/>
      <c r="T198" s="437"/>
      <c r="U198" s="404">
        <f>+U199</f>
        <v>3039.8</v>
      </c>
      <c r="V198" s="404">
        <f>+V199</f>
        <v>1587.63426</v>
      </c>
      <c r="W198" s="402">
        <f t="shared" si="13"/>
        <v>4627.43426</v>
      </c>
      <c r="X198" s="176">
        <v>6466.67</v>
      </c>
    </row>
    <row r="199" spans="1:24" s="176" customFormat="1" ht="21.75" customHeight="1" x14ac:dyDescent="0.2">
      <c r="A199" s="166"/>
      <c r="B199" s="434" t="s">
        <v>540</v>
      </c>
      <c r="C199" s="434"/>
      <c r="D199" s="434"/>
      <c r="E199" s="434"/>
      <c r="F199" s="434"/>
      <c r="G199" s="434"/>
      <c r="H199" s="434"/>
      <c r="I199" s="434"/>
      <c r="J199" s="434"/>
      <c r="K199" s="434"/>
      <c r="L199" s="434"/>
      <c r="M199" s="435"/>
      <c r="N199" s="156">
        <v>804</v>
      </c>
      <c r="O199" s="173">
        <v>10</v>
      </c>
      <c r="P199" s="173">
        <v>3</v>
      </c>
      <c r="Q199" s="175" t="s">
        <v>457</v>
      </c>
      <c r="R199" s="174" t="s">
        <v>541</v>
      </c>
      <c r="S199" s="436"/>
      <c r="T199" s="437"/>
      <c r="U199" s="404">
        <v>3039.8</v>
      </c>
      <c r="V199" s="404">
        <f>6.30093+1587.8-6.46667</f>
        <v>1587.63426</v>
      </c>
      <c r="W199" s="402">
        <f t="shared" si="13"/>
        <v>4627.43426</v>
      </c>
    </row>
    <row r="200" spans="1:24" s="176" customFormat="1" ht="21.75" customHeight="1" x14ac:dyDescent="0.2">
      <c r="A200" s="166"/>
      <c r="B200" s="434" t="s">
        <v>154</v>
      </c>
      <c r="C200" s="434"/>
      <c r="D200" s="434"/>
      <c r="E200" s="434"/>
      <c r="F200" s="434"/>
      <c r="G200" s="434"/>
      <c r="H200" s="434"/>
      <c r="I200" s="434"/>
      <c r="J200" s="434"/>
      <c r="K200" s="434"/>
      <c r="L200" s="434"/>
      <c r="M200" s="435"/>
      <c r="N200" s="156">
        <v>804</v>
      </c>
      <c r="O200" s="173">
        <v>10</v>
      </c>
      <c r="P200" s="173">
        <v>3</v>
      </c>
      <c r="Q200" s="175" t="s">
        <v>443</v>
      </c>
      <c r="R200" s="174">
        <v>0</v>
      </c>
      <c r="S200" s="436"/>
      <c r="T200" s="437"/>
      <c r="U200" s="404">
        <f>+U201</f>
        <v>1331</v>
      </c>
      <c r="V200" s="404">
        <f>+V201</f>
        <v>869</v>
      </c>
      <c r="W200" s="402">
        <f t="shared" si="13"/>
        <v>2200</v>
      </c>
    </row>
    <row r="201" spans="1:24" s="176" customFormat="1" ht="32.25" customHeight="1" x14ac:dyDescent="0.2">
      <c r="A201" s="166"/>
      <c r="B201" s="434" t="s">
        <v>55</v>
      </c>
      <c r="C201" s="434"/>
      <c r="D201" s="434"/>
      <c r="E201" s="434"/>
      <c r="F201" s="434"/>
      <c r="G201" s="434"/>
      <c r="H201" s="434"/>
      <c r="I201" s="434"/>
      <c r="J201" s="434"/>
      <c r="K201" s="434"/>
      <c r="L201" s="434"/>
      <c r="M201" s="435"/>
      <c r="N201" s="156">
        <v>804</v>
      </c>
      <c r="O201" s="173">
        <v>10</v>
      </c>
      <c r="P201" s="173">
        <v>3</v>
      </c>
      <c r="Q201" s="175" t="s">
        <v>455</v>
      </c>
      <c r="R201" s="174">
        <v>0</v>
      </c>
      <c r="S201" s="436"/>
      <c r="T201" s="437"/>
      <c r="U201" s="404">
        <f>+U202</f>
        <v>1331</v>
      </c>
      <c r="V201" s="404">
        <f>+V202</f>
        <v>869</v>
      </c>
      <c r="W201" s="402">
        <f t="shared" si="13"/>
        <v>2200</v>
      </c>
    </row>
    <row r="202" spans="1:24" s="176" customFormat="1" ht="21.75" customHeight="1" x14ac:dyDescent="0.2">
      <c r="A202" s="166"/>
      <c r="B202" s="434" t="s">
        <v>56</v>
      </c>
      <c r="C202" s="434"/>
      <c r="D202" s="434"/>
      <c r="E202" s="434"/>
      <c r="F202" s="434"/>
      <c r="G202" s="434"/>
      <c r="H202" s="434"/>
      <c r="I202" s="434"/>
      <c r="J202" s="434"/>
      <c r="K202" s="434"/>
      <c r="L202" s="434"/>
      <c r="M202" s="435"/>
      <c r="N202" s="156">
        <v>804</v>
      </c>
      <c r="O202" s="173">
        <v>10</v>
      </c>
      <c r="P202" s="173">
        <v>3</v>
      </c>
      <c r="Q202" s="175" t="s">
        <v>458</v>
      </c>
      <c r="R202" s="174">
        <v>0</v>
      </c>
      <c r="S202" s="436"/>
      <c r="T202" s="437"/>
      <c r="U202" s="404">
        <f>+U203+U206</f>
        <v>1331</v>
      </c>
      <c r="V202" s="404">
        <f>+V203+V206</f>
        <v>869</v>
      </c>
      <c r="W202" s="402">
        <f t="shared" si="13"/>
        <v>2200</v>
      </c>
    </row>
    <row r="203" spans="1:24" s="176" customFormat="1" ht="21.75" customHeight="1" x14ac:dyDescent="0.2">
      <c r="A203" s="166"/>
      <c r="B203" s="434" t="s">
        <v>315</v>
      </c>
      <c r="C203" s="434"/>
      <c r="D203" s="434"/>
      <c r="E203" s="434"/>
      <c r="F203" s="434"/>
      <c r="G203" s="434"/>
      <c r="H203" s="434"/>
      <c r="I203" s="434"/>
      <c r="J203" s="434"/>
      <c r="K203" s="434"/>
      <c r="L203" s="434"/>
      <c r="M203" s="435"/>
      <c r="N203" s="156">
        <v>804</v>
      </c>
      <c r="O203" s="173">
        <v>10</v>
      </c>
      <c r="P203" s="173">
        <v>3</v>
      </c>
      <c r="Q203" s="175" t="s">
        <v>458</v>
      </c>
      <c r="R203" s="174" t="s">
        <v>24</v>
      </c>
      <c r="S203" s="436"/>
      <c r="T203" s="437"/>
      <c r="U203" s="404">
        <f>+U204</f>
        <v>15.7</v>
      </c>
      <c r="V203" s="404">
        <f>+V204</f>
        <v>0</v>
      </c>
      <c r="W203" s="402">
        <f t="shared" si="13"/>
        <v>15.7</v>
      </c>
    </row>
    <row r="204" spans="1:24" s="176" customFormat="1" ht="21.75" customHeight="1" x14ac:dyDescent="0.2">
      <c r="A204" s="166"/>
      <c r="B204" s="434" t="s">
        <v>316</v>
      </c>
      <c r="C204" s="434"/>
      <c r="D204" s="434"/>
      <c r="E204" s="434"/>
      <c r="F204" s="434"/>
      <c r="G204" s="434"/>
      <c r="H204" s="434"/>
      <c r="I204" s="434"/>
      <c r="J204" s="434"/>
      <c r="K204" s="434"/>
      <c r="L204" s="434"/>
      <c r="M204" s="435"/>
      <c r="N204" s="156">
        <v>804</v>
      </c>
      <c r="O204" s="173">
        <v>10</v>
      </c>
      <c r="P204" s="173">
        <v>3</v>
      </c>
      <c r="Q204" s="175" t="s">
        <v>458</v>
      </c>
      <c r="R204" s="174" t="s">
        <v>26</v>
      </c>
      <c r="S204" s="436"/>
      <c r="T204" s="437"/>
      <c r="U204" s="404">
        <f>+U205</f>
        <v>15.7</v>
      </c>
      <c r="V204" s="404">
        <f>+V205</f>
        <v>0</v>
      </c>
      <c r="W204" s="402">
        <f t="shared" si="13"/>
        <v>15.7</v>
      </c>
    </row>
    <row r="205" spans="1:24" s="176" customFormat="1" ht="12" customHeight="1" x14ac:dyDescent="0.2">
      <c r="A205" s="166"/>
      <c r="B205" s="434" t="s">
        <v>318</v>
      </c>
      <c r="C205" s="434"/>
      <c r="D205" s="434"/>
      <c r="E205" s="434"/>
      <c r="F205" s="434"/>
      <c r="G205" s="434"/>
      <c r="H205" s="434"/>
      <c r="I205" s="434"/>
      <c r="J205" s="434"/>
      <c r="K205" s="434"/>
      <c r="L205" s="434"/>
      <c r="M205" s="435"/>
      <c r="N205" s="156">
        <v>804</v>
      </c>
      <c r="O205" s="173">
        <v>10</v>
      </c>
      <c r="P205" s="173">
        <v>3</v>
      </c>
      <c r="Q205" s="175" t="s">
        <v>458</v>
      </c>
      <c r="R205" s="174" t="s">
        <v>28</v>
      </c>
      <c r="S205" s="436"/>
      <c r="T205" s="437"/>
      <c r="U205" s="404">
        <v>15.7</v>
      </c>
      <c r="V205" s="404"/>
      <c r="W205" s="402">
        <f t="shared" si="13"/>
        <v>15.7</v>
      </c>
    </row>
    <row r="206" spans="1:24" s="176" customFormat="1" ht="12" customHeight="1" x14ac:dyDescent="0.2">
      <c r="A206" s="166"/>
      <c r="B206" s="434" t="s">
        <v>46</v>
      </c>
      <c r="C206" s="434"/>
      <c r="D206" s="434"/>
      <c r="E206" s="434"/>
      <c r="F206" s="434"/>
      <c r="G206" s="434"/>
      <c r="H206" s="434"/>
      <c r="I206" s="434"/>
      <c r="J206" s="434"/>
      <c r="K206" s="434"/>
      <c r="L206" s="434"/>
      <c r="M206" s="435"/>
      <c r="N206" s="156">
        <v>804</v>
      </c>
      <c r="O206" s="173">
        <v>10</v>
      </c>
      <c r="P206" s="173">
        <v>3</v>
      </c>
      <c r="Q206" s="175" t="s">
        <v>458</v>
      </c>
      <c r="R206" s="174" t="s">
        <v>43</v>
      </c>
      <c r="S206" s="436"/>
      <c r="T206" s="437"/>
      <c r="U206" s="404">
        <f>+U207</f>
        <v>1315.3</v>
      </c>
      <c r="V206" s="404">
        <f>+V207</f>
        <v>869</v>
      </c>
      <c r="W206" s="402">
        <f t="shared" si="13"/>
        <v>2184.3000000000002</v>
      </c>
    </row>
    <row r="207" spans="1:24" s="176" customFormat="1" ht="21.75" customHeight="1" x14ac:dyDescent="0.2">
      <c r="A207" s="166"/>
      <c r="B207" s="434" t="s">
        <v>462</v>
      </c>
      <c r="C207" s="434"/>
      <c r="D207" s="434"/>
      <c r="E207" s="434"/>
      <c r="F207" s="434"/>
      <c r="G207" s="434"/>
      <c r="H207" s="434"/>
      <c r="I207" s="434"/>
      <c r="J207" s="434"/>
      <c r="K207" s="434"/>
      <c r="L207" s="434"/>
      <c r="M207" s="435"/>
      <c r="N207" s="156">
        <v>804</v>
      </c>
      <c r="O207" s="173">
        <v>10</v>
      </c>
      <c r="P207" s="173">
        <v>3</v>
      </c>
      <c r="Q207" s="175" t="s">
        <v>458</v>
      </c>
      <c r="R207" s="174" t="s">
        <v>463</v>
      </c>
      <c r="S207" s="436"/>
      <c r="T207" s="437"/>
      <c r="U207" s="404">
        <f>+U208</f>
        <v>1315.3</v>
      </c>
      <c r="V207" s="404">
        <f>+V208</f>
        <v>869</v>
      </c>
      <c r="W207" s="402">
        <f t="shared" si="13"/>
        <v>2184.3000000000002</v>
      </c>
    </row>
    <row r="208" spans="1:24" s="176" customFormat="1" ht="21.75" customHeight="1" x14ac:dyDescent="0.2">
      <c r="A208" s="166"/>
      <c r="B208" s="434" t="s">
        <v>540</v>
      </c>
      <c r="C208" s="434"/>
      <c r="D208" s="434"/>
      <c r="E208" s="434"/>
      <c r="F208" s="434"/>
      <c r="G208" s="434"/>
      <c r="H208" s="434"/>
      <c r="I208" s="434"/>
      <c r="J208" s="434"/>
      <c r="K208" s="434"/>
      <c r="L208" s="434"/>
      <c r="M208" s="435"/>
      <c r="N208" s="156">
        <v>804</v>
      </c>
      <c r="O208" s="173">
        <v>10</v>
      </c>
      <c r="P208" s="173">
        <v>3</v>
      </c>
      <c r="Q208" s="175" t="s">
        <v>458</v>
      </c>
      <c r="R208" s="174" t="s">
        <v>541</v>
      </c>
      <c r="S208" s="436"/>
      <c r="T208" s="437"/>
      <c r="U208" s="404">
        <v>1315.3</v>
      </c>
      <c r="V208" s="404">
        <v>869</v>
      </c>
      <c r="W208" s="402">
        <f t="shared" si="13"/>
        <v>2184.3000000000002</v>
      </c>
    </row>
    <row r="209" spans="1:23" s="176" customFormat="1" ht="12" customHeight="1" x14ac:dyDescent="0.2">
      <c r="A209" s="166"/>
      <c r="B209" s="434" t="s">
        <v>472</v>
      </c>
      <c r="C209" s="434"/>
      <c r="D209" s="434"/>
      <c r="E209" s="434"/>
      <c r="F209" s="434"/>
      <c r="G209" s="434"/>
      <c r="H209" s="434"/>
      <c r="I209" s="434"/>
      <c r="J209" s="434"/>
      <c r="K209" s="434"/>
      <c r="L209" s="434"/>
      <c r="M209" s="435"/>
      <c r="N209" s="156">
        <v>804</v>
      </c>
      <c r="O209" s="173">
        <v>10</v>
      </c>
      <c r="P209" s="173">
        <v>4</v>
      </c>
      <c r="Q209" s="175">
        <v>0</v>
      </c>
      <c r="R209" s="174">
        <v>0</v>
      </c>
      <c r="S209" s="436"/>
      <c r="T209" s="437"/>
      <c r="U209" s="404">
        <f>+U210+U216+U220+U230+U234</f>
        <v>36701.399999999994</v>
      </c>
      <c r="V209" s="404">
        <f>+V210+V216+V220+V230+V234</f>
        <v>68529.478930000012</v>
      </c>
      <c r="W209" s="402">
        <f>+U209+V209</f>
        <v>105230.87893000001</v>
      </c>
    </row>
    <row r="210" spans="1:23" s="176" customFormat="1" ht="21.75" customHeight="1" x14ac:dyDescent="0.2">
      <c r="A210" s="166"/>
      <c r="B210" s="434" t="s">
        <v>154</v>
      </c>
      <c r="C210" s="434"/>
      <c r="D210" s="434"/>
      <c r="E210" s="434"/>
      <c r="F210" s="434"/>
      <c r="G210" s="434"/>
      <c r="H210" s="434"/>
      <c r="I210" s="434"/>
      <c r="J210" s="434"/>
      <c r="K210" s="434"/>
      <c r="L210" s="434"/>
      <c r="M210" s="435"/>
      <c r="N210" s="156">
        <v>804</v>
      </c>
      <c r="O210" s="173">
        <v>10</v>
      </c>
      <c r="P210" s="173">
        <v>4</v>
      </c>
      <c r="Q210" s="175" t="s">
        <v>443</v>
      </c>
      <c r="R210" s="174">
        <v>0</v>
      </c>
      <c r="S210" s="436"/>
      <c r="T210" s="437"/>
      <c r="U210" s="404">
        <f t="shared" ref="U210:V214" si="17">+U211</f>
        <v>20252.8</v>
      </c>
      <c r="V210" s="404">
        <f t="shared" si="17"/>
        <v>0</v>
      </c>
      <c r="W210" s="402">
        <f t="shared" si="13"/>
        <v>20252.8</v>
      </c>
    </row>
    <row r="211" spans="1:23" s="176" customFormat="1" ht="12" customHeight="1" x14ac:dyDescent="0.2">
      <c r="A211" s="166"/>
      <c r="B211" s="434" t="s">
        <v>53</v>
      </c>
      <c r="C211" s="434"/>
      <c r="D211" s="434"/>
      <c r="E211" s="434"/>
      <c r="F211" s="434"/>
      <c r="G211" s="434"/>
      <c r="H211" s="434"/>
      <c r="I211" s="434"/>
      <c r="J211" s="434"/>
      <c r="K211" s="434"/>
      <c r="L211" s="434"/>
      <c r="M211" s="435"/>
      <c r="N211" s="156">
        <v>804</v>
      </c>
      <c r="O211" s="173">
        <v>10</v>
      </c>
      <c r="P211" s="173">
        <v>4</v>
      </c>
      <c r="Q211" s="175" t="s">
        <v>451</v>
      </c>
      <c r="R211" s="174">
        <v>0</v>
      </c>
      <c r="S211" s="436"/>
      <c r="T211" s="437"/>
      <c r="U211" s="404">
        <f t="shared" si="17"/>
        <v>20252.8</v>
      </c>
      <c r="V211" s="404">
        <f t="shared" si="17"/>
        <v>0</v>
      </c>
      <c r="W211" s="402">
        <f t="shared" si="13"/>
        <v>20252.8</v>
      </c>
    </row>
    <row r="212" spans="1:23" s="176" customFormat="1" ht="84.75" customHeight="1" x14ac:dyDescent="0.2">
      <c r="A212" s="166"/>
      <c r="B212" s="434" t="s">
        <v>453</v>
      </c>
      <c r="C212" s="434"/>
      <c r="D212" s="434"/>
      <c r="E212" s="434"/>
      <c r="F212" s="434"/>
      <c r="G212" s="434"/>
      <c r="H212" s="434"/>
      <c r="I212" s="434"/>
      <c r="J212" s="434"/>
      <c r="K212" s="434"/>
      <c r="L212" s="434"/>
      <c r="M212" s="435"/>
      <c r="N212" s="156">
        <v>804</v>
      </c>
      <c r="O212" s="173">
        <v>10</v>
      </c>
      <c r="P212" s="173">
        <v>4</v>
      </c>
      <c r="Q212" s="175" t="s">
        <v>454</v>
      </c>
      <c r="R212" s="174">
        <v>0</v>
      </c>
      <c r="S212" s="436"/>
      <c r="T212" s="437"/>
      <c r="U212" s="404">
        <f t="shared" si="17"/>
        <v>20252.8</v>
      </c>
      <c r="V212" s="404">
        <f t="shared" si="17"/>
        <v>0</v>
      </c>
      <c r="W212" s="402">
        <f t="shared" si="13"/>
        <v>20252.8</v>
      </c>
    </row>
    <row r="213" spans="1:23" s="176" customFormat="1" ht="12" customHeight="1" x14ac:dyDescent="0.2">
      <c r="A213" s="166"/>
      <c r="B213" s="434" t="s">
        <v>46</v>
      </c>
      <c r="C213" s="434"/>
      <c r="D213" s="434"/>
      <c r="E213" s="434"/>
      <c r="F213" s="434"/>
      <c r="G213" s="434"/>
      <c r="H213" s="434"/>
      <c r="I213" s="434"/>
      <c r="J213" s="434"/>
      <c r="K213" s="434"/>
      <c r="L213" s="434"/>
      <c r="M213" s="435"/>
      <c r="N213" s="156">
        <v>804</v>
      </c>
      <c r="O213" s="173">
        <v>10</v>
      </c>
      <c r="P213" s="173">
        <v>4</v>
      </c>
      <c r="Q213" s="175" t="s">
        <v>454</v>
      </c>
      <c r="R213" s="174" t="s">
        <v>43</v>
      </c>
      <c r="S213" s="436"/>
      <c r="T213" s="437"/>
      <c r="U213" s="404">
        <f t="shared" si="17"/>
        <v>20252.8</v>
      </c>
      <c r="V213" s="404">
        <f t="shared" si="17"/>
        <v>0</v>
      </c>
      <c r="W213" s="402">
        <f t="shared" si="13"/>
        <v>20252.8</v>
      </c>
    </row>
    <row r="214" spans="1:23" s="176" customFormat="1" ht="12" customHeight="1" x14ac:dyDescent="0.2">
      <c r="A214" s="166"/>
      <c r="B214" s="434" t="s">
        <v>47</v>
      </c>
      <c r="C214" s="434"/>
      <c r="D214" s="434"/>
      <c r="E214" s="434"/>
      <c r="F214" s="434"/>
      <c r="G214" s="434"/>
      <c r="H214" s="434"/>
      <c r="I214" s="434"/>
      <c r="J214" s="434"/>
      <c r="K214" s="434"/>
      <c r="L214" s="434"/>
      <c r="M214" s="435"/>
      <c r="N214" s="156">
        <v>804</v>
      </c>
      <c r="O214" s="173">
        <v>10</v>
      </c>
      <c r="P214" s="173">
        <v>4</v>
      </c>
      <c r="Q214" s="175" t="s">
        <v>454</v>
      </c>
      <c r="R214" s="174" t="s">
        <v>44</v>
      </c>
      <c r="S214" s="436"/>
      <c r="T214" s="437"/>
      <c r="U214" s="404">
        <f t="shared" si="17"/>
        <v>20252.8</v>
      </c>
      <c r="V214" s="404">
        <f t="shared" si="17"/>
        <v>0</v>
      </c>
      <c r="W214" s="402">
        <f t="shared" ref="W214:W295" si="18">+U214+V214</f>
        <v>20252.8</v>
      </c>
    </row>
    <row r="215" spans="1:23" s="176" customFormat="1" ht="21.75" customHeight="1" x14ac:dyDescent="0.2">
      <c r="A215" s="166"/>
      <c r="B215" s="434" t="s">
        <v>446</v>
      </c>
      <c r="C215" s="434"/>
      <c r="D215" s="434"/>
      <c r="E215" s="434"/>
      <c r="F215" s="434"/>
      <c r="G215" s="434"/>
      <c r="H215" s="434"/>
      <c r="I215" s="434"/>
      <c r="J215" s="434"/>
      <c r="K215" s="434"/>
      <c r="L215" s="434"/>
      <c r="M215" s="435"/>
      <c r="N215" s="156">
        <v>804</v>
      </c>
      <c r="O215" s="173">
        <v>10</v>
      </c>
      <c r="P215" s="173">
        <v>4</v>
      </c>
      <c r="Q215" s="175" t="s">
        <v>454</v>
      </c>
      <c r="R215" s="174" t="s">
        <v>48</v>
      </c>
      <c r="S215" s="436"/>
      <c r="T215" s="437"/>
      <c r="U215" s="404">
        <v>20252.8</v>
      </c>
      <c r="V215" s="404"/>
      <c r="W215" s="402">
        <f t="shared" si="18"/>
        <v>20252.8</v>
      </c>
    </row>
    <row r="216" spans="1:23" s="176" customFormat="1" ht="103.5" customHeight="1" x14ac:dyDescent="0.2">
      <c r="A216" s="166"/>
      <c r="B216" s="369"/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70" t="s">
        <v>637</v>
      </c>
      <c r="N216" s="156">
        <v>804</v>
      </c>
      <c r="O216" s="372">
        <v>10</v>
      </c>
      <c r="P216" s="372">
        <v>4</v>
      </c>
      <c r="Q216" s="175" t="s">
        <v>638</v>
      </c>
      <c r="R216" s="174">
        <v>0</v>
      </c>
      <c r="S216" s="371"/>
      <c r="T216" s="372"/>
      <c r="U216" s="404">
        <f t="shared" ref="U216:V218" si="19">+U217</f>
        <v>0</v>
      </c>
      <c r="V216" s="404">
        <f t="shared" si="19"/>
        <v>2000</v>
      </c>
      <c r="W216" s="402">
        <f>+U216+V216</f>
        <v>2000</v>
      </c>
    </row>
    <row r="217" spans="1:23" s="176" customFormat="1" ht="21.75" customHeight="1" x14ac:dyDescent="0.2">
      <c r="A217" s="166"/>
      <c r="B217" s="369"/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70" t="s">
        <v>46</v>
      </c>
      <c r="N217" s="156">
        <v>804</v>
      </c>
      <c r="O217" s="372">
        <v>10</v>
      </c>
      <c r="P217" s="372">
        <v>4</v>
      </c>
      <c r="Q217" s="175" t="s">
        <v>638</v>
      </c>
      <c r="R217" s="174" t="s">
        <v>43</v>
      </c>
      <c r="S217" s="371"/>
      <c r="T217" s="372"/>
      <c r="U217" s="404">
        <f t="shared" si="19"/>
        <v>0</v>
      </c>
      <c r="V217" s="404">
        <f t="shared" si="19"/>
        <v>2000</v>
      </c>
      <c r="W217" s="402">
        <f t="shared" ref="W217:W219" si="20">+U217+V217</f>
        <v>2000</v>
      </c>
    </row>
    <row r="218" spans="1:23" s="176" customFormat="1" ht="21.75" customHeight="1" x14ac:dyDescent="0.2">
      <c r="A218" s="166"/>
      <c r="B218" s="369"/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70" t="s">
        <v>47</v>
      </c>
      <c r="N218" s="156">
        <v>804</v>
      </c>
      <c r="O218" s="372">
        <v>10</v>
      </c>
      <c r="P218" s="372">
        <v>4</v>
      </c>
      <c r="Q218" s="175" t="s">
        <v>638</v>
      </c>
      <c r="R218" s="174" t="s">
        <v>44</v>
      </c>
      <c r="S218" s="371"/>
      <c r="T218" s="372"/>
      <c r="U218" s="404">
        <f t="shared" si="19"/>
        <v>0</v>
      </c>
      <c r="V218" s="404">
        <f t="shared" si="19"/>
        <v>2000</v>
      </c>
      <c r="W218" s="402">
        <f t="shared" si="20"/>
        <v>2000</v>
      </c>
    </row>
    <row r="219" spans="1:23" s="176" customFormat="1" ht="21.75" customHeight="1" x14ac:dyDescent="0.2">
      <c r="A219" s="166"/>
      <c r="B219" s="369"/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70" t="s">
        <v>446</v>
      </c>
      <c r="N219" s="156">
        <v>804</v>
      </c>
      <c r="O219" s="372">
        <v>10</v>
      </c>
      <c r="P219" s="372">
        <v>4</v>
      </c>
      <c r="Q219" s="175" t="s">
        <v>638</v>
      </c>
      <c r="R219" s="174" t="s">
        <v>48</v>
      </c>
      <c r="S219" s="371"/>
      <c r="T219" s="372"/>
      <c r="U219" s="404"/>
      <c r="V219" s="404">
        <v>2000</v>
      </c>
      <c r="W219" s="402">
        <f t="shared" si="20"/>
        <v>2000</v>
      </c>
    </row>
    <row r="220" spans="1:23" s="176" customFormat="1" ht="21.75" customHeight="1" x14ac:dyDescent="0.2">
      <c r="A220" s="166"/>
      <c r="B220" s="434" t="s">
        <v>154</v>
      </c>
      <c r="C220" s="434"/>
      <c r="D220" s="434"/>
      <c r="E220" s="434"/>
      <c r="F220" s="434"/>
      <c r="G220" s="434"/>
      <c r="H220" s="434"/>
      <c r="I220" s="434"/>
      <c r="J220" s="434"/>
      <c r="K220" s="434"/>
      <c r="L220" s="434"/>
      <c r="M220" s="435"/>
      <c r="N220" s="156">
        <v>804</v>
      </c>
      <c r="O220" s="173">
        <v>10</v>
      </c>
      <c r="P220" s="173">
        <v>4</v>
      </c>
      <c r="Q220" s="175" t="s">
        <v>443</v>
      </c>
      <c r="R220" s="174">
        <v>0</v>
      </c>
      <c r="S220" s="436"/>
      <c r="T220" s="437"/>
      <c r="U220" s="404">
        <f>+U221</f>
        <v>16448.599999999999</v>
      </c>
      <c r="V220" s="404">
        <f>+V221</f>
        <v>7162.4655300000004</v>
      </c>
      <c r="W220" s="402">
        <f t="shared" si="18"/>
        <v>23611.06553</v>
      </c>
    </row>
    <row r="221" spans="1:23" s="176" customFormat="1" ht="12" customHeight="1" x14ac:dyDescent="0.2">
      <c r="A221" s="166"/>
      <c r="B221" s="434" t="s">
        <v>53</v>
      </c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5"/>
      <c r="N221" s="156">
        <v>804</v>
      </c>
      <c r="O221" s="173">
        <v>10</v>
      </c>
      <c r="P221" s="173">
        <v>4</v>
      </c>
      <c r="Q221" s="175" t="s">
        <v>451</v>
      </c>
      <c r="R221" s="174">
        <v>0</v>
      </c>
      <c r="S221" s="436"/>
      <c r="T221" s="437"/>
      <c r="U221" s="404">
        <f>+U222+U226</f>
        <v>16448.599999999999</v>
      </c>
      <c r="V221" s="404">
        <f>+V222+V226</f>
        <v>7162.4655300000004</v>
      </c>
      <c r="W221" s="402">
        <f t="shared" si="18"/>
        <v>23611.06553</v>
      </c>
    </row>
    <row r="222" spans="1:23" s="176" customFormat="1" ht="42.75" customHeight="1" x14ac:dyDescent="0.2">
      <c r="A222" s="166"/>
      <c r="B222" s="434" t="s">
        <v>574</v>
      </c>
      <c r="C222" s="434"/>
      <c r="D222" s="434"/>
      <c r="E222" s="434"/>
      <c r="F222" s="434"/>
      <c r="G222" s="434"/>
      <c r="H222" s="434"/>
      <c r="I222" s="434"/>
      <c r="J222" s="434"/>
      <c r="K222" s="434"/>
      <c r="L222" s="434"/>
      <c r="M222" s="435"/>
      <c r="N222" s="156">
        <v>804</v>
      </c>
      <c r="O222" s="173">
        <v>10</v>
      </c>
      <c r="P222" s="173">
        <v>4</v>
      </c>
      <c r="Q222" s="175" t="s">
        <v>575</v>
      </c>
      <c r="R222" s="174">
        <v>0</v>
      </c>
      <c r="S222" s="436"/>
      <c r="T222" s="437"/>
      <c r="U222" s="404">
        <f t="shared" ref="U222:V224" si="21">+U223</f>
        <v>3790.5</v>
      </c>
      <c r="V222" s="404">
        <f t="shared" si="21"/>
        <v>0</v>
      </c>
      <c r="W222" s="402">
        <f t="shared" si="18"/>
        <v>3790.5</v>
      </c>
    </row>
    <row r="223" spans="1:23" s="176" customFormat="1" ht="12" customHeight="1" x14ac:dyDescent="0.2">
      <c r="A223" s="166"/>
      <c r="B223" s="434" t="s">
        <v>46</v>
      </c>
      <c r="C223" s="434"/>
      <c r="D223" s="434"/>
      <c r="E223" s="434"/>
      <c r="F223" s="434"/>
      <c r="G223" s="434"/>
      <c r="H223" s="434"/>
      <c r="I223" s="434"/>
      <c r="J223" s="434"/>
      <c r="K223" s="434"/>
      <c r="L223" s="434"/>
      <c r="M223" s="435"/>
      <c r="N223" s="156">
        <v>804</v>
      </c>
      <c r="O223" s="173">
        <v>10</v>
      </c>
      <c r="P223" s="173">
        <v>4</v>
      </c>
      <c r="Q223" s="175" t="s">
        <v>575</v>
      </c>
      <c r="R223" s="174" t="s">
        <v>43</v>
      </c>
      <c r="S223" s="436"/>
      <c r="T223" s="437"/>
      <c r="U223" s="404">
        <f t="shared" si="21"/>
        <v>3790.5</v>
      </c>
      <c r="V223" s="404">
        <f t="shared" si="21"/>
        <v>0</v>
      </c>
      <c r="W223" s="402">
        <f t="shared" si="18"/>
        <v>3790.5</v>
      </c>
    </row>
    <row r="224" spans="1:23" s="176" customFormat="1" ht="12" customHeight="1" x14ac:dyDescent="0.2">
      <c r="A224" s="166"/>
      <c r="B224" s="434" t="s">
        <v>47</v>
      </c>
      <c r="C224" s="434"/>
      <c r="D224" s="434"/>
      <c r="E224" s="434"/>
      <c r="F224" s="434"/>
      <c r="G224" s="434"/>
      <c r="H224" s="434"/>
      <c r="I224" s="434"/>
      <c r="J224" s="434"/>
      <c r="K224" s="434"/>
      <c r="L224" s="434"/>
      <c r="M224" s="435"/>
      <c r="N224" s="156">
        <v>804</v>
      </c>
      <c r="O224" s="173">
        <v>10</v>
      </c>
      <c r="P224" s="173">
        <v>4</v>
      </c>
      <c r="Q224" s="175" t="s">
        <v>575</v>
      </c>
      <c r="R224" s="174" t="s">
        <v>44</v>
      </c>
      <c r="S224" s="436"/>
      <c r="T224" s="437"/>
      <c r="U224" s="404">
        <f t="shared" si="21"/>
        <v>3790.5</v>
      </c>
      <c r="V224" s="404">
        <f t="shared" si="21"/>
        <v>0</v>
      </c>
      <c r="W224" s="402">
        <f t="shared" si="18"/>
        <v>3790.5</v>
      </c>
    </row>
    <row r="225" spans="1:23" s="176" customFormat="1" ht="21.75" customHeight="1" x14ac:dyDescent="0.2">
      <c r="A225" s="166"/>
      <c r="B225" s="434" t="s">
        <v>446</v>
      </c>
      <c r="C225" s="434"/>
      <c r="D225" s="434"/>
      <c r="E225" s="434"/>
      <c r="F225" s="434"/>
      <c r="G225" s="434"/>
      <c r="H225" s="434"/>
      <c r="I225" s="434"/>
      <c r="J225" s="434"/>
      <c r="K225" s="434"/>
      <c r="L225" s="434"/>
      <c r="M225" s="435"/>
      <c r="N225" s="156">
        <v>804</v>
      </c>
      <c r="O225" s="173">
        <v>10</v>
      </c>
      <c r="P225" s="173">
        <v>4</v>
      </c>
      <c r="Q225" s="175" t="s">
        <v>575</v>
      </c>
      <c r="R225" s="174" t="s">
        <v>48</v>
      </c>
      <c r="S225" s="436"/>
      <c r="T225" s="437"/>
      <c r="U225" s="404">
        <v>3790.5</v>
      </c>
      <c r="V225" s="404"/>
      <c r="W225" s="402">
        <f t="shared" si="18"/>
        <v>3790.5</v>
      </c>
    </row>
    <row r="226" spans="1:23" s="176" customFormat="1" ht="21.75" customHeight="1" x14ac:dyDescent="0.2">
      <c r="A226" s="166"/>
      <c r="B226" s="434" t="s">
        <v>547</v>
      </c>
      <c r="C226" s="434"/>
      <c r="D226" s="434"/>
      <c r="E226" s="434"/>
      <c r="F226" s="434"/>
      <c r="G226" s="434"/>
      <c r="H226" s="434"/>
      <c r="I226" s="434"/>
      <c r="J226" s="434"/>
      <c r="K226" s="434"/>
      <c r="L226" s="434"/>
      <c r="M226" s="435"/>
      <c r="N226" s="156">
        <v>804</v>
      </c>
      <c r="O226" s="173">
        <v>10</v>
      </c>
      <c r="P226" s="173">
        <v>4</v>
      </c>
      <c r="Q226" s="175" t="s">
        <v>548</v>
      </c>
      <c r="R226" s="174">
        <v>0</v>
      </c>
      <c r="S226" s="436"/>
      <c r="T226" s="437"/>
      <c r="U226" s="404">
        <f t="shared" ref="U226:V232" si="22">+U227</f>
        <v>12658.1</v>
      </c>
      <c r="V226" s="404">
        <f t="shared" si="22"/>
        <v>7162.4655300000004</v>
      </c>
      <c r="W226" s="402">
        <f t="shared" si="18"/>
        <v>19820.56553</v>
      </c>
    </row>
    <row r="227" spans="1:23" s="176" customFormat="1" ht="12" customHeight="1" x14ac:dyDescent="0.2">
      <c r="A227" s="166"/>
      <c r="B227" s="434" t="s">
        <v>46</v>
      </c>
      <c r="C227" s="434"/>
      <c r="D227" s="434"/>
      <c r="E227" s="434"/>
      <c r="F227" s="434"/>
      <c r="G227" s="434"/>
      <c r="H227" s="434"/>
      <c r="I227" s="434"/>
      <c r="J227" s="434"/>
      <c r="K227" s="434"/>
      <c r="L227" s="434"/>
      <c r="M227" s="435"/>
      <c r="N227" s="156">
        <v>804</v>
      </c>
      <c r="O227" s="173">
        <v>10</v>
      </c>
      <c r="P227" s="173">
        <v>4</v>
      </c>
      <c r="Q227" s="175" t="s">
        <v>548</v>
      </c>
      <c r="R227" s="174" t="s">
        <v>43</v>
      </c>
      <c r="S227" s="436"/>
      <c r="T227" s="437"/>
      <c r="U227" s="404">
        <f t="shared" si="22"/>
        <v>12658.1</v>
      </c>
      <c r="V227" s="404">
        <f t="shared" si="22"/>
        <v>7162.4655300000004</v>
      </c>
      <c r="W227" s="402">
        <f t="shared" si="18"/>
        <v>19820.56553</v>
      </c>
    </row>
    <row r="228" spans="1:23" s="176" customFormat="1" ht="12" customHeight="1" x14ac:dyDescent="0.2">
      <c r="A228" s="166"/>
      <c r="B228" s="434" t="s">
        <v>47</v>
      </c>
      <c r="C228" s="434"/>
      <c r="D228" s="434"/>
      <c r="E228" s="434"/>
      <c r="F228" s="434"/>
      <c r="G228" s="434"/>
      <c r="H228" s="434"/>
      <c r="I228" s="434"/>
      <c r="J228" s="434"/>
      <c r="K228" s="434"/>
      <c r="L228" s="434"/>
      <c r="M228" s="435"/>
      <c r="N228" s="156">
        <v>804</v>
      </c>
      <c r="O228" s="173">
        <v>10</v>
      </c>
      <c r="P228" s="173">
        <v>4</v>
      </c>
      <c r="Q228" s="175" t="s">
        <v>548</v>
      </c>
      <c r="R228" s="174" t="s">
        <v>44</v>
      </c>
      <c r="S228" s="436"/>
      <c r="T228" s="437"/>
      <c r="U228" s="404">
        <f t="shared" si="22"/>
        <v>12658.1</v>
      </c>
      <c r="V228" s="404">
        <f t="shared" si="22"/>
        <v>7162.4655300000004</v>
      </c>
      <c r="W228" s="402">
        <f t="shared" si="18"/>
        <v>19820.56553</v>
      </c>
    </row>
    <row r="229" spans="1:23" s="176" customFormat="1" ht="21.75" customHeight="1" x14ac:dyDescent="0.2">
      <c r="A229" s="166"/>
      <c r="B229" s="434" t="s">
        <v>446</v>
      </c>
      <c r="C229" s="434"/>
      <c r="D229" s="434"/>
      <c r="E229" s="434"/>
      <c r="F229" s="434"/>
      <c r="G229" s="434"/>
      <c r="H229" s="434"/>
      <c r="I229" s="434"/>
      <c r="J229" s="434"/>
      <c r="K229" s="434"/>
      <c r="L229" s="434"/>
      <c r="M229" s="435"/>
      <c r="N229" s="156">
        <v>804</v>
      </c>
      <c r="O229" s="173">
        <v>10</v>
      </c>
      <c r="P229" s="173">
        <v>4</v>
      </c>
      <c r="Q229" s="175" t="s">
        <v>548</v>
      </c>
      <c r="R229" s="174" t="s">
        <v>48</v>
      </c>
      <c r="S229" s="436"/>
      <c r="T229" s="437"/>
      <c r="U229" s="404">
        <v>12658.1</v>
      </c>
      <c r="V229" s="404">
        <v>7162.4655300000004</v>
      </c>
      <c r="W229" s="402">
        <f t="shared" si="18"/>
        <v>19820.56553</v>
      </c>
    </row>
    <row r="230" spans="1:23" s="176" customFormat="1" ht="39.75" customHeight="1" x14ac:dyDescent="0.2">
      <c r="A230" s="166"/>
      <c r="B230" s="434" t="s">
        <v>627</v>
      </c>
      <c r="C230" s="434"/>
      <c r="D230" s="434"/>
      <c r="E230" s="434"/>
      <c r="F230" s="434"/>
      <c r="G230" s="434"/>
      <c r="H230" s="434"/>
      <c r="I230" s="434"/>
      <c r="J230" s="434"/>
      <c r="K230" s="434"/>
      <c r="L230" s="434"/>
      <c r="M230" s="435"/>
      <c r="N230" s="156">
        <v>804</v>
      </c>
      <c r="O230" s="237">
        <v>10</v>
      </c>
      <c r="P230" s="237">
        <v>4</v>
      </c>
      <c r="Q230" s="240" t="s">
        <v>600</v>
      </c>
      <c r="R230" s="174">
        <v>0</v>
      </c>
      <c r="S230" s="436"/>
      <c r="T230" s="437"/>
      <c r="U230" s="404">
        <f t="shared" si="22"/>
        <v>0</v>
      </c>
      <c r="V230" s="404">
        <f t="shared" si="22"/>
        <v>25194.316160000002</v>
      </c>
      <c r="W230" s="402">
        <f t="shared" si="18"/>
        <v>25194.316160000002</v>
      </c>
    </row>
    <row r="231" spans="1:23" s="176" customFormat="1" ht="12" customHeight="1" x14ac:dyDescent="0.2">
      <c r="A231" s="166"/>
      <c r="B231" s="434" t="s">
        <v>46</v>
      </c>
      <c r="C231" s="434"/>
      <c r="D231" s="434"/>
      <c r="E231" s="434"/>
      <c r="F231" s="434"/>
      <c r="G231" s="434"/>
      <c r="H231" s="434"/>
      <c r="I231" s="434"/>
      <c r="J231" s="434"/>
      <c r="K231" s="434"/>
      <c r="L231" s="434"/>
      <c r="M231" s="435"/>
      <c r="N231" s="156">
        <v>804</v>
      </c>
      <c r="O231" s="237">
        <v>10</v>
      </c>
      <c r="P231" s="237">
        <v>4</v>
      </c>
      <c r="Q231" s="240" t="s">
        <v>600</v>
      </c>
      <c r="R231" s="174" t="s">
        <v>43</v>
      </c>
      <c r="S231" s="436"/>
      <c r="T231" s="437"/>
      <c r="U231" s="404">
        <f t="shared" si="22"/>
        <v>0</v>
      </c>
      <c r="V231" s="404">
        <f t="shared" si="22"/>
        <v>25194.316160000002</v>
      </c>
      <c r="W231" s="402">
        <f t="shared" si="18"/>
        <v>25194.316160000002</v>
      </c>
    </row>
    <row r="232" spans="1:23" s="176" customFormat="1" ht="12" customHeight="1" x14ac:dyDescent="0.2">
      <c r="A232" s="166"/>
      <c r="B232" s="434" t="s">
        <v>47</v>
      </c>
      <c r="C232" s="434"/>
      <c r="D232" s="434"/>
      <c r="E232" s="434"/>
      <c r="F232" s="434"/>
      <c r="G232" s="434"/>
      <c r="H232" s="434"/>
      <c r="I232" s="434"/>
      <c r="J232" s="434"/>
      <c r="K232" s="434"/>
      <c r="L232" s="434"/>
      <c r="M232" s="435"/>
      <c r="N232" s="156">
        <v>804</v>
      </c>
      <c r="O232" s="237">
        <v>10</v>
      </c>
      <c r="P232" s="237">
        <v>4</v>
      </c>
      <c r="Q232" s="240" t="s">
        <v>600</v>
      </c>
      <c r="R232" s="174" t="s">
        <v>44</v>
      </c>
      <c r="S232" s="436"/>
      <c r="T232" s="437"/>
      <c r="U232" s="404">
        <f t="shared" si="22"/>
        <v>0</v>
      </c>
      <c r="V232" s="404">
        <f t="shared" si="22"/>
        <v>25194.316160000002</v>
      </c>
      <c r="W232" s="402">
        <f t="shared" si="18"/>
        <v>25194.316160000002</v>
      </c>
    </row>
    <row r="233" spans="1:23" s="176" customFormat="1" ht="21.75" customHeight="1" x14ac:dyDescent="0.2">
      <c r="A233" s="166"/>
      <c r="B233" s="434" t="s">
        <v>446</v>
      </c>
      <c r="C233" s="434"/>
      <c r="D233" s="434"/>
      <c r="E233" s="434"/>
      <c r="F233" s="434"/>
      <c r="G233" s="434"/>
      <c r="H233" s="434"/>
      <c r="I233" s="434"/>
      <c r="J233" s="434"/>
      <c r="K233" s="434"/>
      <c r="L233" s="434"/>
      <c r="M233" s="435"/>
      <c r="N233" s="156">
        <v>804</v>
      </c>
      <c r="O233" s="237">
        <v>10</v>
      </c>
      <c r="P233" s="237">
        <v>4</v>
      </c>
      <c r="Q233" s="240" t="s">
        <v>600</v>
      </c>
      <c r="R233" s="174" t="s">
        <v>48</v>
      </c>
      <c r="S233" s="436"/>
      <c r="T233" s="437"/>
      <c r="U233" s="404"/>
      <c r="V233" s="404">
        <f>28720.9+290.1101-3816.69394</f>
        <v>25194.316160000002</v>
      </c>
      <c r="W233" s="402">
        <f t="shared" si="18"/>
        <v>25194.316160000002</v>
      </c>
    </row>
    <row r="234" spans="1:23" s="176" customFormat="1" ht="45" customHeight="1" x14ac:dyDescent="0.2">
      <c r="A234" s="166"/>
      <c r="B234" s="369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70" t="s">
        <v>640</v>
      </c>
      <c r="N234" s="156">
        <v>804</v>
      </c>
      <c r="O234" s="372">
        <v>10</v>
      </c>
      <c r="P234" s="372">
        <v>4</v>
      </c>
      <c r="Q234" s="175" t="s">
        <v>639</v>
      </c>
      <c r="R234" s="174">
        <v>0</v>
      </c>
      <c r="S234" s="371"/>
      <c r="T234" s="372"/>
      <c r="U234" s="404">
        <f t="shared" ref="U234:V236" si="23">+U235</f>
        <v>0</v>
      </c>
      <c r="V234" s="404">
        <f t="shared" si="23"/>
        <v>34172.697240000001</v>
      </c>
      <c r="W234" s="402">
        <f>+U234+V234</f>
        <v>34172.697240000001</v>
      </c>
    </row>
    <row r="235" spans="1:23" s="176" customFormat="1" ht="21.75" customHeight="1" x14ac:dyDescent="0.2">
      <c r="A235" s="166"/>
      <c r="B235" s="369"/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70" t="s">
        <v>46</v>
      </c>
      <c r="N235" s="156">
        <v>804</v>
      </c>
      <c r="O235" s="372">
        <v>10</v>
      </c>
      <c r="P235" s="372">
        <v>4</v>
      </c>
      <c r="Q235" s="175" t="s">
        <v>639</v>
      </c>
      <c r="R235" s="174" t="s">
        <v>43</v>
      </c>
      <c r="S235" s="371"/>
      <c r="T235" s="372"/>
      <c r="U235" s="404">
        <f t="shared" si="23"/>
        <v>0</v>
      </c>
      <c r="V235" s="404">
        <f t="shared" si="23"/>
        <v>34172.697240000001</v>
      </c>
      <c r="W235" s="402">
        <f t="shared" ref="W235:W237" si="24">+U235+V235</f>
        <v>34172.697240000001</v>
      </c>
    </row>
    <row r="236" spans="1:23" s="176" customFormat="1" ht="21.75" customHeight="1" x14ac:dyDescent="0.2">
      <c r="A236" s="166"/>
      <c r="B236" s="369"/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70" t="s">
        <v>47</v>
      </c>
      <c r="N236" s="156">
        <v>804</v>
      </c>
      <c r="O236" s="372">
        <v>10</v>
      </c>
      <c r="P236" s="372">
        <v>4</v>
      </c>
      <c r="Q236" s="175" t="s">
        <v>639</v>
      </c>
      <c r="R236" s="174" t="s">
        <v>44</v>
      </c>
      <c r="S236" s="371"/>
      <c r="T236" s="372"/>
      <c r="U236" s="404">
        <f t="shared" si="23"/>
        <v>0</v>
      </c>
      <c r="V236" s="404">
        <f t="shared" si="23"/>
        <v>34172.697240000001</v>
      </c>
      <c r="W236" s="402">
        <f t="shared" si="24"/>
        <v>34172.697240000001</v>
      </c>
    </row>
    <row r="237" spans="1:23" s="176" customFormat="1" ht="21.75" customHeight="1" x14ac:dyDescent="0.2">
      <c r="A237" s="166"/>
      <c r="B237" s="369"/>
      <c r="C237" s="369"/>
      <c r="D237" s="369"/>
      <c r="E237" s="369"/>
      <c r="F237" s="369"/>
      <c r="G237" s="369"/>
      <c r="H237" s="369"/>
      <c r="I237" s="369"/>
      <c r="J237" s="369"/>
      <c r="K237" s="369"/>
      <c r="L237" s="369"/>
      <c r="M237" s="370" t="s">
        <v>446</v>
      </c>
      <c r="N237" s="156">
        <v>804</v>
      </c>
      <c r="O237" s="372">
        <v>10</v>
      </c>
      <c r="P237" s="372">
        <v>4</v>
      </c>
      <c r="Q237" s="175" t="s">
        <v>639</v>
      </c>
      <c r="R237" s="174" t="s">
        <v>48</v>
      </c>
      <c r="S237" s="371"/>
      <c r="T237" s="372"/>
      <c r="U237" s="404"/>
      <c r="V237" s="404">
        <f>7935.81624+26236.881</f>
        <v>34172.697240000001</v>
      </c>
      <c r="W237" s="402">
        <f t="shared" si="24"/>
        <v>34172.697240000001</v>
      </c>
    </row>
    <row r="238" spans="1:23" s="176" customFormat="1" ht="12" customHeight="1" x14ac:dyDescent="0.2">
      <c r="A238" s="166"/>
      <c r="B238" s="434" t="s">
        <v>57</v>
      </c>
      <c r="C238" s="434"/>
      <c r="D238" s="434"/>
      <c r="E238" s="434"/>
      <c r="F238" s="434"/>
      <c r="G238" s="434"/>
      <c r="H238" s="434"/>
      <c r="I238" s="434"/>
      <c r="J238" s="434"/>
      <c r="K238" s="434"/>
      <c r="L238" s="434"/>
      <c r="M238" s="435"/>
      <c r="N238" s="156">
        <v>804</v>
      </c>
      <c r="O238" s="173">
        <v>10</v>
      </c>
      <c r="P238" s="173">
        <v>6</v>
      </c>
      <c r="Q238" s="175">
        <v>0</v>
      </c>
      <c r="R238" s="174">
        <v>0</v>
      </c>
      <c r="S238" s="436"/>
      <c r="T238" s="437"/>
      <c r="U238" s="404">
        <f>+U239+U253</f>
        <v>4072.4841299999998</v>
      </c>
      <c r="V238" s="404">
        <f>+V239+V253</f>
        <v>130</v>
      </c>
      <c r="W238" s="402">
        <f t="shared" si="18"/>
        <v>4202.4841299999998</v>
      </c>
    </row>
    <row r="239" spans="1:23" s="176" customFormat="1" ht="21.75" customHeight="1" x14ac:dyDescent="0.2">
      <c r="A239" s="166"/>
      <c r="B239" s="434" t="s">
        <v>154</v>
      </c>
      <c r="C239" s="434"/>
      <c r="D239" s="434"/>
      <c r="E239" s="434"/>
      <c r="F239" s="434"/>
      <c r="G239" s="434"/>
      <c r="H239" s="434"/>
      <c r="I239" s="434"/>
      <c r="J239" s="434"/>
      <c r="K239" s="434"/>
      <c r="L239" s="434"/>
      <c r="M239" s="435"/>
      <c r="N239" s="156">
        <v>804</v>
      </c>
      <c r="O239" s="173">
        <v>10</v>
      </c>
      <c r="P239" s="173">
        <v>6</v>
      </c>
      <c r="Q239" s="175" t="s">
        <v>443</v>
      </c>
      <c r="R239" s="174">
        <v>0</v>
      </c>
      <c r="S239" s="436"/>
      <c r="T239" s="437"/>
      <c r="U239" s="404">
        <f>+U240</f>
        <v>3641.28413</v>
      </c>
      <c r="V239" s="404">
        <f>+V240</f>
        <v>130</v>
      </c>
      <c r="W239" s="402">
        <f t="shared" si="18"/>
        <v>3771.28413</v>
      </c>
    </row>
    <row r="240" spans="1:23" s="176" customFormat="1" ht="21.75" customHeight="1" x14ac:dyDescent="0.2">
      <c r="A240" s="166"/>
      <c r="B240" s="434" t="s">
        <v>58</v>
      </c>
      <c r="C240" s="434"/>
      <c r="D240" s="434"/>
      <c r="E240" s="434"/>
      <c r="F240" s="434"/>
      <c r="G240" s="434"/>
      <c r="H240" s="434"/>
      <c r="I240" s="434"/>
      <c r="J240" s="434"/>
      <c r="K240" s="434"/>
      <c r="L240" s="434"/>
      <c r="M240" s="435"/>
      <c r="N240" s="156">
        <v>804</v>
      </c>
      <c r="O240" s="173">
        <v>10</v>
      </c>
      <c r="P240" s="173">
        <v>6</v>
      </c>
      <c r="Q240" s="175" t="s">
        <v>474</v>
      </c>
      <c r="R240" s="174">
        <v>0</v>
      </c>
      <c r="S240" s="436"/>
      <c r="T240" s="437"/>
      <c r="U240" s="404">
        <f>+U241</f>
        <v>3641.28413</v>
      </c>
      <c r="V240" s="404">
        <f>+V241</f>
        <v>130</v>
      </c>
      <c r="W240" s="402">
        <f t="shared" si="18"/>
        <v>3771.28413</v>
      </c>
    </row>
    <row r="241" spans="1:23" s="176" customFormat="1" ht="21.75" customHeight="1" x14ac:dyDescent="0.2">
      <c r="A241" s="166"/>
      <c r="B241" s="434" t="s">
        <v>59</v>
      </c>
      <c r="C241" s="434"/>
      <c r="D241" s="434"/>
      <c r="E241" s="434"/>
      <c r="F241" s="434"/>
      <c r="G241" s="434"/>
      <c r="H241" s="434"/>
      <c r="I241" s="434"/>
      <c r="J241" s="434"/>
      <c r="K241" s="434"/>
      <c r="L241" s="434"/>
      <c r="M241" s="435"/>
      <c r="N241" s="156">
        <v>804</v>
      </c>
      <c r="O241" s="173">
        <v>10</v>
      </c>
      <c r="P241" s="173">
        <v>6</v>
      </c>
      <c r="Q241" s="175" t="s">
        <v>475</v>
      </c>
      <c r="R241" s="174">
        <v>0</v>
      </c>
      <c r="S241" s="436"/>
      <c r="T241" s="437"/>
      <c r="U241" s="404">
        <f>+U242+U246+U250</f>
        <v>3641.28413</v>
      </c>
      <c r="V241" s="404">
        <f>+V242+V246+V250</f>
        <v>130</v>
      </c>
      <c r="W241" s="402">
        <f t="shared" si="18"/>
        <v>3771.28413</v>
      </c>
    </row>
    <row r="242" spans="1:23" s="176" customFormat="1" ht="53.25" customHeight="1" x14ac:dyDescent="0.2">
      <c r="A242" s="166"/>
      <c r="B242" s="434" t="s">
        <v>17</v>
      </c>
      <c r="C242" s="434"/>
      <c r="D242" s="434"/>
      <c r="E242" s="434"/>
      <c r="F242" s="434"/>
      <c r="G242" s="434"/>
      <c r="H242" s="434"/>
      <c r="I242" s="434"/>
      <c r="J242" s="434"/>
      <c r="K242" s="434"/>
      <c r="L242" s="434"/>
      <c r="M242" s="435"/>
      <c r="N242" s="156">
        <v>804</v>
      </c>
      <c r="O242" s="173">
        <v>10</v>
      </c>
      <c r="P242" s="173">
        <v>6</v>
      </c>
      <c r="Q242" s="175" t="s">
        <v>475</v>
      </c>
      <c r="R242" s="174" t="s">
        <v>18</v>
      </c>
      <c r="S242" s="436"/>
      <c r="T242" s="437"/>
      <c r="U242" s="404">
        <f>+U243</f>
        <v>3397.4765699999998</v>
      </c>
      <c r="V242" s="404">
        <f>+V243</f>
        <v>130</v>
      </c>
      <c r="W242" s="402">
        <f t="shared" si="18"/>
        <v>3527.4765699999998</v>
      </c>
    </row>
    <row r="243" spans="1:23" s="176" customFormat="1" ht="21.75" customHeight="1" x14ac:dyDescent="0.2">
      <c r="A243" s="166"/>
      <c r="B243" s="434" t="s">
        <v>37</v>
      </c>
      <c r="C243" s="434"/>
      <c r="D243" s="434"/>
      <c r="E243" s="434"/>
      <c r="F243" s="434"/>
      <c r="G243" s="434"/>
      <c r="H243" s="434"/>
      <c r="I243" s="434"/>
      <c r="J243" s="434"/>
      <c r="K243" s="434"/>
      <c r="L243" s="434"/>
      <c r="M243" s="435"/>
      <c r="N243" s="156">
        <v>804</v>
      </c>
      <c r="O243" s="173">
        <v>10</v>
      </c>
      <c r="P243" s="173">
        <v>6</v>
      </c>
      <c r="Q243" s="175" t="s">
        <v>475</v>
      </c>
      <c r="R243" s="174" t="s">
        <v>38</v>
      </c>
      <c r="S243" s="436"/>
      <c r="T243" s="437"/>
      <c r="U243" s="404">
        <f>+U244+U245</f>
        <v>3397.4765699999998</v>
      </c>
      <c r="V243" s="404">
        <f>+V244+V245</f>
        <v>130</v>
      </c>
      <c r="W243" s="402">
        <f t="shared" si="18"/>
        <v>3527.4765699999998</v>
      </c>
    </row>
    <row r="244" spans="1:23" s="176" customFormat="1" ht="21.75" customHeight="1" x14ac:dyDescent="0.2">
      <c r="A244" s="166"/>
      <c r="B244" s="434" t="s">
        <v>303</v>
      </c>
      <c r="C244" s="434"/>
      <c r="D244" s="434"/>
      <c r="E244" s="434"/>
      <c r="F244" s="434"/>
      <c r="G244" s="434"/>
      <c r="H244" s="434"/>
      <c r="I244" s="434"/>
      <c r="J244" s="434"/>
      <c r="K244" s="434"/>
      <c r="L244" s="434"/>
      <c r="M244" s="435"/>
      <c r="N244" s="156">
        <v>804</v>
      </c>
      <c r="O244" s="173">
        <v>10</v>
      </c>
      <c r="P244" s="173">
        <v>6</v>
      </c>
      <c r="Q244" s="175" t="s">
        <v>475</v>
      </c>
      <c r="R244" s="174" t="s">
        <v>39</v>
      </c>
      <c r="S244" s="436"/>
      <c r="T244" s="437"/>
      <c r="U244" s="404">
        <v>2609.4290000000001</v>
      </c>
      <c r="V244" s="404">
        <v>100</v>
      </c>
      <c r="W244" s="402">
        <f t="shared" si="18"/>
        <v>2709.4290000000001</v>
      </c>
    </row>
    <row r="245" spans="1:23" s="176" customFormat="1" ht="32.25" customHeight="1" x14ac:dyDescent="0.2">
      <c r="A245" s="166"/>
      <c r="B245" s="434" t="s">
        <v>304</v>
      </c>
      <c r="C245" s="434"/>
      <c r="D245" s="434"/>
      <c r="E245" s="434"/>
      <c r="F245" s="434"/>
      <c r="G245" s="434"/>
      <c r="H245" s="434"/>
      <c r="I245" s="434"/>
      <c r="J245" s="434"/>
      <c r="K245" s="434"/>
      <c r="L245" s="434"/>
      <c r="M245" s="435"/>
      <c r="N245" s="156">
        <v>804</v>
      </c>
      <c r="O245" s="173">
        <v>10</v>
      </c>
      <c r="P245" s="173">
        <v>6</v>
      </c>
      <c r="Q245" s="175" t="s">
        <v>475</v>
      </c>
      <c r="R245" s="174" t="s">
        <v>41</v>
      </c>
      <c r="S245" s="436"/>
      <c r="T245" s="437"/>
      <c r="U245" s="404">
        <v>788.04756999999995</v>
      </c>
      <c r="V245" s="404">
        <v>30</v>
      </c>
      <c r="W245" s="402">
        <f t="shared" si="18"/>
        <v>818.04756999999995</v>
      </c>
    </row>
    <row r="246" spans="1:23" s="176" customFormat="1" ht="21.75" customHeight="1" x14ac:dyDescent="0.2">
      <c r="A246" s="166"/>
      <c r="B246" s="434" t="s">
        <v>315</v>
      </c>
      <c r="C246" s="434"/>
      <c r="D246" s="434"/>
      <c r="E246" s="434"/>
      <c r="F246" s="434"/>
      <c r="G246" s="434"/>
      <c r="H246" s="434"/>
      <c r="I246" s="434"/>
      <c r="J246" s="434"/>
      <c r="K246" s="434"/>
      <c r="L246" s="434"/>
      <c r="M246" s="435"/>
      <c r="N246" s="156">
        <v>804</v>
      </c>
      <c r="O246" s="173">
        <v>10</v>
      </c>
      <c r="P246" s="173">
        <v>6</v>
      </c>
      <c r="Q246" s="175" t="s">
        <v>475</v>
      </c>
      <c r="R246" s="174" t="s">
        <v>24</v>
      </c>
      <c r="S246" s="436"/>
      <c r="T246" s="437"/>
      <c r="U246" s="404">
        <f>+U247</f>
        <v>243.80756</v>
      </c>
      <c r="V246" s="404">
        <f>+V247</f>
        <v>-5</v>
      </c>
      <c r="W246" s="402">
        <f t="shared" si="18"/>
        <v>238.80756</v>
      </c>
    </row>
    <row r="247" spans="1:23" s="176" customFormat="1" ht="21.75" customHeight="1" x14ac:dyDescent="0.2">
      <c r="A247" s="166"/>
      <c r="B247" s="434" t="s">
        <v>316</v>
      </c>
      <c r="C247" s="434"/>
      <c r="D247" s="434"/>
      <c r="E247" s="434"/>
      <c r="F247" s="434"/>
      <c r="G247" s="434"/>
      <c r="H247" s="434"/>
      <c r="I247" s="434"/>
      <c r="J247" s="434"/>
      <c r="K247" s="434"/>
      <c r="L247" s="434"/>
      <c r="M247" s="435"/>
      <c r="N247" s="156">
        <v>804</v>
      </c>
      <c r="O247" s="173">
        <v>10</v>
      </c>
      <c r="P247" s="173">
        <v>6</v>
      </c>
      <c r="Q247" s="175" t="s">
        <v>475</v>
      </c>
      <c r="R247" s="174" t="s">
        <v>26</v>
      </c>
      <c r="S247" s="436"/>
      <c r="T247" s="437"/>
      <c r="U247" s="404">
        <f>+U248+U249</f>
        <v>243.80756</v>
      </c>
      <c r="V247" s="404">
        <f>+V248+V249</f>
        <v>-5</v>
      </c>
      <c r="W247" s="402">
        <f t="shared" si="18"/>
        <v>238.80756</v>
      </c>
    </row>
    <row r="248" spans="1:23" s="176" customFormat="1" ht="21.75" customHeight="1" x14ac:dyDescent="0.2">
      <c r="A248" s="166"/>
      <c r="B248" s="434" t="s">
        <v>317</v>
      </c>
      <c r="C248" s="434"/>
      <c r="D248" s="434"/>
      <c r="E248" s="434"/>
      <c r="F248" s="434"/>
      <c r="G248" s="434"/>
      <c r="H248" s="434"/>
      <c r="I248" s="434"/>
      <c r="J248" s="434"/>
      <c r="K248" s="434"/>
      <c r="L248" s="434"/>
      <c r="M248" s="435"/>
      <c r="N248" s="156">
        <v>804</v>
      </c>
      <c r="O248" s="173">
        <v>10</v>
      </c>
      <c r="P248" s="173">
        <v>6</v>
      </c>
      <c r="Q248" s="175" t="s">
        <v>475</v>
      </c>
      <c r="R248" s="174" t="s">
        <v>27</v>
      </c>
      <c r="S248" s="436"/>
      <c r="T248" s="437"/>
      <c r="U248" s="404">
        <v>126.80756</v>
      </c>
      <c r="V248" s="404">
        <f>-14+68.116-28.354</f>
        <v>25.762</v>
      </c>
      <c r="W248" s="402">
        <f t="shared" si="18"/>
        <v>152.56956</v>
      </c>
    </row>
    <row r="249" spans="1:23" s="176" customFormat="1" ht="12" customHeight="1" x14ac:dyDescent="0.2">
      <c r="A249" s="166"/>
      <c r="B249" s="434" t="s">
        <v>318</v>
      </c>
      <c r="C249" s="434"/>
      <c r="D249" s="434"/>
      <c r="E249" s="434"/>
      <c r="F249" s="434"/>
      <c r="G249" s="434"/>
      <c r="H249" s="434"/>
      <c r="I249" s="434"/>
      <c r="J249" s="434"/>
      <c r="K249" s="434"/>
      <c r="L249" s="434"/>
      <c r="M249" s="435"/>
      <c r="N249" s="156">
        <v>804</v>
      </c>
      <c r="O249" s="173">
        <v>10</v>
      </c>
      <c r="P249" s="173">
        <v>6</v>
      </c>
      <c r="Q249" s="175" t="s">
        <v>475</v>
      </c>
      <c r="R249" s="174" t="s">
        <v>28</v>
      </c>
      <c r="S249" s="436"/>
      <c r="T249" s="437"/>
      <c r="U249" s="404">
        <v>117</v>
      </c>
      <c r="V249" s="404">
        <f>-5-30.762+5</f>
        <v>-30.762</v>
      </c>
      <c r="W249" s="402">
        <f t="shared" si="18"/>
        <v>86.238</v>
      </c>
    </row>
    <row r="250" spans="1:23" s="176" customFormat="1" ht="12" customHeight="1" x14ac:dyDescent="0.2">
      <c r="A250" s="166"/>
      <c r="B250" s="384"/>
      <c r="C250" s="384"/>
      <c r="D250" s="384"/>
      <c r="E250" s="384"/>
      <c r="F250" s="384"/>
      <c r="G250" s="384"/>
      <c r="H250" s="384"/>
      <c r="I250" s="384"/>
      <c r="J250" s="384"/>
      <c r="K250" s="384"/>
      <c r="L250" s="384"/>
      <c r="M250" s="385" t="s">
        <v>29</v>
      </c>
      <c r="N250" s="156">
        <v>804</v>
      </c>
      <c r="O250" s="387">
        <v>10</v>
      </c>
      <c r="P250" s="387">
        <v>6</v>
      </c>
      <c r="Q250" s="175" t="s">
        <v>475</v>
      </c>
      <c r="R250" s="376">
        <v>800</v>
      </c>
      <c r="S250" s="386"/>
      <c r="T250" s="387"/>
      <c r="U250" s="404">
        <f>+U251</f>
        <v>0</v>
      </c>
      <c r="V250" s="404">
        <f>+V251</f>
        <v>5</v>
      </c>
      <c r="W250" s="402">
        <f>+U250+V250</f>
        <v>5</v>
      </c>
    </row>
    <row r="251" spans="1:23" s="176" customFormat="1" ht="12" customHeight="1" x14ac:dyDescent="0.2">
      <c r="A251" s="166"/>
      <c r="B251" s="384"/>
      <c r="C251" s="384"/>
      <c r="D251" s="384"/>
      <c r="E251" s="384"/>
      <c r="F251" s="384"/>
      <c r="G251" s="384"/>
      <c r="H251" s="384"/>
      <c r="I251" s="384"/>
      <c r="J251" s="384"/>
      <c r="K251" s="384"/>
      <c r="L251" s="384"/>
      <c r="M251" s="385" t="s">
        <v>319</v>
      </c>
      <c r="N251" s="156">
        <v>804</v>
      </c>
      <c r="O251" s="387">
        <v>10</v>
      </c>
      <c r="P251" s="387">
        <v>6</v>
      </c>
      <c r="Q251" s="175" t="s">
        <v>475</v>
      </c>
      <c r="R251" s="376">
        <v>850</v>
      </c>
      <c r="S251" s="386"/>
      <c r="T251" s="387"/>
      <c r="U251" s="404">
        <f>+U252</f>
        <v>0</v>
      </c>
      <c r="V251" s="404">
        <f>+V252</f>
        <v>5</v>
      </c>
      <c r="W251" s="402">
        <f t="shared" ref="W251:W252" si="25">+U251+V251</f>
        <v>5</v>
      </c>
    </row>
    <row r="252" spans="1:23" s="176" customFormat="1" ht="12" customHeight="1" x14ac:dyDescent="0.2">
      <c r="A252" s="166"/>
      <c r="B252" s="384"/>
      <c r="C252" s="384"/>
      <c r="D252" s="384"/>
      <c r="E252" s="384"/>
      <c r="F252" s="384"/>
      <c r="G252" s="384"/>
      <c r="H252" s="384"/>
      <c r="I252" s="384"/>
      <c r="J252" s="384"/>
      <c r="K252" s="384"/>
      <c r="L252" s="384"/>
      <c r="M252" s="385" t="s">
        <v>320</v>
      </c>
      <c r="N252" s="156">
        <v>804</v>
      </c>
      <c r="O252" s="387">
        <v>10</v>
      </c>
      <c r="P252" s="387">
        <v>6</v>
      </c>
      <c r="Q252" s="175" t="s">
        <v>475</v>
      </c>
      <c r="R252" s="376">
        <v>852</v>
      </c>
      <c r="S252" s="386"/>
      <c r="T252" s="387"/>
      <c r="U252" s="404"/>
      <c r="V252" s="404">
        <v>5</v>
      </c>
      <c r="W252" s="402">
        <f t="shared" si="25"/>
        <v>5</v>
      </c>
    </row>
    <row r="253" spans="1:23" s="176" customFormat="1" ht="21.75" customHeight="1" x14ac:dyDescent="0.2">
      <c r="A253" s="166"/>
      <c r="B253" s="434" t="s">
        <v>154</v>
      </c>
      <c r="C253" s="434"/>
      <c r="D253" s="434"/>
      <c r="E253" s="434"/>
      <c r="F253" s="434"/>
      <c r="G253" s="434"/>
      <c r="H253" s="434"/>
      <c r="I253" s="434"/>
      <c r="J253" s="434"/>
      <c r="K253" s="434"/>
      <c r="L253" s="434"/>
      <c r="M253" s="435"/>
      <c r="N253" s="156">
        <v>804</v>
      </c>
      <c r="O253" s="173">
        <v>10</v>
      </c>
      <c r="P253" s="173">
        <v>6</v>
      </c>
      <c r="Q253" s="175" t="s">
        <v>443</v>
      </c>
      <c r="R253" s="174">
        <v>0</v>
      </c>
      <c r="S253" s="436"/>
      <c r="T253" s="437"/>
      <c r="U253" s="405">
        <f t="shared" ref="U253:V256" si="26">+U254</f>
        <v>431.2</v>
      </c>
      <c r="V253" s="405">
        <f t="shared" si="26"/>
        <v>0</v>
      </c>
      <c r="W253" s="402">
        <f t="shared" si="18"/>
        <v>431.2</v>
      </c>
    </row>
    <row r="254" spans="1:23" s="176" customFormat="1" ht="21.75" customHeight="1" x14ac:dyDescent="0.2">
      <c r="A254" s="166"/>
      <c r="B254" s="434" t="s">
        <v>58</v>
      </c>
      <c r="C254" s="434"/>
      <c r="D254" s="434"/>
      <c r="E254" s="434"/>
      <c r="F254" s="434"/>
      <c r="G254" s="434"/>
      <c r="H254" s="434"/>
      <c r="I254" s="434"/>
      <c r="J254" s="434"/>
      <c r="K254" s="434"/>
      <c r="L254" s="434"/>
      <c r="M254" s="435"/>
      <c r="N254" s="156">
        <v>804</v>
      </c>
      <c r="O254" s="173">
        <v>10</v>
      </c>
      <c r="P254" s="173">
        <v>6</v>
      </c>
      <c r="Q254" s="175" t="s">
        <v>474</v>
      </c>
      <c r="R254" s="174">
        <v>0</v>
      </c>
      <c r="S254" s="436"/>
      <c r="T254" s="437"/>
      <c r="U254" s="404">
        <f t="shared" si="26"/>
        <v>431.2</v>
      </c>
      <c r="V254" s="404">
        <f t="shared" si="26"/>
        <v>0</v>
      </c>
      <c r="W254" s="402">
        <f t="shared" si="18"/>
        <v>431.2</v>
      </c>
    </row>
    <row r="255" spans="1:23" s="176" customFormat="1" ht="32.25" customHeight="1" x14ac:dyDescent="0.2">
      <c r="A255" s="166"/>
      <c r="B255" s="434" t="s">
        <v>60</v>
      </c>
      <c r="C255" s="434"/>
      <c r="D255" s="434"/>
      <c r="E255" s="434"/>
      <c r="F255" s="434"/>
      <c r="G255" s="434"/>
      <c r="H255" s="434"/>
      <c r="I255" s="434"/>
      <c r="J255" s="434"/>
      <c r="K255" s="434"/>
      <c r="L255" s="434"/>
      <c r="M255" s="435"/>
      <c r="N255" s="156">
        <v>804</v>
      </c>
      <c r="O255" s="173">
        <v>10</v>
      </c>
      <c r="P255" s="173">
        <v>6</v>
      </c>
      <c r="Q255" s="175" t="s">
        <v>476</v>
      </c>
      <c r="R255" s="174">
        <v>0</v>
      </c>
      <c r="S255" s="436"/>
      <c r="T255" s="437"/>
      <c r="U255" s="404">
        <f t="shared" si="26"/>
        <v>431.2</v>
      </c>
      <c r="V255" s="404">
        <f t="shared" si="26"/>
        <v>0</v>
      </c>
      <c r="W255" s="402">
        <f t="shared" si="18"/>
        <v>431.2</v>
      </c>
    </row>
    <row r="256" spans="1:23" s="176" customFormat="1" ht="21.75" customHeight="1" x14ac:dyDescent="0.2">
      <c r="A256" s="166"/>
      <c r="B256" s="434" t="s">
        <v>315</v>
      </c>
      <c r="C256" s="434"/>
      <c r="D256" s="434"/>
      <c r="E256" s="434"/>
      <c r="F256" s="434"/>
      <c r="G256" s="434"/>
      <c r="H256" s="434"/>
      <c r="I256" s="434"/>
      <c r="J256" s="434"/>
      <c r="K256" s="434"/>
      <c r="L256" s="434"/>
      <c r="M256" s="435"/>
      <c r="N256" s="156">
        <v>804</v>
      </c>
      <c r="O256" s="173">
        <v>10</v>
      </c>
      <c r="P256" s="173">
        <v>6</v>
      </c>
      <c r="Q256" s="175" t="s">
        <v>476</v>
      </c>
      <c r="R256" s="174" t="s">
        <v>24</v>
      </c>
      <c r="S256" s="436"/>
      <c r="T256" s="437"/>
      <c r="U256" s="404">
        <f t="shared" si="26"/>
        <v>431.2</v>
      </c>
      <c r="V256" s="404">
        <f t="shared" si="26"/>
        <v>0</v>
      </c>
      <c r="W256" s="402">
        <f t="shared" si="18"/>
        <v>431.2</v>
      </c>
    </row>
    <row r="257" spans="1:25" s="176" customFormat="1" ht="21.75" customHeight="1" x14ac:dyDescent="0.2">
      <c r="A257" s="166"/>
      <c r="B257" s="434" t="s">
        <v>316</v>
      </c>
      <c r="C257" s="434"/>
      <c r="D257" s="434"/>
      <c r="E257" s="434"/>
      <c r="F257" s="434"/>
      <c r="G257" s="434"/>
      <c r="H257" s="434"/>
      <c r="I257" s="434"/>
      <c r="J257" s="434"/>
      <c r="K257" s="434"/>
      <c r="L257" s="434"/>
      <c r="M257" s="435"/>
      <c r="N257" s="156">
        <v>804</v>
      </c>
      <c r="O257" s="173">
        <v>10</v>
      </c>
      <c r="P257" s="173">
        <v>6</v>
      </c>
      <c r="Q257" s="175" t="s">
        <v>476</v>
      </c>
      <c r="R257" s="174" t="s">
        <v>26</v>
      </c>
      <c r="S257" s="436"/>
      <c r="T257" s="437"/>
      <c r="U257" s="404">
        <f>+U258+U259</f>
        <v>431.2</v>
      </c>
      <c r="V257" s="404">
        <f>+V258+V259</f>
        <v>0</v>
      </c>
      <c r="W257" s="402">
        <f t="shared" si="18"/>
        <v>431.2</v>
      </c>
    </row>
    <row r="258" spans="1:25" s="176" customFormat="1" ht="21.75" customHeight="1" x14ac:dyDescent="0.2">
      <c r="A258" s="166"/>
      <c r="B258" s="434" t="s">
        <v>317</v>
      </c>
      <c r="C258" s="434"/>
      <c r="D258" s="434"/>
      <c r="E258" s="434"/>
      <c r="F258" s="434"/>
      <c r="G258" s="434"/>
      <c r="H258" s="434"/>
      <c r="I258" s="434"/>
      <c r="J258" s="434"/>
      <c r="K258" s="434"/>
      <c r="L258" s="434"/>
      <c r="M258" s="435"/>
      <c r="N258" s="156">
        <v>804</v>
      </c>
      <c r="O258" s="173">
        <v>10</v>
      </c>
      <c r="P258" s="173">
        <v>6</v>
      </c>
      <c r="Q258" s="175" t="s">
        <v>476</v>
      </c>
      <c r="R258" s="174" t="s">
        <v>27</v>
      </c>
      <c r="S258" s="436"/>
      <c r="T258" s="437"/>
      <c r="U258" s="404">
        <v>12.3</v>
      </c>
      <c r="V258" s="404">
        <f>4+27.5</f>
        <v>31.5</v>
      </c>
      <c r="W258" s="402">
        <f t="shared" si="18"/>
        <v>43.8</v>
      </c>
    </row>
    <row r="259" spans="1:25" s="176" customFormat="1" ht="12" customHeight="1" x14ac:dyDescent="0.2">
      <c r="A259" s="166"/>
      <c r="B259" s="434" t="s">
        <v>318</v>
      </c>
      <c r="C259" s="434"/>
      <c r="D259" s="434"/>
      <c r="E259" s="434"/>
      <c r="F259" s="434"/>
      <c r="G259" s="434"/>
      <c r="H259" s="434"/>
      <c r="I259" s="434"/>
      <c r="J259" s="434"/>
      <c r="K259" s="434"/>
      <c r="L259" s="434"/>
      <c r="M259" s="435"/>
      <c r="N259" s="156">
        <v>804</v>
      </c>
      <c r="O259" s="173">
        <v>10</v>
      </c>
      <c r="P259" s="173">
        <v>6</v>
      </c>
      <c r="Q259" s="175" t="s">
        <v>476</v>
      </c>
      <c r="R259" s="174" t="s">
        <v>28</v>
      </c>
      <c r="S259" s="436"/>
      <c r="T259" s="437"/>
      <c r="U259" s="404">
        <v>418.9</v>
      </c>
      <c r="V259" s="404">
        <f>-4-27.5</f>
        <v>-31.5</v>
      </c>
      <c r="W259" s="402">
        <f t="shared" si="18"/>
        <v>387.4</v>
      </c>
    </row>
    <row r="260" spans="1:25" s="176" customFormat="1" ht="21.75" customHeight="1" x14ac:dyDescent="0.2">
      <c r="A260" s="166"/>
      <c r="B260" s="434" t="s">
        <v>495</v>
      </c>
      <c r="C260" s="434"/>
      <c r="D260" s="434"/>
      <c r="E260" s="434"/>
      <c r="F260" s="434"/>
      <c r="G260" s="434"/>
      <c r="H260" s="434"/>
      <c r="I260" s="434"/>
      <c r="J260" s="434"/>
      <c r="K260" s="434"/>
      <c r="L260" s="434"/>
      <c r="M260" s="435"/>
      <c r="N260" s="156">
        <v>805</v>
      </c>
      <c r="O260" s="173">
        <v>0</v>
      </c>
      <c r="P260" s="173">
        <v>0</v>
      </c>
      <c r="Q260" s="175">
        <v>0</v>
      </c>
      <c r="R260" s="174">
        <v>0</v>
      </c>
      <c r="S260" s="436"/>
      <c r="T260" s="437"/>
      <c r="U260" s="404">
        <f>+U261</f>
        <v>3492.6279800000002</v>
      </c>
      <c r="V260" s="404">
        <f>+V261</f>
        <v>741.1</v>
      </c>
      <c r="W260" s="402">
        <f t="shared" si="18"/>
        <v>4233.7279800000006</v>
      </c>
      <c r="Y260" s="176">
        <v>3492.6279800000002</v>
      </c>
    </row>
    <row r="261" spans="1:25" s="176" customFormat="1" ht="12" customHeight="1" x14ac:dyDescent="0.2">
      <c r="A261" s="166"/>
      <c r="B261" s="434" t="s">
        <v>385</v>
      </c>
      <c r="C261" s="434"/>
      <c r="D261" s="434"/>
      <c r="E261" s="434"/>
      <c r="F261" s="434"/>
      <c r="G261" s="434"/>
      <c r="H261" s="434"/>
      <c r="I261" s="434"/>
      <c r="J261" s="434"/>
      <c r="K261" s="434"/>
      <c r="L261" s="434"/>
      <c r="M261" s="435"/>
      <c r="N261" s="156">
        <v>805</v>
      </c>
      <c r="O261" s="173">
        <v>4</v>
      </c>
      <c r="P261" s="173">
        <v>0</v>
      </c>
      <c r="Q261" s="175">
        <v>0</v>
      </c>
      <c r="R261" s="174">
        <v>0</v>
      </c>
      <c r="S261" s="436"/>
      <c r="T261" s="437"/>
      <c r="U261" s="404">
        <f>+U262+U298</f>
        <v>3492.6279800000002</v>
      </c>
      <c r="V261" s="404">
        <f>+V262+V298</f>
        <v>741.1</v>
      </c>
      <c r="W261" s="402">
        <f t="shared" si="18"/>
        <v>4233.7279800000006</v>
      </c>
    </row>
    <row r="262" spans="1:25" s="176" customFormat="1" ht="12" customHeight="1" x14ac:dyDescent="0.2">
      <c r="A262" s="166"/>
      <c r="B262" s="434" t="s">
        <v>62</v>
      </c>
      <c r="C262" s="434"/>
      <c r="D262" s="434"/>
      <c r="E262" s="434"/>
      <c r="F262" s="434"/>
      <c r="G262" s="434"/>
      <c r="H262" s="434"/>
      <c r="I262" s="434"/>
      <c r="J262" s="434"/>
      <c r="K262" s="434"/>
      <c r="L262" s="434"/>
      <c r="M262" s="435"/>
      <c r="N262" s="156">
        <v>805</v>
      </c>
      <c r="O262" s="173">
        <v>4</v>
      </c>
      <c r="P262" s="173">
        <v>5</v>
      </c>
      <c r="Q262" s="175">
        <v>0</v>
      </c>
      <c r="R262" s="174">
        <v>0</v>
      </c>
      <c r="S262" s="436"/>
      <c r="T262" s="437"/>
      <c r="U262" s="404">
        <f>+U263+U279</f>
        <v>3115.4060300000001</v>
      </c>
      <c r="V262" s="404">
        <f>+V263+V279</f>
        <v>741.1</v>
      </c>
      <c r="W262" s="402">
        <f t="shared" si="18"/>
        <v>3856.50603</v>
      </c>
      <c r="Y262" s="183">
        <f>Y260-U260</f>
        <v>0</v>
      </c>
    </row>
    <row r="263" spans="1:25" s="176" customFormat="1" ht="21.75" customHeight="1" x14ac:dyDescent="0.2">
      <c r="A263" s="166"/>
      <c r="B263" s="434" t="s">
        <v>64</v>
      </c>
      <c r="C263" s="434"/>
      <c r="D263" s="434"/>
      <c r="E263" s="434"/>
      <c r="F263" s="434"/>
      <c r="G263" s="434"/>
      <c r="H263" s="434"/>
      <c r="I263" s="434"/>
      <c r="J263" s="434"/>
      <c r="K263" s="434"/>
      <c r="L263" s="434"/>
      <c r="M263" s="435"/>
      <c r="N263" s="156">
        <v>805</v>
      </c>
      <c r="O263" s="173">
        <v>4</v>
      </c>
      <c r="P263" s="173">
        <v>5</v>
      </c>
      <c r="Q263" s="175" t="s">
        <v>386</v>
      </c>
      <c r="R263" s="174">
        <v>0</v>
      </c>
      <c r="S263" s="436"/>
      <c r="T263" s="437"/>
      <c r="U263" s="402">
        <f>+U264+U274</f>
        <v>349</v>
      </c>
      <c r="V263" s="402">
        <f>+V264+V274</f>
        <v>471.1</v>
      </c>
      <c r="W263" s="402">
        <f t="shared" si="18"/>
        <v>820.1</v>
      </c>
    </row>
    <row r="264" spans="1:25" s="176" customFormat="1" ht="32.25" customHeight="1" x14ac:dyDescent="0.2">
      <c r="A264" s="166"/>
      <c r="B264" s="434" t="s">
        <v>67</v>
      </c>
      <c r="C264" s="434"/>
      <c r="D264" s="434"/>
      <c r="E264" s="434"/>
      <c r="F264" s="434"/>
      <c r="G264" s="434"/>
      <c r="H264" s="434"/>
      <c r="I264" s="434"/>
      <c r="J264" s="434"/>
      <c r="K264" s="434"/>
      <c r="L264" s="434"/>
      <c r="M264" s="435"/>
      <c r="N264" s="156">
        <v>805</v>
      </c>
      <c r="O264" s="173">
        <v>4</v>
      </c>
      <c r="P264" s="173">
        <v>5</v>
      </c>
      <c r="Q264" s="175" t="s">
        <v>387</v>
      </c>
      <c r="R264" s="174">
        <v>0</v>
      </c>
      <c r="S264" s="436"/>
      <c r="T264" s="437"/>
      <c r="U264" s="404">
        <f>+U265</f>
        <v>349</v>
      </c>
      <c r="V264" s="404">
        <f>+V265</f>
        <v>350</v>
      </c>
      <c r="W264" s="402">
        <f t="shared" si="18"/>
        <v>699</v>
      </c>
    </row>
    <row r="265" spans="1:25" s="176" customFormat="1" ht="12" customHeight="1" x14ac:dyDescent="0.2">
      <c r="A265" s="166"/>
      <c r="B265" s="434" t="s">
        <v>388</v>
      </c>
      <c r="C265" s="434"/>
      <c r="D265" s="434"/>
      <c r="E265" s="434"/>
      <c r="F265" s="434"/>
      <c r="G265" s="434"/>
      <c r="H265" s="434"/>
      <c r="I265" s="434"/>
      <c r="J265" s="434"/>
      <c r="K265" s="434"/>
      <c r="L265" s="434"/>
      <c r="M265" s="435"/>
      <c r="N265" s="156">
        <v>805</v>
      </c>
      <c r="O265" s="173">
        <v>4</v>
      </c>
      <c r="P265" s="173">
        <v>5</v>
      </c>
      <c r="Q265" s="175" t="s">
        <v>389</v>
      </c>
      <c r="R265" s="174">
        <v>0</v>
      </c>
      <c r="S265" s="436"/>
      <c r="T265" s="437"/>
      <c r="U265" s="404">
        <f>+U266+U269+U271</f>
        <v>349</v>
      </c>
      <c r="V265" s="404">
        <f>+V266+V269+V271</f>
        <v>350</v>
      </c>
      <c r="W265" s="402">
        <f t="shared" si="18"/>
        <v>699</v>
      </c>
    </row>
    <row r="266" spans="1:25" s="176" customFormat="1" ht="21.75" customHeight="1" x14ac:dyDescent="0.2">
      <c r="A266" s="166"/>
      <c r="B266" s="434" t="s">
        <v>315</v>
      </c>
      <c r="C266" s="434"/>
      <c r="D266" s="434"/>
      <c r="E266" s="434"/>
      <c r="F266" s="434"/>
      <c r="G266" s="434"/>
      <c r="H266" s="434"/>
      <c r="I266" s="434"/>
      <c r="J266" s="434"/>
      <c r="K266" s="434"/>
      <c r="L266" s="434"/>
      <c r="M266" s="435"/>
      <c r="N266" s="156">
        <v>805</v>
      </c>
      <c r="O266" s="173">
        <v>4</v>
      </c>
      <c r="P266" s="173">
        <v>5</v>
      </c>
      <c r="Q266" s="175" t="s">
        <v>389</v>
      </c>
      <c r="R266" s="174" t="s">
        <v>24</v>
      </c>
      <c r="S266" s="436"/>
      <c r="T266" s="437"/>
      <c r="U266" s="404">
        <f>+U267</f>
        <v>249</v>
      </c>
      <c r="V266" s="404">
        <f>+V267</f>
        <v>300</v>
      </c>
      <c r="W266" s="402">
        <f t="shared" si="18"/>
        <v>549</v>
      </c>
    </row>
    <row r="267" spans="1:25" s="176" customFormat="1" ht="21.75" customHeight="1" x14ac:dyDescent="0.2">
      <c r="A267" s="166"/>
      <c r="B267" s="434" t="s">
        <v>316</v>
      </c>
      <c r="C267" s="434"/>
      <c r="D267" s="434"/>
      <c r="E267" s="434"/>
      <c r="F267" s="434"/>
      <c r="G267" s="434"/>
      <c r="H267" s="434"/>
      <c r="I267" s="434"/>
      <c r="J267" s="434"/>
      <c r="K267" s="434"/>
      <c r="L267" s="434"/>
      <c r="M267" s="435"/>
      <c r="N267" s="156">
        <v>805</v>
      </c>
      <c r="O267" s="173">
        <v>4</v>
      </c>
      <c r="P267" s="173">
        <v>5</v>
      </c>
      <c r="Q267" s="175" t="s">
        <v>389</v>
      </c>
      <c r="R267" s="174" t="s">
        <v>26</v>
      </c>
      <c r="S267" s="436"/>
      <c r="T267" s="437"/>
      <c r="U267" s="404">
        <f>+U268</f>
        <v>249</v>
      </c>
      <c r="V267" s="404">
        <f>+V268</f>
        <v>300</v>
      </c>
      <c r="W267" s="402">
        <f t="shared" si="18"/>
        <v>549</v>
      </c>
    </row>
    <row r="268" spans="1:25" s="176" customFormat="1" ht="12" customHeight="1" x14ac:dyDescent="0.2">
      <c r="A268" s="166"/>
      <c r="B268" s="434" t="s">
        <v>318</v>
      </c>
      <c r="C268" s="434"/>
      <c r="D268" s="434"/>
      <c r="E268" s="434"/>
      <c r="F268" s="434"/>
      <c r="G268" s="434"/>
      <c r="H268" s="434"/>
      <c r="I268" s="434"/>
      <c r="J268" s="434"/>
      <c r="K268" s="434"/>
      <c r="L268" s="434"/>
      <c r="M268" s="435"/>
      <c r="N268" s="156">
        <v>805</v>
      </c>
      <c r="O268" s="173">
        <v>4</v>
      </c>
      <c r="P268" s="173">
        <v>5</v>
      </c>
      <c r="Q268" s="175" t="s">
        <v>389</v>
      </c>
      <c r="R268" s="174" t="s">
        <v>28</v>
      </c>
      <c r="S268" s="436"/>
      <c r="T268" s="437"/>
      <c r="U268" s="404">
        <v>249</v>
      </c>
      <c r="V268" s="404">
        <f>350-50</f>
        <v>300</v>
      </c>
      <c r="W268" s="402">
        <f t="shared" si="18"/>
        <v>549</v>
      </c>
    </row>
    <row r="269" spans="1:25" s="176" customFormat="1" ht="12" customHeight="1" x14ac:dyDescent="0.2">
      <c r="A269" s="166"/>
      <c r="B269" s="384"/>
      <c r="C269" s="384"/>
      <c r="D269" s="384"/>
      <c r="E269" s="384"/>
      <c r="F269" s="384"/>
      <c r="G269" s="384"/>
      <c r="H269" s="384"/>
      <c r="I269" s="384"/>
      <c r="J269" s="384"/>
      <c r="K269" s="384"/>
      <c r="L269" s="384"/>
      <c r="M269" s="385" t="s">
        <v>46</v>
      </c>
      <c r="N269" s="156">
        <v>805</v>
      </c>
      <c r="O269" s="387">
        <v>4</v>
      </c>
      <c r="P269" s="387">
        <v>5</v>
      </c>
      <c r="Q269" s="175" t="s">
        <v>389</v>
      </c>
      <c r="R269" s="376">
        <v>300</v>
      </c>
      <c r="S269" s="386"/>
      <c r="T269" s="387"/>
      <c r="U269" s="404">
        <f>+U270</f>
        <v>0</v>
      </c>
      <c r="V269" s="404">
        <f>+V270</f>
        <v>50</v>
      </c>
      <c r="W269" s="402">
        <f>+U269+V269</f>
        <v>50</v>
      </c>
    </row>
    <row r="270" spans="1:25" s="176" customFormat="1" ht="12" customHeight="1" x14ac:dyDescent="0.2">
      <c r="A270" s="166"/>
      <c r="B270" s="384"/>
      <c r="C270" s="384"/>
      <c r="D270" s="384"/>
      <c r="E270" s="384"/>
      <c r="F270" s="384"/>
      <c r="G270" s="384"/>
      <c r="H270" s="384"/>
      <c r="I270" s="384"/>
      <c r="J270" s="384"/>
      <c r="K270" s="384"/>
      <c r="L270" s="384"/>
      <c r="M270" s="385" t="s">
        <v>594</v>
      </c>
      <c r="N270" s="156">
        <v>805</v>
      </c>
      <c r="O270" s="387">
        <v>4</v>
      </c>
      <c r="P270" s="387">
        <v>5</v>
      </c>
      <c r="Q270" s="175" t="s">
        <v>389</v>
      </c>
      <c r="R270" s="376">
        <v>360</v>
      </c>
      <c r="S270" s="386"/>
      <c r="T270" s="387"/>
      <c r="U270" s="404"/>
      <c r="V270" s="404">
        <v>50</v>
      </c>
      <c r="W270" s="402">
        <f>+U270+V270</f>
        <v>50</v>
      </c>
    </row>
    <row r="271" spans="1:25" s="176" customFormat="1" ht="12" customHeight="1" x14ac:dyDescent="0.2">
      <c r="A271" s="166"/>
      <c r="B271" s="434" t="s">
        <v>29</v>
      </c>
      <c r="C271" s="434"/>
      <c r="D271" s="434"/>
      <c r="E271" s="434"/>
      <c r="F271" s="434"/>
      <c r="G271" s="434"/>
      <c r="H271" s="434"/>
      <c r="I271" s="434"/>
      <c r="J271" s="434"/>
      <c r="K271" s="434"/>
      <c r="L271" s="434"/>
      <c r="M271" s="435"/>
      <c r="N271" s="156">
        <v>805</v>
      </c>
      <c r="O271" s="173">
        <v>4</v>
      </c>
      <c r="P271" s="173">
        <v>5</v>
      </c>
      <c r="Q271" s="175" t="s">
        <v>389</v>
      </c>
      <c r="R271" s="174" t="s">
        <v>30</v>
      </c>
      <c r="S271" s="436"/>
      <c r="T271" s="437"/>
      <c r="U271" s="404">
        <f>+U272</f>
        <v>100</v>
      </c>
      <c r="V271" s="404">
        <f>+V272</f>
        <v>0</v>
      </c>
      <c r="W271" s="402">
        <f t="shared" si="18"/>
        <v>100</v>
      </c>
    </row>
    <row r="272" spans="1:25" s="176" customFormat="1" ht="42.75" customHeight="1" x14ac:dyDescent="0.2">
      <c r="A272" s="166"/>
      <c r="B272" s="434" t="s">
        <v>390</v>
      </c>
      <c r="C272" s="434"/>
      <c r="D272" s="434"/>
      <c r="E272" s="434"/>
      <c r="F272" s="434"/>
      <c r="G272" s="434"/>
      <c r="H272" s="434"/>
      <c r="I272" s="434"/>
      <c r="J272" s="434"/>
      <c r="K272" s="434"/>
      <c r="L272" s="434"/>
      <c r="M272" s="435"/>
      <c r="N272" s="156">
        <v>805</v>
      </c>
      <c r="O272" s="173">
        <v>4</v>
      </c>
      <c r="P272" s="173">
        <v>5</v>
      </c>
      <c r="Q272" s="175" t="s">
        <v>389</v>
      </c>
      <c r="R272" s="174" t="s">
        <v>66</v>
      </c>
      <c r="S272" s="436"/>
      <c r="T272" s="437"/>
      <c r="U272" s="404">
        <f>+U273</f>
        <v>100</v>
      </c>
      <c r="V272" s="404">
        <f>+V273</f>
        <v>0</v>
      </c>
      <c r="W272" s="402">
        <f t="shared" si="18"/>
        <v>100</v>
      </c>
    </row>
    <row r="273" spans="1:23" s="176" customFormat="1" ht="74.25" customHeight="1" x14ac:dyDescent="0.2">
      <c r="A273" s="166"/>
      <c r="B273" s="434" t="s">
        <v>528</v>
      </c>
      <c r="C273" s="434"/>
      <c r="D273" s="434"/>
      <c r="E273" s="434"/>
      <c r="F273" s="434"/>
      <c r="G273" s="434"/>
      <c r="H273" s="434"/>
      <c r="I273" s="434"/>
      <c r="J273" s="434"/>
      <c r="K273" s="434"/>
      <c r="L273" s="434"/>
      <c r="M273" s="435"/>
      <c r="N273" s="156">
        <v>805</v>
      </c>
      <c r="O273" s="173">
        <v>4</v>
      </c>
      <c r="P273" s="173">
        <v>5</v>
      </c>
      <c r="Q273" s="175" t="s">
        <v>389</v>
      </c>
      <c r="R273" s="174" t="s">
        <v>529</v>
      </c>
      <c r="S273" s="436"/>
      <c r="T273" s="437"/>
      <c r="U273" s="404">
        <v>100</v>
      </c>
      <c r="V273" s="404"/>
      <c r="W273" s="402">
        <f t="shared" si="18"/>
        <v>100</v>
      </c>
    </row>
    <row r="274" spans="1:23" s="176" customFormat="1" ht="42.75" customHeight="1" x14ac:dyDescent="0.2">
      <c r="A274" s="166"/>
      <c r="B274" s="434" t="s">
        <v>566</v>
      </c>
      <c r="C274" s="434"/>
      <c r="D274" s="434"/>
      <c r="E274" s="434"/>
      <c r="F274" s="434"/>
      <c r="G274" s="434"/>
      <c r="H274" s="434"/>
      <c r="I274" s="434"/>
      <c r="J274" s="434"/>
      <c r="K274" s="434"/>
      <c r="L274" s="434"/>
      <c r="M274" s="435"/>
      <c r="N274" s="156">
        <v>805</v>
      </c>
      <c r="O274" s="401">
        <v>4</v>
      </c>
      <c r="P274" s="401">
        <v>5</v>
      </c>
      <c r="Q274" s="175" t="s">
        <v>543</v>
      </c>
      <c r="R274" s="174">
        <v>0</v>
      </c>
      <c r="S274" s="436"/>
      <c r="T274" s="437"/>
      <c r="U274" s="404">
        <f t="shared" ref="U274:V277" si="27">+U275</f>
        <v>0</v>
      </c>
      <c r="V274" s="404">
        <f t="shared" si="27"/>
        <v>121.1</v>
      </c>
      <c r="W274" s="402">
        <f t="shared" si="18"/>
        <v>121.1</v>
      </c>
    </row>
    <row r="275" spans="1:23" s="176" customFormat="1" ht="42.75" customHeight="1" x14ac:dyDescent="0.2">
      <c r="A275" s="166"/>
      <c r="B275" s="434" t="s">
        <v>566</v>
      </c>
      <c r="C275" s="434"/>
      <c r="D275" s="434"/>
      <c r="E275" s="434"/>
      <c r="F275" s="434"/>
      <c r="G275" s="434"/>
      <c r="H275" s="434"/>
      <c r="I275" s="434"/>
      <c r="J275" s="434"/>
      <c r="K275" s="434"/>
      <c r="L275" s="434"/>
      <c r="M275" s="435"/>
      <c r="N275" s="156">
        <v>805</v>
      </c>
      <c r="O275" s="401">
        <v>4</v>
      </c>
      <c r="P275" s="401">
        <v>5</v>
      </c>
      <c r="Q275" s="175" t="s">
        <v>581</v>
      </c>
      <c r="R275" s="174">
        <v>0</v>
      </c>
      <c r="S275" s="436"/>
      <c r="T275" s="437"/>
      <c r="U275" s="404">
        <f t="shared" si="27"/>
        <v>0</v>
      </c>
      <c r="V275" s="404">
        <f t="shared" si="27"/>
        <v>121.1</v>
      </c>
      <c r="W275" s="402">
        <f t="shared" si="18"/>
        <v>121.1</v>
      </c>
    </row>
    <row r="276" spans="1:23" s="176" customFormat="1" ht="21.75" customHeight="1" x14ac:dyDescent="0.2">
      <c r="A276" s="166"/>
      <c r="B276" s="434" t="s">
        <v>315</v>
      </c>
      <c r="C276" s="434"/>
      <c r="D276" s="434"/>
      <c r="E276" s="434"/>
      <c r="F276" s="434"/>
      <c r="G276" s="434"/>
      <c r="H276" s="434"/>
      <c r="I276" s="434"/>
      <c r="J276" s="434"/>
      <c r="K276" s="434"/>
      <c r="L276" s="434"/>
      <c r="M276" s="435"/>
      <c r="N276" s="156">
        <v>805</v>
      </c>
      <c r="O276" s="401">
        <v>4</v>
      </c>
      <c r="P276" s="401">
        <v>5</v>
      </c>
      <c r="Q276" s="175" t="s">
        <v>581</v>
      </c>
      <c r="R276" s="174" t="s">
        <v>24</v>
      </c>
      <c r="S276" s="436"/>
      <c r="T276" s="437"/>
      <c r="U276" s="404">
        <f t="shared" si="27"/>
        <v>0</v>
      </c>
      <c r="V276" s="404">
        <f t="shared" si="27"/>
        <v>121.1</v>
      </c>
      <c r="W276" s="402">
        <f t="shared" si="18"/>
        <v>121.1</v>
      </c>
    </row>
    <row r="277" spans="1:23" s="176" customFormat="1" ht="21.75" customHeight="1" x14ac:dyDescent="0.2">
      <c r="A277" s="166"/>
      <c r="B277" s="434" t="s">
        <v>316</v>
      </c>
      <c r="C277" s="434"/>
      <c r="D277" s="434"/>
      <c r="E277" s="434"/>
      <c r="F277" s="434"/>
      <c r="G277" s="434"/>
      <c r="H277" s="434"/>
      <c r="I277" s="434"/>
      <c r="J277" s="434"/>
      <c r="K277" s="434"/>
      <c r="L277" s="434"/>
      <c r="M277" s="435"/>
      <c r="N277" s="156">
        <v>805</v>
      </c>
      <c r="O277" s="401">
        <v>4</v>
      </c>
      <c r="P277" s="401">
        <v>5</v>
      </c>
      <c r="Q277" s="175" t="s">
        <v>581</v>
      </c>
      <c r="R277" s="174" t="s">
        <v>26</v>
      </c>
      <c r="S277" s="436"/>
      <c r="T277" s="437"/>
      <c r="U277" s="404">
        <f t="shared" si="27"/>
        <v>0</v>
      </c>
      <c r="V277" s="404">
        <f t="shared" si="27"/>
        <v>121.1</v>
      </c>
      <c r="W277" s="402">
        <f t="shared" si="18"/>
        <v>121.1</v>
      </c>
    </row>
    <row r="278" spans="1:23" s="176" customFormat="1" ht="12" customHeight="1" x14ac:dyDescent="0.2">
      <c r="A278" s="166"/>
      <c r="B278" s="434" t="s">
        <v>318</v>
      </c>
      <c r="C278" s="434"/>
      <c r="D278" s="434"/>
      <c r="E278" s="434"/>
      <c r="F278" s="434"/>
      <c r="G278" s="434"/>
      <c r="H278" s="434"/>
      <c r="I278" s="434"/>
      <c r="J278" s="434"/>
      <c r="K278" s="434"/>
      <c r="L278" s="434"/>
      <c r="M278" s="435"/>
      <c r="N278" s="156">
        <v>805</v>
      </c>
      <c r="O278" s="401">
        <v>4</v>
      </c>
      <c r="P278" s="401">
        <v>5</v>
      </c>
      <c r="Q278" s="403" t="s">
        <v>581</v>
      </c>
      <c r="R278" s="174" t="s">
        <v>28</v>
      </c>
      <c r="S278" s="436"/>
      <c r="T278" s="437"/>
      <c r="U278" s="404"/>
      <c r="V278" s="404">
        <v>121.1</v>
      </c>
      <c r="W278" s="402">
        <f t="shared" si="18"/>
        <v>121.1</v>
      </c>
    </row>
    <row r="279" spans="1:23" s="176" customFormat="1" ht="21.75" customHeight="1" x14ac:dyDescent="0.2">
      <c r="A279" s="166"/>
      <c r="B279" s="434" t="s">
        <v>59</v>
      </c>
      <c r="C279" s="434"/>
      <c r="D279" s="434"/>
      <c r="E279" s="434"/>
      <c r="F279" s="434"/>
      <c r="G279" s="434"/>
      <c r="H279" s="434"/>
      <c r="I279" s="434"/>
      <c r="J279" s="434"/>
      <c r="K279" s="434"/>
      <c r="L279" s="434"/>
      <c r="M279" s="435"/>
      <c r="N279" s="156">
        <v>805</v>
      </c>
      <c r="O279" s="173">
        <v>4</v>
      </c>
      <c r="P279" s="173">
        <v>5</v>
      </c>
      <c r="Q279" s="175" t="s">
        <v>331</v>
      </c>
      <c r="R279" s="174">
        <v>0</v>
      </c>
      <c r="S279" s="436"/>
      <c r="T279" s="437"/>
      <c r="U279" s="404">
        <f>+U280+U285+U294</f>
        <v>2766.4060300000001</v>
      </c>
      <c r="V279" s="404">
        <f>+V280+V285+V294</f>
        <v>270</v>
      </c>
      <c r="W279" s="402">
        <f t="shared" si="18"/>
        <v>3036.4060300000001</v>
      </c>
    </row>
    <row r="280" spans="1:23" s="176" customFormat="1" ht="42.75" customHeight="1" x14ac:dyDescent="0.2">
      <c r="A280" s="166"/>
      <c r="B280" s="434" t="s">
        <v>332</v>
      </c>
      <c r="C280" s="434"/>
      <c r="D280" s="434"/>
      <c r="E280" s="434"/>
      <c r="F280" s="434"/>
      <c r="G280" s="434"/>
      <c r="H280" s="434"/>
      <c r="I280" s="434"/>
      <c r="J280" s="434"/>
      <c r="K280" s="434"/>
      <c r="L280" s="434"/>
      <c r="M280" s="435"/>
      <c r="N280" s="156">
        <v>805</v>
      </c>
      <c r="O280" s="173">
        <v>4</v>
      </c>
      <c r="P280" s="173">
        <v>5</v>
      </c>
      <c r="Q280" s="175" t="s">
        <v>333</v>
      </c>
      <c r="R280" s="174">
        <v>0</v>
      </c>
      <c r="S280" s="436"/>
      <c r="T280" s="437"/>
      <c r="U280" s="404">
        <f>+U281</f>
        <v>2224.7430300000001</v>
      </c>
      <c r="V280" s="404">
        <f>+V281</f>
        <v>270</v>
      </c>
      <c r="W280" s="402">
        <f t="shared" si="18"/>
        <v>2494.7430300000001</v>
      </c>
    </row>
    <row r="281" spans="1:23" s="176" customFormat="1" ht="53.25" customHeight="1" x14ac:dyDescent="0.2">
      <c r="A281" s="166"/>
      <c r="B281" s="434" t="s">
        <v>17</v>
      </c>
      <c r="C281" s="434"/>
      <c r="D281" s="434"/>
      <c r="E281" s="434"/>
      <c r="F281" s="434"/>
      <c r="G281" s="434"/>
      <c r="H281" s="434"/>
      <c r="I281" s="434"/>
      <c r="J281" s="434"/>
      <c r="K281" s="434"/>
      <c r="L281" s="434"/>
      <c r="M281" s="435"/>
      <c r="N281" s="156">
        <v>805</v>
      </c>
      <c r="O281" s="173">
        <v>4</v>
      </c>
      <c r="P281" s="173">
        <v>5</v>
      </c>
      <c r="Q281" s="175" t="s">
        <v>333</v>
      </c>
      <c r="R281" s="174" t="s">
        <v>18</v>
      </c>
      <c r="S281" s="436"/>
      <c r="T281" s="437"/>
      <c r="U281" s="404">
        <f>+U282</f>
        <v>2224.7430300000001</v>
      </c>
      <c r="V281" s="404">
        <f>+V282</f>
        <v>270</v>
      </c>
      <c r="W281" s="402">
        <f t="shared" si="18"/>
        <v>2494.7430300000001</v>
      </c>
    </row>
    <row r="282" spans="1:23" s="176" customFormat="1" ht="21.75" customHeight="1" x14ac:dyDescent="0.2">
      <c r="A282" s="166"/>
      <c r="B282" s="434" t="s">
        <v>37</v>
      </c>
      <c r="C282" s="434"/>
      <c r="D282" s="434"/>
      <c r="E282" s="434"/>
      <c r="F282" s="434"/>
      <c r="G282" s="434"/>
      <c r="H282" s="434"/>
      <c r="I282" s="434"/>
      <c r="J282" s="434"/>
      <c r="K282" s="434"/>
      <c r="L282" s="434"/>
      <c r="M282" s="435"/>
      <c r="N282" s="156">
        <v>805</v>
      </c>
      <c r="O282" s="173">
        <v>4</v>
      </c>
      <c r="P282" s="173">
        <v>5</v>
      </c>
      <c r="Q282" s="175" t="s">
        <v>333</v>
      </c>
      <c r="R282" s="174" t="s">
        <v>38</v>
      </c>
      <c r="S282" s="436"/>
      <c r="T282" s="437"/>
      <c r="U282" s="404">
        <f>+U283+U284</f>
        <v>2224.7430300000001</v>
      </c>
      <c r="V282" s="404">
        <f>+V283+V284</f>
        <v>270</v>
      </c>
      <c r="W282" s="402">
        <f t="shared" si="18"/>
        <v>2494.7430300000001</v>
      </c>
    </row>
    <row r="283" spans="1:23" s="176" customFormat="1" ht="21.75" customHeight="1" x14ac:dyDescent="0.2">
      <c r="A283" s="166"/>
      <c r="B283" s="434" t="s">
        <v>303</v>
      </c>
      <c r="C283" s="434"/>
      <c r="D283" s="434"/>
      <c r="E283" s="434"/>
      <c r="F283" s="434"/>
      <c r="G283" s="434"/>
      <c r="H283" s="434"/>
      <c r="I283" s="434"/>
      <c r="J283" s="434"/>
      <c r="K283" s="434"/>
      <c r="L283" s="434"/>
      <c r="M283" s="435"/>
      <c r="N283" s="156">
        <v>805</v>
      </c>
      <c r="O283" s="173">
        <v>4</v>
      </c>
      <c r="P283" s="173">
        <v>5</v>
      </c>
      <c r="Q283" s="175" t="s">
        <v>333</v>
      </c>
      <c r="R283" s="174" t="s">
        <v>39</v>
      </c>
      <c r="S283" s="436"/>
      <c r="T283" s="437"/>
      <c r="U283" s="404">
        <v>1708.712</v>
      </c>
      <c r="V283" s="404">
        <v>210</v>
      </c>
      <c r="W283" s="402">
        <f t="shared" si="18"/>
        <v>1918.712</v>
      </c>
    </row>
    <row r="284" spans="1:23" s="176" customFormat="1" ht="32.25" customHeight="1" x14ac:dyDescent="0.2">
      <c r="A284" s="166"/>
      <c r="B284" s="434" t="s">
        <v>304</v>
      </c>
      <c r="C284" s="434"/>
      <c r="D284" s="434"/>
      <c r="E284" s="434"/>
      <c r="F284" s="434"/>
      <c r="G284" s="434"/>
      <c r="H284" s="434"/>
      <c r="I284" s="434"/>
      <c r="J284" s="434"/>
      <c r="K284" s="434"/>
      <c r="L284" s="434"/>
      <c r="M284" s="435"/>
      <c r="N284" s="156">
        <v>805</v>
      </c>
      <c r="O284" s="173">
        <v>4</v>
      </c>
      <c r="P284" s="173">
        <v>5</v>
      </c>
      <c r="Q284" s="175" t="s">
        <v>333</v>
      </c>
      <c r="R284" s="174" t="s">
        <v>41</v>
      </c>
      <c r="S284" s="436"/>
      <c r="T284" s="437"/>
      <c r="U284" s="404">
        <v>516.03102999999999</v>
      </c>
      <c r="V284" s="404">
        <v>60</v>
      </c>
      <c r="W284" s="402">
        <f t="shared" si="18"/>
        <v>576.03102999999999</v>
      </c>
    </row>
    <row r="285" spans="1:23" s="176" customFormat="1" ht="21.75" customHeight="1" x14ac:dyDescent="0.2">
      <c r="A285" s="166"/>
      <c r="B285" s="434" t="s">
        <v>59</v>
      </c>
      <c r="C285" s="434"/>
      <c r="D285" s="434"/>
      <c r="E285" s="434"/>
      <c r="F285" s="434"/>
      <c r="G285" s="434"/>
      <c r="H285" s="434"/>
      <c r="I285" s="434"/>
      <c r="J285" s="434"/>
      <c r="K285" s="434"/>
      <c r="L285" s="434"/>
      <c r="M285" s="435"/>
      <c r="N285" s="156">
        <v>805</v>
      </c>
      <c r="O285" s="173">
        <v>4</v>
      </c>
      <c r="P285" s="173">
        <v>5</v>
      </c>
      <c r="Q285" s="175" t="s">
        <v>334</v>
      </c>
      <c r="R285" s="174">
        <v>0</v>
      </c>
      <c r="S285" s="436"/>
      <c r="T285" s="437"/>
      <c r="U285" s="404">
        <f>+U286+U290</f>
        <v>541.66300000000001</v>
      </c>
      <c r="V285" s="404">
        <f>+V286+V290</f>
        <v>0</v>
      </c>
      <c r="W285" s="402">
        <f t="shared" si="18"/>
        <v>541.66300000000001</v>
      </c>
    </row>
    <row r="286" spans="1:23" s="176" customFormat="1" ht="21.75" customHeight="1" x14ac:dyDescent="0.2">
      <c r="A286" s="166"/>
      <c r="B286" s="434" t="s">
        <v>315</v>
      </c>
      <c r="C286" s="434"/>
      <c r="D286" s="434"/>
      <c r="E286" s="434"/>
      <c r="F286" s="434"/>
      <c r="G286" s="434"/>
      <c r="H286" s="434"/>
      <c r="I286" s="434"/>
      <c r="J286" s="434"/>
      <c r="K286" s="434"/>
      <c r="L286" s="434"/>
      <c r="M286" s="435"/>
      <c r="N286" s="156">
        <v>805</v>
      </c>
      <c r="O286" s="173">
        <v>4</v>
      </c>
      <c r="P286" s="173">
        <v>5</v>
      </c>
      <c r="Q286" s="175" t="s">
        <v>334</v>
      </c>
      <c r="R286" s="174" t="s">
        <v>24</v>
      </c>
      <c r="S286" s="436"/>
      <c r="T286" s="437"/>
      <c r="U286" s="404">
        <f>+U287</f>
        <v>523.423</v>
      </c>
      <c r="V286" s="404">
        <f>+V287</f>
        <v>0</v>
      </c>
      <c r="W286" s="402">
        <f t="shared" si="18"/>
        <v>523.423</v>
      </c>
    </row>
    <row r="287" spans="1:23" s="176" customFormat="1" ht="21.75" customHeight="1" x14ac:dyDescent="0.2">
      <c r="A287" s="166"/>
      <c r="B287" s="434" t="s">
        <v>316</v>
      </c>
      <c r="C287" s="434"/>
      <c r="D287" s="434"/>
      <c r="E287" s="434"/>
      <c r="F287" s="434"/>
      <c r="G287" s="434"/>
      <c r="H287" s="434"/>
      <c r="I287" s="434"/>
      <c r="J287" s="434"/>
      <c r="K287" s="434"/>
      <c r="L287" s="434"/>
      <c r="M287" s="435"/>
      <c r="N287" s="156">
        <v>805</v>
      </c>
      <c r="O287" s="173">
        <v>4</v>
      </c>
      <c r="P287" s="173">
        <v>5</v>
      </c>
      <c r="Q287" s="175" t="s">
        <v>334</v>
      </c>
      <c r="R287" s="174" t="s">
        <v>26</v>
      </c>
      <c r="S287" s="436"/>
      <c r="T287" s="437"/>
      <c r="U287" s="404">
        <f>+U288+U289</f>
        <v>523.423</v>
      </c>
      <c r="V287" s="404">
        <f>+V288+V289</f>
        <v>0</v>
      </c>
      <c r="W287" s="402">
        <f t="shared" si="18"/>
        <v>523.423</v>
      </c>
    </row>
    <row r="288" spans="1:23" s="176" customFormat="1" ht="21.75" customHeight="1" x14ac:dyDescent="0.2">
      <c r="A288" s="166"/>
      <c r="B288" s="434" t="s">
        <v>317</v>
      </c>
      <c r="C288" s="434"/>
      <c r="D288" s="434"/>
      <c r="E288" s="434"/>
      <c r="F288" s="434"/>
      <c r="G288" s="434"/>
      <c r="H288" s="434"/>
      <c r="I288" s="434"/>
      <c r="J288" s="434"/>
      <c r="K288" s="434"/>
      <c r="L288" s="434"/>
      <c r="M288" s="435"/>
      <c r="N288" s="156">
        <v>805</v>
      </c>
      <c r="O288" s="173">
        <v>4</v>
      </c>
      <c r="P288" s="173">
        <v>5</v>
      </c>
      <c r="Q288" s="175" t="s">
        <v>334</v>
      </c>
      <c r="R288" s="174" t="s">
        <v>27</v>
      </c>
      <c r="S288" s="436"/>
      <c r="T288" s="437"/>
      <c r="U288" s="404">
        <v>147.709</v>
      </c>
      <c r="V288" s="404">
        <v>-40.411999999999999</v>
      </c>
      <c r="W288" s="402">
        <f t="shared" si="18"/>
        <v>107.297</v>
      </c>
    </row>
    <row r="289" spans="1:23" s="176" customFormat="1" ht="12" customHeight="1" x14ac:dyDescent="0.2">
      <c r="A289" s="166"/>
      <c r="B289" s="434" t="s">
        <v>318</v>
      </c>
      <c r="C289" s="434"/>
      <c r="D289" s="434"/>
      <c r="E289" s="434"/>
      <c r="F289" s="434"/>
      <c r="G289" s="434"/>
      <c r="H289" s="434"/>
      <c r="I289" s="434"/>
      <c r="J289" s="434"/>
      <c r="K289" s="434"/>
      <c r="L289" s="434"/>
      <c r="M289" s="435"/>
      <c r="N289" s="156">
        <v>805</v>
      </c>
      <c r="O289" s="173">
        <v>4</v>
      </c>
      <c r="P289" s="173">
        <v>5</v>
      </c>
      <c r="Q289" s="175" t="s">
        <v>334</v>
      </c>
      <c r="R289" s="174" t="s">
        <v>28</v>
      </c>
      <c r="S289" s="436"/>
      <c r="T289" s="437"/>
      <c r="U289" s="404">
        <v>375.714</v>
      </c>
      <c r="V289" s="404">
        <v>40.411999999999999</v>
      </c>
      <c r="W289" s="402">
        <f t="shared" si="18"/>
        <v>416.12599999999998</v>
      </c>
    </row>
    <row r="290" spans="1:23" s="176" customFormat="1" ht="12" customHeight="1" x14ac:dyDescent="0.2">
      <c r="A290" s="166"/>
      <c r="B290" s="434" t="s">
        <v>29</v>
      </c>
      <c r="C290" s="434"/>
      <c r="D290" s="434"/>
      <c r="E290" s="434"/>
      <c r="F290" s="434"/>
      <c r="G290" s="434"/>
      <c r="H290" s="434"/>
      <c r="I290" s="434"/>
      <c r="J290" s="434"/>
      <c r="K290" s="434"/>
      <c r="L290" s="434"/>
      <c r="M290" s="435"/>
      <c r="N290" s="156">
        <v>805</v>
      </c>
      <c r="O290" s="173">
        <v>4</v>
      </c>
      <c r="P290" s="173">
        <v>5</v>
      </c>
      <c r="Q290" s="175" t="s">
        <v>334</v>
      </c>
      <c r="R290" s="174" t="s">
        <v>30</v>
      </c>
      <c r="S290" s="436"/>
      <c r="T290" s="437"/>
      <c r="U290" s="404">
        <f>+U291</f>
        <v>18.239999999999998</v>
      </c>
      <c r="V290" s="404">
        <f>+V291</f>
        <v>0</v>
      </c>
      <c r="W290" s="402">
        <f t="shared" si="18"/>
        <v>18.239999999999998</v>
      </c>
    </row>
    <row r="291" spans="1:23" s="176" customFormat="1" ht="12" customHeight="1" x14ac:dyDescent="0.2">
      <c r="A291" s="166"/>
      <c r="B291" s="434" t="s">
        <v>319</v>
      </c>
      <c r="C291" s="434"/>
      <c r="D291" s="434"/>
      <c r="E291" s="434"/>
      <c r="F291" s="434"/>
      <c r="G291" s="434"/>
      <c r="H291" s="434"/>
      <c r="I291" s="434"/>
      <c r="J291" s="434"/>
      <c r="K291" s="434"/>
      <c r="L291" s="434"/>
      <c r="M291" s="435"/>
      <c r="N291" s="156">
        <v>805</v>
      </c>
      <c r="O291" s="173">
        <v>4</v>
      </c>
      <c r="P291" s="173">
        <v>5</v>
      </c>
      <c r="Q291" s="175" t="s">
        <v>334</v>
      </c>
      <c r="R291" s="174" t="s">
        <v>31</v>
      </c>
      <c r="S291" s="436"/>
      <c r="T291" s="437"/>
      <c r="U291" s="404">
        <f>+U292+U293</f>
        <v>18.239999999999998</v>
      </c>
      <c r="V291" s="404">
        <f>+V292+V293</f>
        <v>0</v>
      </c>
      <c r="W291" s="402">
        <f t="shared" si="18"/>
        <v>18.239999999999998</v>
      </c>
    </row>
    <row r="292" spans="1:23" s="176" customFormat="1" ht="21.75" customHeight="1" x14ac:dyDescent="0.2">
      <c r="A292" s="166"/>
      <c r="B292" s="434" t="s">
        <v>32</v>
      </c>
      <c r="C292" s="434"/>
      <c r="D292" s="434"/>
      <c r="E292" s="434"/>
      <c r="F292" s="434"/>
      <c r="G292" s="434"/>
      <c r="H292" s="434"/>
      <c r="I292" s="434"/>
      <c r="J292" s="434"/>
      <c r="K292" s="434"/>
      <c r="L292" s="434"/>
      <c r="M292" s="435"/>
      <c r="N292" s="156">
        <v>805</v>
      </c>
      <c r="O292" s="173">
        <v>4</v>
      </c>
      <c r="P292" s="173">
        <v>5</v>
      </c>
      <c r="Q292" s="175" t="s">
        <v>334</v>
      </c>
      <c r="R292" s="174" t="s">
        <v>33</v>
      </c>
      <c r="S292" s="436"/>
      <c r="T292" s="437"/>
      <c r="U292" s="404">
        <v>14.6</v>
      </c>
      <c r="V292" s="404"/>
      <c r="W292" s="402">
        <f t="shared" si="18"/>
        <v>14.6</v>
      </c>
    </row>
    <row r="293" spans="1:23" s="176" customFormat="1" ht="12" customHeight="1" x14ac:dyDescent="0.2">
      <c r="A293" s="166"/>
      <c r="B293" s="434" t="s">
        <v>320</v>
      </c>
      <c r="C293" s="434"/>
      <c r="D293" s="434"/>
      <c r="E293" s="434"/>
      <c r="F293" s="434"/>
      <c r="G293" s="434"/>
      <c r="H293" s="434"/>
      <c r="I293" s="434"/>
      <c r="J293" s="434"/>
      <c r="K293" s="434"/>
      <c r="L293" s="434"/>
      <c r="M293" s="435"/>
      <c r="N293" s="156">
        <v>805</v>
      </c>
      <c r="O293" s="173">
        <v>4</v>
      </c>
      <c r="P293" s="173">
        <v>5</v>
      </c>
      <c r="Q293" s="175" t="s">
        <v>334</v>
      </c>
      <c r="R293" s="174" t="s">
        <v>34</v>
      </c>
      <c r="S293" s="436"/>
      <c r="T293" s="437"/>
      <c r="U293" s="404">
        <v>3.64</v>
      </c>
      <c r="V293" s="404"/>
      <c r="W293" s="402">
        <f t="shared" si="18"/>
        <v>3.64</v>
      </c>
    </row>
    <row r="294" spans="1:23" s="176" customFormat="1" ht="42.75" customHeight="1" x14ac:dyDescent="0.2">
      <c r="A294" s="166"/>
      <c r="B294" s="434" t="s">
        <v>335</v>
      </c>
      <c r="C294" s="434"/>
      <c r="D294" s="434"/>
      <c r="E294" s="434"/>
      <c r="F294" s="434"/>
      <c r="G294" s="434"/>
      <c r="H294" s="434"/>
      <c r="I294" s="434"/>
      <c r="J294" s="434"/>
      <c r="K294" s="434"/>
      <c r="L294" s="434"/>
      <c r="M294" s="435"/>
      <c r="N294" s="156">
        <v>805</v>
      </c>
      <c r="O294" s="173">
        <v>4</v>
      </c>
      <c r="P294" s="173">
        <v>5</v>
      </c>
      <c r="Q294" s="175" t="s">
        <v>336</v>
      </c>
      <c r="R294" s="174">
        <v>0</v>
      </c>
      <c r="S294" s="436"/>
      <c r="T294" s="437"/>
      <c r="U294" s="404">
        <f t="shared" ref="U294:V296" si="28">+U295</f>
        <v>0</v>
      </c>
      <c r="V294" s="404">
        <f t="shared" si="28"/>
        <v>0</v>
      </c>
      <c r="W294" s="402">
        <f t="shared" si="18"/>
        <v>0</v>
      </c>
    </row>
    <row r="295" spans="1:23" s="176" customFormat="1" ht="53.25" customHeight="1" x14ac:dyDescent="0.2">
      <c r="A295" s="166"/>
      <c r="B295" s="434" t="s">
        <v>17</v>
      </c>
      <c r="C295" s="434"/>
      <c r="D295" s="434"/>
      <c r="E295" s="434"/>
      <c r="F295" s="434"/>
      <c r="G295" s="434"/>
      <c r="H295" s="434"/>
      <c r="I295" s="434"/>
      <c r="J295" s="434"/>
      <c r="K295" s="434"/>
      <c r="L295" s="434"/>
      <c r="M295" s="435"/>
      <c r="N295" s="156">
        <v>805</v>
      </c>
      <c r="O295" s="173">
        <v>4</v>
      </c>
      <c r="P295" s="173">
        <v>5</v>
      </c>
      <c r="Q295" s="175" t="s">
        <v>336</v>
      </c>
      <c r="R295" s="174" t="s">
        <v>18</v>
      </c>
      <c r="S295" s="436"/>
      <c r="T295" s="437"/>
      <c r="U295" s="404">
        <f t="shared" si="28"/>
        <v>0</v>
      </c>
      <c r="V295" s="404">
        <f t="shared" si="28"/>
        <v>0</v>
      </c>
      <c r="W295" s="402">
        <f t="shared" si="18"/>
        <v>0</v>
      </c>
    </row>
    <row r="296" spans="1:23" s="176" customFormat="1" ht="21.75" customHeight="1" x14ac:dyDescent="0.2">
      <c r="A296" s="166"/>
      <c r="B296" s="434" t="s">
        <v>37</v>
      </c>
      <c r="C296" s="434"/>
      <c r="D296" s="434"/>
      <c r="E296" s="434"/>
      <c r="F296" s="434"/>
      <c r="G296" s="434"/>
      <c r="H296" s="434"/>
      <c r="I296" s="434"/>
      <c r="J296" s="434"/>
      <c r="K296" s="434"/>
      <c r="L296" s="434"/>
      <c r="M296" s="435"/>
      <c r="N296" s="156">
        <v>805</v>
      </c>
      <c r="O296" s="173">
        <v>4</v>
      </c>
      <c r="P296" s="173">
        <v>5</v>
      </c>
      <c r="Q296" s="175" t="s">
        <v>336</v>
      </c>
      <c r="R296" s="174" t="s">
        <v>38</v>
      </c>
      <c r="S296" s="436"/>
      <c r="T296" s="437"/>
      <c r="U296" s="404">
        <f t="shared" si="28"/>
        <v>0</v>
      </c>
      <c r="V296" s="404">
        <f t="shared" si="28"/>
        <v>0</v>
      </c>
      <c r="W296" s="402">
        <f t="shared" ref="W296:W368" si="29">+U296+V296</f>
        <v>0</v>
      </c>
    </row>
    <row r="297" spans="1:23" s="176" customFormat="1" ht="32.25" customHeight="1" x14ac:dyDescent="0.2">
      <c r="A297" s="166"/>
      <c r="B297" s="434" t="s">
        <v>321</v>
      </c>
      <c r="C297" s="434"/>
      <c r="D297" s="434"/>
      <c r="E297" s="434"/>
      <c r="F297" s="434"/>
      <c r="G297" s="434"/>
      <c r="H297" s="434"/>
      <c r="I297" s="434"/>
      <c r="J297" s="434"/>
      <c r="K297" s="434"/>
      <c r="L297" s="434"/>
      <c r="M297" s="435"/>
      <c r="N297" s="156">
        <v>805</v>
      </c>
      <c r="O297" s="173">
        <v>4</v>
      </c>
      <c r="P297" s="173">
        <v>5</v>
      </c>
      <c r="Q297" s="175" t="s">
        <v>336</v>
      </c>
      <c r="R297" s="174" t="s">
        <v>40</v>
      </c>
      <c r="S297" s="436"/>
      <c r="T297" s="437"/>
      <c r="U297" s="404"/>
      <c r="V297" s="404"/>
      <c r="W297" s="402">
        <f t="shared" si="29"/>
        <v>0</v>
      </c>
    </row>
    <row r="298" spans="1:23" s="176" customFormat="1" ht="12" customHeight="1" x14ac:dyDescent="0.2">
      <c r="A298" s="166"/>
      <c r="B298" s="434" t="s">
        <v>394</v>
      </c>
      <c r="C298" s="434"/>
      <c r="D298" s="434"/>
      <c r="E298" s="434"/>
      <c r="F298" s="434"/>
      <c r="G298" s="434"/>
      <c r="H298" s="434"/>
      <c r="I298" s="434"/>
      <c r="J298" s="434"/>
      <c r="K298" s="434"/>
      <c r="L298" s="434"/>
      <c r="M298" s="435"/>
      <c r="N298" s="156">
        <v>805</v>
      </c>
      <c r="O298" s="173">
        <v>4</v>
      </c>
      <c r="P298" s="173">
        <v>12</v>
      </c>
      <c r="Q298" s="175">
        <v>0</v>
      </c>
      <c r="R298" s="174">
        <v>0</v>
      </c>
      <c r="S298" s="436"/>
      <c r="T298" s="437"/>
      <c r="U298" s="404">
        <f t="shared" ref="U298:V301" si="30">+U299</f>
        <v>377.22194999999999</v>
      </c>
      <c r="V298" s="404">
        <f t="shared" si="30"/>
        <v>0</v>
      </c>
      <c r="W298" s="402">
        <f t="shared" si="29"/>
        <v>377.22194999999999</v>
      </c>
    </row>
    <row r="299" spans="1:23" s="176" customFormat="1" ht="21.75" customHeight="1" x14ac:dyDescent="0.2">
      <c r="A299" s="166"/>
      <c r="B299" s="434" t="s">
        <v>59</v>
      </c>
      <c r="C299" s="434"/>
      <c r="D299" s="434"/>
      <c r="E299" s="434"/>
      <c r="F299" s="434"/>
      <c r="G299" s="434"/>
      <c r="H299" s="434"/>
      <c r="I299" s="434"/>
      <c r="J299" s="434"/>
      <c r="K299" s="434"/>
      <c r="L299" s="434"/>
      <c r="M299" s="435"/>
      <c r="N299" s="156">
        <v>805</v>
      </c>
      <c r="O299" s="173">
        <v>4</v>
      </c>
      <c r="P299" s="173">
        <v>12</v>
      </c>
      <c r="Q299" s="175" t="s">
        <v>331</v>
      </c>
      <c r="R299" s="174">
        <v>0</v>
      </c>
      <c r="S299" s="436"/>
      <c r="T299" s="437"/>
      <c r="U299" s="404">
        <f t="shared" si="30"/>
        <v>377.22194999999999</v>
      </c>
      <c r="V299" s="404">
        <f t="shared" si="30"/>
        <v>0</v>
      </c>
      <c r="W299" s="402">
        <f t="shared" si="29"/>
        <v>377.22194999999999</v>
      </c>
    </row>
    <row r="300" spans="1:23" s="176" customFormat="1" ht="21.75" customHeight="1" x14ac:dyDescent="0.2">
      <c r="A300" s="166"/>
      <c r="B300" s="434" t="s">
        <v>365</v>
      </c>
      <c r="C300" s="434"/>
      <c r="D300" s="434"/>
      <c r="E300" s="434"/>
      <c r="F300" s="434"/>
      <c r="G300" s="434"/>
      <c r="H300" s="434"/>
      <c r="I300" s="434"/>
      <c r="J300" s="434"/>
      <c r="K300" s="434"/>
      <c r="L300" s="434"/>
      <c r="M300" s="435"/>
      <c r="N300" s="156">
        <v>805</v>
      </c>
      <c r="O300" s="173">
        <v>4</v>
      </c>
      <c r="P300" s="173">
        <v>12</v>
      </c>
      <c r="Q300" s="175" t="s">
        <v>366</v>
      </c>
      <c r="R300" s="174">
        <v>0</v>
      </c>
      <c r="S300" s="436"/>
      <c r="T300" s="437"/>
      <c r="U300" s="404">
        <f t="shared" si="30"/>
        <v>377.22194999999999</v>
      </c>
      <c r="V300" s="404">
        <f t="shared" si="30"/>
        <v>0</v>
      </c>
      <c r="W300" s="402">
        <f t="shared" si="29"/>
        <v>377.22194999999999</v>
      </c>
    </row>
    <row r="301" spans="1:23" s="176" customFormat="1" ht="53.25" customHeight="1" x14ac:dyDescent="0.2">
      <c r="A301" s="166"/>
      <c r="B301" s="434" t="s">
        <v>17</v>
      </c>
      <c r="C301" s="434"/>
      <c r="D301" s="434"/>
      <c r="E301" s="434"/>
      <c r="F301" s="434"/>
      <c r="G301" s="434"/>
      <c r="H301" s="434"/>
      <c r="I301" s="434"/>
      <c r="J301" s="434"/>
      <c r="K301" s="434"/>
      <c r="L301" s="434"/>
      <c r="M301" s="435"/>
      <c r="N301" s="156">
        <v>805</v>
      </c>
      <c r="O301" s="173">
        <v>4</v>
      </c>
      <c r="P301" s="173">
        <v>12</v>
      </c>
      <c r="Q301" s="175" t="s">
        <v>366</v>
      </c>
      <c r="R301" s="174" t="s">
        <v>18</v>
      </c>
      <c r="S301" s="436"/>
      <c r="T301" s="437"/>
      <c r="U301" s="404">
        <f t="shared" si="30"/>
        <v>377.22194999999999</v>
      </c>
      <c r="V301" s="404">
        <f t="shared" si="30"/>
        <v>0</v>
      </c>
      <c r="W301" s="402">
        <f t="shared" si="29"/>
        <v>377.22194999999999</v>
      </c>
    </row>
    <row r="302" spans="1:23" s="176" customFormat="1" ht="21.75" customHeight="1" x14ac:dyDescent="0.2">
      <c r="A302" s="166"/>
      <c r="B302" s="434" t="s">
        <v>37</v>
      </c>
      <c r="C302" s="434"/>
      <c r="D302" s="434"/>
      <c r="E302" s="434"/>
      <c r="F302" s="434"/>
      <c r="G302" s="434"/>
      <c r="H302" s="434"/>
      <c r="I302" s="434"/>
      <c r="J302" s="434"/>
      <c r="K302" s="434"/>
      <c r="L302" s="434"/>
      <c r="M302" s="435"/>
      <c r="N302" s="156">
        <v>805</v>
      </c>
      <c r="O302" s="173">
        <v>4</v>
      </c>
      <c r="P302" s="173">
        <v>12</v>
      </c>
      <c r="Q302" s="175" t="s">
        <v>366</v>
      </c>
      <c r="R302" s="174" t="s">
        <v>38</v>
      </c>
      <c r="S302" s="436"/>
      <c r="T302" s="437"/>
      <c r="U302" s="404">
        <f>+U303+U304</f>
        <v>377.22194999999999</v>
      </c>
      <c r="V302" s="404">
        <f>+V303+V304</f>
        <v>0</v>
      </c>
      <c r="W302" s="402">
        <f t="shared" si="29"/>
        <v>377.22194999999999</v>
      </c>
    </row>
    <row r="303" spans="1:23" s="176" customFormat="1" ht="21.75" customHeight="1" x14ac:dyDescent="0.2">
      <c r="A303" s="166"/>
      <c r="B303" s="434" t="s">
        <v>303</v>
      </c>
      <c r="C303" s="434"/>
      <c r="D303" s="434"/>
      <c r="E303" s="434"/>
      <c r="F303" s="434"/>
      <c r="G303" s="434"/>
      <c r="H303" s="434"/>
      <c r="I303" s="434"/>
      <c r="J303" s="434"/>
      <c r="K303" s="434"/>
      <c r="L303" s="434"/>
      <c r="M303" s="435"/>
      <c r="N303" s="156">
        <v>805</v>
      </c>
      <c r="O303" s="173">
        <v>4</v>
      </c>
      <c r="P303" s="173">
        <v>12</v>
      </c>
      <c r="Q303" s="175" t="s">
        <v>366</v>
      </c>
      <c r="R303" s="174" t="s">
        <v>39</v>
      </c>
      <c r="S303" s="436"/>
      <c r="T303" s="437"/>
      <c r="U303" s="404">
        <v>289.72500000000002</v>
      </c>
      <c r="V303" s="404"/>
      <c r="W303" s="402">
        <f t="shared" si="29"/>
        <v>289.72500000000002</v>
      </c>
    </row>
    <row r="304" spans="1:23" s="176" customFormat="1" ht="32.25" customHeight="1" x14ac:dyDescent="0.2">
      <c r="A304" s="166"/>
      <c r="B304" s="434" t="s">
        <v>304</v>
      </c>
      <c r="C304" s="434"/>
      <c r="D304" s="434"/>
      <c r="E304" s="434"/>
      <c r="F304" s="434"/>
      <c r="G304" s="434"/>
      <c r="H304" s="434"/>
      <c r="I304" s="434"/>
      <c r="J304" s="434"/>
      <c r="K304" s="434"/>
      <c r="L304" s="434"/>
      <c r="M304" s="435"/>
      <c r="N304" s="156">
        <v>805</v>
      </c>
      <c r="O304" s="173">
        <v>4</v>
      </c>
      <c r="P304" s="173">
        <v>12</v>
      </c>
      <c r="Q304" s="175" t="s">
        <v>366</v>
      </c>
      <c r="R304" s="174" t="s">
        <v>41</v>
      </c>
      <c r="S304" s="436"/>
      <c r="T304" s="437"/>
      <c r="U304" s="404">
        <v>87.496949999999998</v>
      </c>
      <c r="V304" s="404"/>
      <c r="W304" s="402">
        <f t="shared" si="29"/>
        <v>87.496949999999998</v>
      </c>
    </row>
    <row r="305" spans="1:25" s="176" customFormat="1" ht="21.75" customHeight="1" x14ac:dyDescent="0.2">
      <c r="A305" s="166"/>
      <c r="B305" s="434" t="s">
        <v>496</v>
      </c>
      <c r="C305" s="434"/>
      <c r="D305" s="434"/>
      <c r="E305" s="434"/>
      <c r="F305" s="434"/>
      <c r="G305" s="434"/>
      <c r="H305" s="434"/>
      <c r="I305" s="434"/>
      <c r="J305" s="434"/>
      <c r="K305" s="434"/>
      <c r="L305" s="434"/>
      <c r="M305" s="435"/>
      <c r="N305" s="156">
        <v>806</v>
      </c>
      <c r="O305" s="173">
        <v>0</v>
      </c>
      <c r="P305" s="173">
        <v>0</v>
      </c>
      <c r="Q305" s="175">
        <v>0</v>
      </c>
      <c r="R305" s="174">
        <v>0</v>
      </c>
      <c r="S305" s="436"/>
      <c r="T305" s="437"/>
      <c r="U305" s="404">
        <f>+U306+U386</f>
        <v>333615.95405</v>
      </c>
      <c r="V305" s="404">
        <f>+V306+V386</f>
        <v>10430.48602</v>
      </c>
      <c r="W305" s="402">
        <f t="shared" si="29"/>
        <v>344046.44007000001</v>
      </c>
      <c r="Y305" s="176">
        <v>333615.95405</v>
      </c>
    </row>
    <row r="306" spans="1:25" s="176" customFormat="1" ht="12" customHeight="1" x14ac:dyDescent="0.2">
      <c r="A306" s="166"/>
      <c r="B306" s="434" t="s">
        <v>5</v>
      </c>
      <c r="C306" s="434"/>
      <c r="D306" s="434"/>
      <c r="E306" s="434"/>
      <c r="F306" s="434"/>
      <c r="G306" s="434"/>
      <c r="H306" s="434"/>
      <c r="I306" s="434"/>
      <c r="J306" s="434"/>
      <c r="K306" s="434"/>
      <c r="L306" s="434"/>
      <c r="M306" s="435"/>
      <c r="N306" s="156">
        <v>806</v>
      </c>
      <c r="O306" s="173">
        <v>7</v>
      </c>
      <c r="P306" s="173">
        <v>0</v>
      </c>
      <c r="Q306" s="175">
        <v>0</v>
      </c>
      <c r="R306" s="174">
        <v>0</v>
      </c>
      <c r="S306" s="436"/>
      <c r="T306" s="437"/>
      <c r="U306" s="404">
        <f>+U307+U320+U348+U355+U362</f>
        <v>328872.45405</v>
      </c>
      <c r="V306" s="404">
        <f>+V307+V320+V348+V355+V362</f>
        <v>11855.48602</v>
      </c>
      <c r="W306" s="402">
        <f t="shared" si="29"/>
        <v>340727.94007000001</v>
      </c>
    </row>
    <row r="307" spans="1:25" s="176" customFormat="1" ht="12" customHeight="1" x14ac:dyDescent="0.2">
      <c r="A307" s="166"/>
      <c r="B307" s="434" t="s">
        <v>68</v>
      </c>
      <c r="C307" s="434"/>
      <c r="D307" s="434"/>
      <c r="E307" s="434"/>
      <c r="F307" s="434"/>
      <c r="G307" s="434"/>
      <c r="H307" s="434"/>
      <c r="I307" s="434"/>
      <c r="J307" s="434"/>
      <c r="K307" s="434"/>
      <c r="L307" s="434"/>
      <c r="M307" s="435"/>
      <c r="N307" s="156">
        <v>806</v>
      </c>
      <c r="O307" s="173">
        <v>7</v>
      </c>
      <c r="P307" s="173">
        <v>1</v>
      </c>
      <c r="Q307" s="175">
        <v>0</v>
      </c>
      <c r="R307" s="174">
        <v>0</v>
      </c>
      <c r="S307" s="436"/>
      <c r="T307" s="437"/>
      <c r="U307" s="404">
        <f>+U308+U314</f>
        <v>106756.94602</v>
      </c>
      <c r="V307" s="404">
        <f>+V308+V314</f>
        <v>-991.58079999999995</v>
      </c>
      <c r="W307" s="402">
        <f t="shared" si="29"/>
        <v>105765.36522000001</v>
      </c>
    </row>
    <row r="308" spans="1:25" s="176" customFormat="1" ht="21.75" customHeight="1" x14ac:dyDescent="0.2">
      <c r="A308" s="166"/>
      <c r="B308" s="434" t="s">
        <v>401</v>
      </c>
      <c r="C308" s="434"/>
      <c r="D308" s="434"/>
      <c r="E308" s="434"/>
      <c r="F308" s="434"/>
      <c r="G308" s="434"/>
      <c r="H308" s="434"/>
      <c r="I308" s="434"/>
      <c r="J308" s="434"/>
      <c r="K308" s="434"/>
      <c r="L308" s="434"/>
      <c r="M308" s="435"/>
      <c r="N308" s="156">
        <v>806</v>
      </c>
      <c r="O308" s="173">
        <v>7</v>
      </c>
      <c r="P308" s="173">
        <v>1</v>
      </c>
      <c r="Q308" s="175" t="s">
        <v>402</v>
      </c>
      <c r="R308" s="174">
        <v>0</v>
      </c>
      <c r="S308" s="436"/>
      <c r="T308" s="437"/>
      <c r="U308" s="404">
        <f t="shared" ref="U308:V312" si="31">+U309</f>
        <v>42367.546020000002</v>
      </c>
      <c r="V308" s="404">
        <f t="shared" si="31"/>
        <v>-991.58079999999995</v>
      </c>
      <c r="W308" s="402">
        <f t="shared" si="29"/>
        <v>41375.965219999998</v>
      </c>
      <c r="Y308" s="183">
        <f>Y305-U305</f>
        <v>0</v>
      </c>
    </row>
    <row r="309" spans="1:25" s="176" customFormat="1" ht="12" customHeight="1" x14ac:dyDescent="0.2">
      <c r="A309" s="166"/>
      <c r="B309" s="434" t="s">
        <v>403</v>
      </c>
      <c r="C309" s="434"/>
      <c r="D309" s="434"/>
      <c r="E309" s="434"/>
      <c r="F309" s="434"/>
      <c r="G309" s="434"/>
      <c r="H309" s="434"/>
      <c r="I309" s="434"/>
      <c r="J309" s="434"/>
      <c r="K309" s="434"/>
      <c r="L309" s="434"/>
      <c r="M309" s="435"/>
      <c r="N309" s="156">
        <v>806</v>
      </c>
      <c r="O309" s="173">
        <v>7</v>
      </c>
      <c r="P309" s="173">
        <v>1</v>
      </c>
      <c r="Q309" s="175" t="s">
        <v>404</v>
      </c>
      <c r="R309" s="174">
        <v>0</v>
      </c>
      <c r="S309" s="436"/>
      <c r="T309" s="437"/>
      <c r="U309" s="404">
        <f t="shared" si="31"/>
        <v>42367.546020000002</v>
      </c>
      <c r="V309" s="404">
        <f t="shared" si="31"/>
        <v>-991.58079999999995</v>
      </c>
      <c r="W309" s="402">
        <f t="shared" si="29"/>
        <v>41375.965219999998</v>
      </c>
    </row>
    <row r="310" spans="1:25" s="176" customFormat="1" ht="21.75" customHeight="1" x14ac:dyDescent="0.2">
      <c r="A310" s="166"/>
      <c r="B310" s="434" t="s">
        <v>69</v>
      </c>
      <c r="C310" s="434"/>
      <c r="D310" s="434"/>
      <c r="E310" s="434"/>
      <c r="F310" s="434"/>
      <c r="G310" s="434"/>
      <c r="H310" s="434"/>
      <c r="I310" s="434"/>
      <c r="J310" s="434"/>
      <c r="K310" s="434"/>
      <c r="L310" s="434"/>
      <c r="M310" s="435"/>
      <c r="N310" s="156">
        <v>806</v>
      </c>
      <c r="O310" s="173">
        <v>7</v>
      </c>
      <c r="P310" s="173">
        <v>1</v>
      </c>
      <c r="Q310" s="175" t="s">
        <v>405</v>
      </c>
      <c r="R310" s="174">
        <v>0</v>
      </c>
      <c r="S310" s="436"/>
      <c r="T310" s="437"/>
      <c r="U310" s="404">
        <f t="shared" si="31"/>
        <v>42367.546020000002</v>
      </c>
      <c r="V310" s="404">
        <f t="shared" si="31"/>
        <v>-991.58079999999995</v>
      </c>
      <c r="W310" s="402">
        <f t="shared" si="29"/>
        <v>41375.965219999998</v>
      </c>
    </row>
    <row r="311" spans="1:25" s="176" customFormat="1" ht="21.75" customHeight="1" x14ac:dyDescent="0.2">
      <c r="A311" s="166"/>
      <c r="B311" s="434" t="s">
        <v>406</v>
      </c>
      <c r="C311" s="434"/>
      <c r="D311" s="434"/>
      <c r="E311" s="434"/>
      <c r="F311" s="434"/>
      <c r="G311" s="434"/>
      <c r="H311" s="434"/>
      <c r="I311" s="434"/>
      <c r="J311" s="434"/>
      <c r="K311" s="434"/>
      <c r="L311" s="434"/>
      <c r="M311" s="435"/>
      <c r="N311" s="156">
        <v>806</v>
      </c>
      <c r="O311" s="173">
        <v>7</v>
      </c>
      <c r="P311" s="173">
        <v>1</v>
      </c>
      <c r="Q311" s="175" t="s">
        <v>405</v>
      </c>
      <c r="R311" s="174" t="s">
        <v>8</v>
      </c>
      <c r="S311" s="436"/>
      <c r="T311" s="437"/>
      <c r="U311" s="404">
        <f t="shared" si="31"/>
        <v>42367.546020000002</v>
      </c>
      <c r="V311" s="404">
        <f t="shared" si="31"/>
        <v>-991.58079999999995</v>
      </c>
      <c r="W311" s="402">
        <f t="shared" si="29"/>
        <v>41375.965219999998</v>
      </c>
    </row>
    <row r="312" spans="1:25" s="176" customFormat="1" ht="12" customHeight="1" x14ac:dyDescent="0.2">
      <c r="A312" s="166"/>
      <c r="B312" s="434" t="s">
        <v>9</v>
      </c>
      <c r="C312" s="434"/>
      <c r="D312" s="434"/>
      <c r="E312" s="434"/>
      <c r="F312" s="434"/>
      <c r="G312" s="434"/>
      <c r="H312" s="434"/>
      <c r="I312" s="434"/>
      <c r="J312" s="434"/>
      <c r="K312" s="434"/>
      <c r="L312" s="434"/>
      <c r="M312" s="435"/>
      <c r="N312" s="156">
        <v>806</v>
      </c>
      <c r="O312" s="173">
        <v>7</v>
      </c>
      <c r="P312" s="173">
        <v>1</v>
      </c>
      <c r="Q312" s="175" t="s">
        <v>405</v>
      </c>
      <c r="R312" s="174" t="s">
        <v>10</v>
      </c>
      <c r="S312" s="436"/>
      <c r="T312" s="437"/>
      <c r="U312" s="404">
        <f t="shared" si="31"/>
        <v>42367.546020000002</v>
      </c>
      <c r="V312" s="404">
        <f t="shared" si="31"/>
        <v>-991.58079999999995</v>
      </c>
      <c r="W312" s="402">
        <f t="shared" si="29"/>
        <v>41375.965219999998</v>
      </c>
    </row>
    <row r="313" spans="1:25" s="176" customFormat="1" ht="42.75" customHeight="1" x14ac:dyDescent="0.2">
      <c r="A313" s="166"/>
      <c r="B313" s="434" t="s">
        <v>11</v>
      </c>
      <c r="C313" s="434"/>
      <c r="D313" s="434"/>
      <c r="E313" s="434"/>
      <c r="F313" s="434"/>
      <c r="G313" s="434"/>
      <c r="H313" s="434"/>
      <c r="I313" s="434"/>
      <c r="J313" s="434"/>
      <c r="K313" s="434"/>
      <c r="L313" s="434"/>
      <c r="M313" s="435"/>
      <c r="N313" s="156">
        <v>806</v>
      </c>
      <c r="O313" s="173">
        <v>7</v>
      </c>
      <c r="P313" s="173">
        <v>1</v>
      </c>
      <c r="Q313" s="175" t="s">
        <v>405</v>
      </c>
      <c r="R313" s="174" t="s">
        <v>12</v>
      </c>
      <c r="S313" s="436"/>
      <c r="T313" s="437"/>
      <c r="U313" s="404">
        <v>42367.546020000002</v>
      </c>
      <c r="V313" s="404">
        <f>60+0.2736-20-1252.9797+44.9453+176.18</f>
        <v>-991.58079999999995</v>
      </c>
      <c r="W313" s="402">
        <f t="shared" si="29"/>
        <v>41375.965219999998</v>
      </c>
    </row>
    <row r="314" spans="1:25" s="176" customFormat="1" ht="21.75" customHeight="1" x14ac:dyDescent="0.2">
      <c r="A314" s="166"/>
      <c r="B314" s="434" t="s">
        <v>401</v>
      </c>
      <c r="C314" s="434"/>
      <c r="D314" s="434"/>
      <c r="E314" s="434"/>
      <c r="F314" s="434"/>
      <c r="G314" s="434"/>
      <c r="H314" s="434"/>
      <c r="I314" s="434"/>
      <c r="J314" s="434"/>
      <c r="K314" s="434"/>
      <c r="L314" s="434"/>
      <c r="M314" s="435"/>
      <c r="N314" s="156">
        <v>806</v>
      </c>
      <c r="O314" s="173">
        <v>7</v>
      </c>
      <c r="P314" s="173">
        <v>1</v>
      </c>
      <c r="Q314" s="175" t="s">
        <v>402</v>
      </c>
      <c r="R314" s="174">
        <v>0</v>
      </c>
      <c r="S314" s="436"/>
      <c r="T314" s="437"/>
      <c r="U314" s="404">
        <f t="shared" ref="U314:V318" si="32">+U315</f>
        <v>64389.4</v>
      </c>
      <c r="V314" s="404">
        <f t="shared" si="32"/>
        <v>0</v>
      </c>
      <c r="W314" s="402">
        <f t="shared" si="29"/>
        <v>64389.4</v>
      </c>
    </row>
    <row r="315" spans="1:25" s="176" customFormat="1" ht="12" customHeight="1" x14ac:dyDescent="0.2">
      <c r="A315" s="166"/>
      <c r="B315" s="434" t="s">
        <v>403</v>
      </c>
      <c r="C315" s="434"/>
      <c r="D315" s="434"/>
      <c r="E315" s="434"/>
      <c r="F315" s="434"/>
      <c r="G315" s="434"/>
      <c r="H315" s="434"/>
      <c r="I315" s="434"/>
      <c r="J315" s="434"/>
      <c r="K315" s="434"/>
      <c r="L315" s="434"/>
      <c r="M315" s="435"/>
      <c r="N315" s="156">
        <v>806</v>
      </c>
      <c r="O315" s="173">
        <v>7</v>
      </c>
      <c r="P315" s="173">
        <v>1</v>
      </c>
      <c r="Q315" s="175" t="s">
        <v>404</v>
      </c>
      <c r="R315" s="174">
        <v>0</v>
      </c>
      <c r="S315" s="436"/>
      <c r="T315" s="437"/>
      <c r="U315" s="404">
        <f t="shared" si="32"/>
        <v>64389.4</v>
      </c>
      <c r="V315" s="404">
        <f t="shared" si="32"/>
        <v>0</v>
      </c>
      <c r="W315" s="402">
        <f t="shared" si="29"/>
        <v>64389.4</v>
      </c>
    </row>
    <row r="316" spans="1:25" s="176" customFormat="1" ht="21.75" customHeight="1" x14ac:dyDescent="0.2">
      <c r="A316" s="166"/>
      <c r="B316" s="434" t="s">
        <v>70</v>
      </c>
      <c r="C316" s="434"/>
      <c r="D316" s="434"/>
      <c r="E316" s="434"/>
      <c r="F316" s="434"/>
      <c r="G316" s="434"/>
      <c r="H316" s="434"/>
      <c r="I316" s="434"/>
      <c r="J316" s="434"/>
      <c r="K316" s="434"/>
      <c r="L316" s="434"/>
      <c r="M316" s="435"/>
      <c r="N316" s="156">
        <v>806</v>
      </c>
      <c r="O316" s="173">
        <v>7</v>
      </c>
      <c r="P316" s="173">
        <v>1</v>
      </c>
      <c r="Q316" s="175" t="s">
        <v>407</v>
      </c>
      <c r="R316" s="174">
        <v>0</v>
      </c>
      <c r="S316" s="436"/>
      <c r="T316" s="437"/>
      <c r="U316" s="404">
        <f t="shared" si="32"/>
        <v>64389.4</v>
      </c>
      <c r="V316" s="404">
        <f t="shared" si="32"/>
        <v>0</v>
      </c>
      <c r="W316" s="402">
        <f t="shared" si="29"/>
        <v>64389.4</v>
      </c>
    </row>
    <row r="317" spans="1:25" s="176" customFormat="1" ht="21.75" customHeight="1" x14ac:dyDescent="0.2">
      <c r="A317" s="166"/>
      <c r="B317" s="434" t="s">
        <v>406</v>
      </c>
      <c r="C317" s="434"/>
      <c r="D317" s="434"/>
      <c r="E317" s="434"/>
      <c r="F317" s="434"/>
      <c r="G317" s="434"/>
      <c r="H317" s="434"/>
      <c r="I317" s="434"/>
      <c r="J317" s="434"/>
      <c r="K317" s="434"/>
      <c r="L317" s="434"/>
      <c r="M317" s="435"/>
      <c r="N317" s="156">
        <v>806</v>
      </c>
      <c r="O317" s="173">
        <v>7</v>
      </c>
      <c r="P317" s="173">
        <v>1</v>
      </c>
      <c r="Q317" s="175" t="s">
        <v>407</v>
      </c>
      <c r="R317" s="174" t="s">
        <v>8</v>
      </c>
      <c r="S317" s="436"/>
      <c r="T317" s="437"/>
      <c r="U317" s="404">
        <f t="shared" si="32"/>
        <v>64389.4</v>
      </c>
      <c r="V317" s="404">
        <f t="shared" si="32"/>
        <v>0</v>
      </c>
      <c r="W317" s="402">
        <f t="shared" si="29"/>
        <v>64389.4</v>
      </c>
    </row>
    <row r="318" spans="1:25" s="176" customFormat="1" ht="12" customHeight="1" x14ac:dyDescent="0.2">
      <c r="A318" s="166"/>
      <c r="B318" s="434" t="s">
        <v>9</v>
      </c>
      <c r="C318" s="434"/>
      <c r="D318" s="434"/>
      <c r="E318" s="434"/>
      <c r="F318" s="434"/>
      <c r="G318" s="434"/>
      <c r="H318" s="434"/>
      <c r="I318" s="434"/>
      <c r="J318" s="434"/>
      <c r="K318" s="434"/>
      <c r="L318" s="434"/>
      <c r="M318" s="435"/>
      <c r="N318" s="156">
        <v>806</v>
      </c>
      <c r="O318" s="173">
        <v>7</v>
      </c>
      <c r="P318" s="173">
        <v>1</v>
      </c>
      <c r="Q318" s="175" t="s">
        <v>407</v>
      </c>
      <c r="R318" s="174" t="s">
        <v>10</v>
      </c>
      <c r="S318" s="436"/>
      <c r="T318" s="437"/>
      <c r="U318" s="404">
        <f t="shared" si="32"/>
        <v>64389.4</v>
      </c>
      <c r="V318" s="404">
        <f t="shared" si="32"/>
        <v>0</v>
      </c>
      <c r="W318" s="402">
        <f t="shared" si="29"/>
        <v>64389.4</v>
      </c>
    </row>
    <row r="319" spans="1:25" s="176" customFormat="1" ht="42.75" customHeight="1" x14ac:dyDescent="0.2">
      <c r="A319" s="166"/>
      <c r="B319" s="434" t="s">
        <v>11</v>
      </c>
      <c r="C319" s="434"/>
      <c r="D319" s="434"/>
      <c r="E319" s="434"/>
      <c r="F319" s="434"/>
      <c r="G319" s="434"/>
      <c r="H319" s="434"/>
      <c r="I319" s="434"/>
      <c r="J319" s="434"/>
      <c r="K319" s="434"/>
      <c r="L319" s="434"/>
      <c r="M319" s="435"/>
      <c r="N319" s="156">
        <v>806</v>
      </c>
      <c r="O319" s="173">
        <v>7</v>
      </c>
      <c r="P319" s="173">
        <v>1</v>
      </c>
      <c r="Q319" s="175" t="s">
        <v>407</v>
      </c>
      <c r="R319" s="174" t="s">
        <v>12</v>
      </c>
      <c r="S319" s="436"/>
      <c r="T319" s="437"/>
      <c r="U319" s="404">
        <v>64389.4</v>
      </c>
      <c r="V319" s="404"/>
      <c r="W319" s="402">
        <f t="shared" si="29"/>
        <v>64389.4</v>
      </c>
    </row>
    <row r="320" spans="1:25" s="176" customFormat="1" ht="12" customHeight="1" x14ac:dyDescent="0.2">
      <c r="A320" s="166"/>
      <c r="B320" s="434" t="s">
        <v>71</v>
      </c>
      <c r="C320" s="434"/>
      <c r="D320" s="434"/>
      <c r="E320" s="434"/>
      <c r="F320" s="434"/>
      <c r="G320" s="434"/>
      <c r="H320" s="434"/>
      <c r="I320" s="434"/>
      <c r="J320" s="434"/>
      <c r="K320" s="434"/>
      <c r="L320" s="434"/>
      <c r="M320" s="435"/>
      <c r="N320" s="156">
        <v>806</v>
      </c>
      <c r="O320" s="173">
        <v>7</v>
      </c>
      <c r="P320" s="173">
        <v>2</v>
      </c>
      <c r="Q320" s="175">
        <v>0</v>
      </c>
      <c r="R320" s="174">
        <v>0</v>
      </c>
      <c r="S320" s="436"/>
      <c r="T320" s="437"/>
      <c r="U320" s="404">
        <f>+U321+U327+U333+U337+U343</f>
        <v>196490.09110000002</v>
      </c>
      <c r="V320" s="404">
        <f>+V321+V327+V333+V337+V343</f>
        <v>14025.876820000001</v>
      </c>
      <c r="W320" s="402">
        <f t="shared" si="29"/>
        <v>210515.96792000002</v>
      </c>
    </row>
    <row r="321" spans="1:23" s="176" customFormat="1" ht="21.75" customHeight="1" x14ac:dyDescent="0.2">
      <c r="A321" s="166"/>
      <c r="B321" s="434" t="s">
        <v>401</v>
      </c>
      <c r="C321" s="434"/>
      <c r="D321" s="434"/>
      <c r="E321" s="434"/>
      <c r="F321" s="434"/>
      <c r="G321" s="434"/>
      <c r="H321" s="434"/>
      <c r="I321" s="434"/>
      <c r="J321" s="434"/>
      <c r="K321" s="434"/>
      <c r="L321" s="434"/>
      <c r="M321" s="435"/>
      <c r="N321" s="156">
        <v>806</v>
      </c>
      <c r="O321" s="173">
        <v>7</v>
      </c>
      <c r="P321" s="173">
        <v>2</v>
      </c>
      <c r="Q321" s="175" t="s">
        <v>402</v>
      </c>
      <c r="R321" s="174">
        <v>0</v>
      </c>
      <c r="S321" s="436"/>
      <c r="T321" s="437"/>
      <c r="U321" s="404">
        <f t="shared" ref="U321:V325" si="33">+U322</f>
        <v>18266.6711</v>
      </c>
      <c r="V321" s="404">
        <f t="shared" si="33"/>
        <v>6859.0348199999999</v>
      </c>
      <c r="W321" s="402">
        <f t="shared" si="29"/>
        <v>25125.70592</v>
      </c>
    </row>
    <row r="322" spans="1:23" s="176" customFormat="1" ht="12" customHeight="1" x14ac:dyDescent="0.2">
      <c r="A322" s="166"/>
      <c r="B322" s="434" t="s">
        <v>72</v>
      </c>
      <c r="C322" s="434"/>
      <c r="D322" s="434"/>
      <c r="E322" s="434"/>
      <c r="F322" s="434"/>
      <c r="G322" s="434"/>
      <c r="H322" s="434"/>
      <c r="I322" s="434"/>
      <c r="J322" s="434"/>
      <c r="K322" s="434"/>
      <c r="L322" s="434"/>
      <c r="M322" s="435"/>
      <c r="N322" s="156">
        <v>806</v>
      </c>
      <c r="O322" s="173">
        <v>7</v>
      </c>
      <c r="P322" s="173">
        <v>2</v>
      </c>
      <c r="Q322" s="175" t="s">
        <v>408</v>
      </c>
      <c r="R322" s="174">
        <v>0</v>
      </c>
      <c r="S322" s="436"/>
      <c r="T322" s="437"/>
      <c r="U322" s="404">
        <f t="shared" si="33"/>
        <v>18266.6711</v>
      </c>
      <c r="V322" s="404">
        <f t="shared" si="33"/>
        <v>6859.0348199999999</v>
      </c>
      <c r="W322" s="402">
        <f t="shared" si="29"/>
        <v>25125.70592</v>
      </c>
    </row>
    <row r="323" spans="1:23" s="176" customFormat="1" ht="21.75" customHeight="1" x14ac:dyDescent="0.2">
      <c r="A323" s="166"/>
      <c r="B323" s="434" t="s">
        <v>69</v>
      </c>
      <c r="C323" s="434"/>
      <c r="D323" s="434"/>
      <c r="E323" s="434"/>
      <c r="F323" s="434"/>
      <c r="G323" s="434"/>
      <c r="H323" s="434"/>
      <c r="I323" s="434"/>
      <c r="J323" s="434"/>
      <c r="K323" s="434"/>
      <c r="L323" s="434"/>
      <c r="M323" s="435"/>
      <c r="N323" s="156">
        <v>806</v>
      </c>
      <c r="O323" s="173">
        <v>7</v>
      </c>
      <c r="P323" s="173">
        <v>2</v>
      </c>
      <c r="Q323" s="175" t="s">
        <v>409</v>
      </c>
      <c r="R323" s="174">
        <v>0</v>
      </c>
      <c r="S323" s="436"/>
      <c r="T323" s="437"/>
      <c r="U323" s="404">
        <f t="shared" si="33"/>
        <v>18266.6711</v>
      </c>
      <c r="V323" s="404">
        <f t="shared" si="33"/>
        <v>6859.0348199999999</v>
      </c>
      <c r="W323" s="402">
        <f t="shared" si="29"/>
        <v>25125.70592</v>
      </c>
    </row>
    <row r="324" spans="1:23" s="176" customFormat="1" ht="21.75" customHeight="1" x14ac:dyDescent="0.2">
      <c r="A324" s="166"/>
      <c r="B324" s="434" t="s">
        <v>406</v>
      </c>
      <c r="C324" s="434"/>
      <c r="D324" s="434"/>
      <c r="E324" s="434"/>
      <c r="F324" s="434"/>
      <c r="G324" s="434"/>
      <c r="H324" s="434"/>
      <c r="I324" s="434"/>
      <c r="J324" s="434"/>
      <c r="K324" s="434"/>
      <c r="L324" s="434"/>
      <c r="M324" s="435"/>
      <c r="N324" s="156">
        <v>806</v>
      </c>
      <c r="O324" s="173">
        <v>7</v>
      </c>
      <c r="P324" s="173">
        <v>2</v>
      </c>
      <c r="Q324" s="175" t="s">
        <v>409</v>
      </c>
      <c r="R324" s="174" t="s">
        <v>8</v>
      </c>
      <c r="S324" s="436"/>
      <c r="T324" s="437"/>
      <c r="U324" s="404">
        <f t="shared" si="33"/>
        <v>18266.6711</v>
      </c>
      <c r="V324" s="404">
        <f t="shared" si="33"/>
        <v>6859.0348199999999</v>
      </c>
      <c r="W324" s="402">
        <f t="shared" si="29"/>
        <v>25125.70592</v>
      </c>
    </row>
    <row r="325" spans="1:23" s="176" customFormat="1" ht="12" customHeight="1" x14ac:dyDescent="0.2">
      <c r="A325" s="166"/>
      <c r="B325" s="434" t="s">
        <v>9</v>
      </c>
      <c r="C325" s="434"/>
      <c r="D325" s="434"/>
      <c r="E325" s="434"/>
      <c r="F325" s="434"/>
      <c r="G325" s="434"/>
      <c r="H325" s="434"/>
      <c r="I325" s="434"/>
      <c r="J325" s="434"/>
      <c r="K325" s="434"/>
      <c r="L325" s="434"/>
      <c r="M325" s="435"/>
      <c r="N325" s="156">
        <v>806</v>
      </c>
      <c r="O325" s="173">
        <v>7</v>
      </c>
      <c r="P325" s="173">
        <v>2</v>
      </c>
      <c r="Q325" s="175" t="s">
        <v>409</v>
      </c>
      <c r="R325" s="174" t="s">
        <v>10</v>
      </c>
      <c r="S325" s="436"/>
      <c r="T325" s="437"/>
      <c r="U325" s="404">
        <f t="shared" si="33"/>
        <v>18266.6711</v>
      </c>
      <c r="V325" s="404">
        <f t="shared" si="33"/>
        <v>6859.0348199999999</v>
      </c>
      <c r="W325" s="402">
        <f t="shared" si="29"/>
        <v>25125.70592</v>
      </c>
    </row>
    <row r="326" spans="1:23" s="176" customFormat="1" ht="42.75" customHeight="1" x14ac:dyDescent="0.2">
      <c r="A326" s="166"/>
      <c r="B326" s="434" t="s">
        <v>11</v>
      </c>
      <c r="C326" s="434"/>
      <c r="D326" s="434"/>
      <c r="E326" s="434"/>
      <c r="F326" s="434"/>
      <c r="G326" s="434"/>
      <c r="H326" s="434"/>
      <c r="I326" s="434"/>
      <c r="J326" s="434"/>
      <c r="K326" s="434"/>
      <c r="L326" s="434"/>
      <c r="M326" s="435"/>
      <c r="N326" s="156">
        <v>806</v>
      </c>
      <c r="O326" s="173">
        <v>7</v>
      </c>
      <c r="P326" s="173">
        <v>2</v>
      </c>
      <c r="Q326" s="175" t="s">
        <v>409</v>
      </c>
      <c r="R326" s="174" t="s">
        <v>12</v>
      </c>
      <c r="S326" s="436"/>
      <c r="T326" s="437"/>
      <c r="U326" s="404">
        <v>18266.6711</v>
      </c>
      <c r="V326" s="404">
        <f>1940-80+4250-44.9453+467.555+159.73512-70+237-0.31</f>
        <v>6859.0348199999999</v>
      </c>
      <c r="W326" s="402">
        <f t="shared" si="29"/>
        <v>25125.70592</v>
      </c>
    </row>
    <row r="327" spans="1:23" s="176" customFormat="1" ht="21.75" customHeight="1" x14ac:dyDescent="0.2">
      <c r="A327" s="166"/>
      <c r="B327" s="434" t="s">
        <v>401</v>
      </c>
      <c r="C327" s="434"/>
      <c r="D327" s="434"/>
      <c r="E327" s="434"/>
      <c r="F327" s="434"/>
      <c r="G327" s="434"/>
      <c r="H327" s="434"/>
      <c r="I327" s="434"/>
      <c r="J327" s="434"/>
      <c r="K327" s="434"/>
      <c r="L327" s="434"/>
      <c r="M327" s="435"/>
      <c r="N327" s="156">
        <v>806</v>
      </c>
      <c r="O327" s="173">
        <v>7</v>
      </c>
      <c r="P327" s="173">
        <v>2</v>
      </c>
      <c r="Q327" s="175" t="s">
        <v>402</v>
      </c>
      <c r="R327" s="174">
        <v>0</v>
      </c>
      <c r="S327" s="436"/>
      <c r="T327" s="437"/>
      <c r="U327" s="404">
        <f t="shared" ref="U327:V331" si="34">+U328</f>
        <v>175951</v>
      </c>
      <c r="V327" s="404">
        <f t="shared" si="34"/>
        <v>0</v>
      </c>
      <c r="W327" s="402">
        <f t="shared" si="29"/>
        <v>175951</v>
      </c>
    </row>
    <row r="328" spans="1:23" s="176" customFormat="1" ht="12" customHeight="1" x14ac:dyDescent="0.2">
      <c r="A328" s="166"/>
      <c r="B328" s="434" t="s">
        <v>72</v>
      </c>
      <c r="C328" s="434"/>
      <c r="D328" s="434"/>
      <c r="E328" s="434"/>
      <c r="F328" s="434"/>
      <c r="G328" s="434"/>
      <c r="H328" s="434"/>
      <c r="I328" s="434"/>
      <c r="J328" s="434"/>
      <c r="K328" s="434"/>
      <c r="L328" s="434"/>
      <c r="M328" s="435"/>
      <c r="N328" s="156">
        <v>806</v>
      </c>
      <c r="O328" s="173">
        <v>7</v>
      </c>
      <c r="P328" s="173">
        <v>2</v>
      </c>
      <c r="Q328" s="175" t="s">
        <v>408</v>
      </c>
      <c r="R328" s="174">
        <v>0</v>
      </c>
      <c r="S328" s="436"/>
      <c r="T328" s="437"/>
      <c r="U328" s="404">
        <f t="shared" si="34"/>
        <v>175951</v>
      </c>
      <c r="V328" s="404">
        <f t="shared" si="34"/>
        <v>0</v>
      </c>
      <c r="W328" s="402">
        <f t="shared" si="29"/>
        <v>175951</v>
      </c>
    </row>
    <row r="329" spans="1:23" s="176" customFormat="1" ht="53.25" customHeight="1" x14ac:dyDescent="0.2">
      <c r="A329" s="166"/>
      <c r="B329" s="434" t="s">
        <v>161</v>
      </c>
      <c r="C329" s="434"/>
      <c r="D329" s="434"/>
      <c r="E329" s="434"/>
      <c r="F329" s="434"/>
      <c r="G329" s="434"/>
      <c r="H329" s="434"/>
      <c r="I329" s="434"/>
      <c r="J329" s="434"/>
      <c r="K329" s="434"/>
      <c r="L329" s="434"/>
      <c r="M329" s="435"/>
      <c r="N329" s="156">
        <v>806</v>
      </c>
      <c r="O329" s="173">
        <v>7</v>
      </c>
      <c r="P329" s="173">
        <v>2</v>
      </c>
      <c r="Q329" s="175" t="s">
        <v>410</v>
      </c>
      <c r="R329" s="174">
        <v>0</v>
      </c>
      <c r="S329" s="436"/>
      <c r="T329" s="437"/>
      <c r="U329" s="404">
        <f t="shared" si="34"/>
        <v>175951</v>
      </c>
      <c r="V329" s="404">
        <f t="shared" si="34"/>
        <v>0</v>
      </c>
      <c r="W329" s="402">
        <f t="shared" si="29"/>
        <v>175951</v>
      </c>
    </row>
    <row r="330" spans="1:23" s="176" customFormat="1" ht="21.75" customHeight="1" x14ac:dyDescent="0.2">
      <c r="A330" s="166"/>
      <c r="B330" s="434" t="s">
        <v>406</v>
      </c>
      <c r="C330" s="434"/>
      <c r="D330" s="434"/>
      <c r="E330" s="434"/>
      <c r="F330" s="434"/>
      <c r="G330" s="434"/>
      <c r="H330" s="434"/>
      <c r="I330" s="434"/>
      <c r="J330" s="434"/>
      <c r="K330" s="434"/>
      <c r="L330" s="434"/>
      <c r="M330" s="435"/>
      <c r="N330" s="156">
        <v>806</v>
      </c>
      <c r="O330" s="173">
        <v>7</v>
      </c>
      <c r="P330" s="173">
        <v>2</v>
      </c>
      <c r="Q330" s="175" t="s">
        <v>410</v>
      </c>
      <c r="R330" s="174" t="s">
        <v>8</v>
      </c>
      <c r="S330" s="436"/>
      <c r="T330" s="437"/>
      <c r="U330" s="404">
        <f t="shared" si="34"/>
        <v>175951</v>
      </c>
      <c r="V330" s="404">
        <f t="shared" si="34"/>
        <v>0</v>
      </c>
      <c r="W330" s="402">
        <f t="shared" si="29"/>
        <v>175951</v>
      </c>
    </row>
    <row r="331" spans="1:23" s="176" customFormat="1" ht="12" customHeight="1" x14ac:dyDescent="0.2">
      <c r="A331" s="166"/>
      <c r="B331" s="434" t="s">
        <v>9</v>
      </c>
      <c r="C331" s="434"/>
      <c r="D331" s="434"/>
      <c r="E331" s="434"/>
      <c r="F331" s="434"/>
      <c r="G331" s="434"/>
      <c r="H331" s="434"/>
      <c r="I331" s="434"/>
      <c r="J331" s="434"/>
      <c r="K331" s="434"/>
      <c r="L331" s="434"/>
      <c r="M331" s="435"/>
      <c r="N331" s="156">
        <v>806</v>
      </c>
      <c r="O331" s="173">
        <v>7</v>
      </c>
      <c r="P331" s="173">
        <v>2</v>
      </c>
      <c r="Q331" s="175" t="s">
        <v>410</v>
      </c>
      <c r="R331" s="174" t="s">
        <v>10</v>
      </c>
      <c r="S331" s="436"/>
      <c r="T331" s="437"/>
      <c r="U331" s="404">
        <f t="shared" si="34"/>
        <v>175951</v>
      </c>
      <c r="V331" s="404">
        <f t="shared" si="34"/>
        <v>0</v>
      </c>
      <c r="W331" s="402">
        <f t="shared" si="29"/>
        <v>175951</v>
      </c>
    </row>
    <row r="332" spans="1:23" s="176" customFormat="1" ht="42.75" customHeight="1" x14ac:dyDescent="0.2">
      <c r="A332" s="166"/>
      <c r="B332" s="434" t="s">
        <v>11</v>
      </c>
      <c r="C332" s="434"/>
      <c r="D332" s="434"/>
      <c r="E332" s="434"/>
      <c r="F332" s="434"/>
      <c r="G332" s="434"/>
      <c r="H332" s="434"/>
      <c r="I332" s="434"/>
      <c r="J332" s="434"/>
      <c r="K332" s="434"/>
      <c r="L332" s="434"/>
      <c r="M332" s="435"/>
      <c r="N332" s="156">
        <v>806</v>
      </c>
      <c r="O332" s="173">
        <v>7</v>
      </c>
      <c r="P332" s="173">
        <v>2</v>
      </c>
      <c r="Q332" s="175" t="s">
        <v>410</v>
      </c>
      <c r="R332" s="174" t="s">
        <v>12</v>
      </c>
      <c r="S332" s="436"/>
      <c r="T332" s="437"/>
      <c r="U332" s="404">
        <v>175951</v>
      </c>
      <c r="V332" s="404"/>
      <c r="W332" s="402">
        <f t="shared" si="29"/>
        <v>175951</v>
      </c>
    </row>
    <row r="333" spans="1:23" s="176" customFormat="1" ht="42.75" customHeight="1" x14ac:dyDescent="0.2">
      <c r="A333" s="166"/>
      <c r="B333" s="369"/>
      <c r="C333" s="369"/>
      <c r="D333" s="369"/>
      <c r="E333" s="369"/>
      <c r="F333" s="369"/>
      <c r="G333" s="369"/>
      <c r="H333" s="369"/>
      <c r="I333" s="369"/>
      <c r="J333" s="369"/>
      <c r="K333" s="369"/>
      <c r="L333" s="369"/>
      <c r="M333" s="370" t="s">
        <v>642</v>
      </c>
      <c r="N333" s="156">
        <v>806</v>
      </c>
      <c r="O333" s="372">
        <v>7</v>
      </c>
      <c r="P333" s="372">
        <v>2</v>
      </c>
      <c r="Q333" s="175" t="s">
        <v>641</v>
      </c>
      <c r="R333" s="174">
        <v>0</v>
      </c>
      <c r="S333" s="371"/>
      <c r="T333" s="372"/>
      <c r="U333" s="404">
        <f t="shared" ref="U333:V335" si="35">+U334</f>
        <v>0</v>
      </c>
      <c r="V333" s="404">
        <f t="shared" si="35"/>
        <v>2722.9830000000002</v>
      </c>
      <c r="W333" s="402">
        <f>+U333+V333</f>
        <v>2722.9830000000002</v>
      </c>
    </row>
    <row r="334" spans="1:23" s="176" customFormat="1" ht="27.75" customHeight="1" x14ac:dyDescent="0.2">
      <c r="A334" s="166"/>
      <c r="B334" s="369"/>
      <c r="C334" s="369"/>
      <c r="D334" s="369"/>
      <c r="E334" s="369"/>
      <c r="F334" s="369"/>
      <c r="G334" s="369"/>
      <c r="H334" s="369"/>
      <c r="I334" s="369"/>
      <c r="J334" s="369"/>
      <c r="K334" s="369"/>
      <c r="L334" s="369"/>
      <c r="M334" s="370" t="s">
        <v>406</v>
      </c>
      <c r="N334" s="156">
        <v>806</v>
      </c>
      <c r="O334" s="372">
        <v>7</v>
      </c>
      <c r="P334" s="372">
        <v>2</v>
      </c>
      <c r="Q334" s="175" t="s">
        <v>641</v>
      </c>
      <c r="R334" s="174" t="s">
        <v>8</v>
      </c>
      <c r="S334" s="371"/>
      <c r="T334" s="372"/>
      <c r="U334" s="404">
        <f t="shared" si="35"/>
        <v>0</v>
      </c>
      <c r="V334" s="404">
        <f t="shared" si="35"/>
        <v>2722.9830000000002</v>
      </c>
      <c r="W334" s="402">
        <f t="shared" ref="W334:W336" si="36">+U334+V334</f>
        <v>2722.9830000000002</v>
      </c>
    </row>
    <row r="335" spans="1:23" s="176" customFormat="1" ht="19.5" customHeight="1" x14ac:dyDescent="0.2">
      <c r="A335" s="166"/>
      <c r="B335" s="369"/>
      <c r="C335" s="369"/>
      <c r="D335" s="369"/>
      <c r="E335" s="369"/>
      <c r="F335" s="369"/>
      <c r="G335" s="369"/>
      <c r="H335" s="369"/>
      <c r="I335" s="369"/>
      <c r="J335" s="369"/>
      <c r="K335" s="369"/>
      <c r="L335" s="369"/>
      <c r="M335" s="370" t="s">
        <v>9</v>
      </c>
      <c r="N335" s="156">
        <v>806</v>
      </c>
      <c r="O335" s="372">
        <v>7</v>
      </c>
      <c r="P335" s="372">
        <v>2</v>
      </c>
      <c r="Q335" s="175" t="s">
        <v>641</v>
      </c>
      <c r="R335" s="174" t="s">
        <v>10</v>
      </c>
      <c r="S335" s="371"/>
      <c r="T335" s="372"/>
      <c r="U335" s="404">
        <f t="shared" si="35"/>
        <v>0</v>
      </c>
      <c r="V335" s="404">
        <f t="shared" si="35"/>
        <v>2722.9830000000002</v>
      </c>
      <c r="W335" s="402">
        <f t="shared" si="36"/>
        <v>2722.9830000000002</v>
      </c>
    </row>
    <row r="336" spans="1:23" s="176" customFormat="1" ht="24" customHeight="1" x14ac:dyDescent="0.2">
      <c r="A336" s="166"/>
      <c r="B336" s="369"/>
      <c r="C336" s="369"/>
      <c r="D336" s="369"/>
      <c r="E336" s="369"/>
      <c r="F336" s="369"/>
      <c r="G336" s="369"/>
      <c r="H336" s="369"/>
      <c r="I336" s="369"/>
      <c r="J336" s="369"/>
      <c r="K336" s="369"/>
      <c r="L336" s="369"/>
      <c r="M336" s="370" t="s">
        <v>151</v>
      </c>
      <c r="N336" s="156">
        <v>806</v>
      </c>
      <c r="O336" s="372">
        <v>7</v>
      </c>
      <c r="P336" s="372">
        <v>2</v>
      </c>
      <c r="Q336" s="175" t="s">
        <v>641</v>
      </c>
      <c r="R336" s="376">
        <v>612</v>
      </c>
      <c r="S336" s="371"/>
      <c r="T336" s="372"/>
      <c r="U336" s="404"/>
      <c r="V336" s="404">
        <v>2722.9830000000002</v>
      </c>
      <c r="W336" s="402">
        <f t="shared" si="36"/>
        <v>2722.9830000000002</v>
      </c>
    </row>
    <row r="337" spans="1:29" s="176" customFormat="1" ht="21.75" customHeight="1" x14ac:dyDescent="0.2">
      <c r="A337" s="166"/>
      <c r="B337" s="434" t="s">
        <v>401</v>
      </c>
      <c r="C337" s="434"/>
      <c r="D337" s="434"/>
      <c r="E337" s="434"/>
      <c r="F337" s="434"/>
      <c r="G337" s="434"/>
      <c r="H337" s="434"/>
      <c r="I337" s="434"/>
      <c r="J337" s="434"/>
      <c r="K337" s="434"/>
      <c r="L337" s="434"/>
      <c r="M337" s="435"/>
      <c r="N337" s="156">
        <v>806</v>
      </c>
      <c r="O337" s="173">
        <v>7</v>
      </c>
      <c r="P337" s="173">
        <v>2</v>
      </c>
      <c r="Q337" s="175" t="s">
        <v>402</v>
      </c>
      <c r="R337" s="174">
        <v>0</v>
      </c>
      <c r="S337" s="436"/>
      <c r="T337" s="437"/>
      <c r="U337" s="404">
        <f t="shared" ref="U337:V341" si="37">+U338</f>
        <v>2272.42</v>
      </c>
      <c r="V337" s="404">
        <f t="shared" si="37"/>
        <v>0.31</v>
      </c>
      <c r="W337" s="402">
        <f t="shared" si="29"/>
        <v>2272.73</v>
      </c>
    </row>
    <row r="338" spans="1:29" s="176" customFormat="1" ht="12" customHeight="1" x14ac:dyDescent="0.2">
      <c r="A338" s="166"/>
      <c r="B338" s="434" t="s">
        <v>72</v>
      </c>
      <c r="C338" s="434"/>
      <c r="D338" s="434"/>
      <c r="E338" s="434"/>
      <c r="F338" s="434"/>
      <c r="G338" s="434"/>
      <c r="H338" s="434"/>
      <c r="I338" s="434"/>
      <c r="J338" s="434"/>
      <c r="K338" s="434"/>
      <c r="L338" s="434"/>
      <c r="M338" s="435"/>
      <c r="N338" s="156">
        <v>806</v>
      </c>
      <c r="O338" s="173">
        <v>7</v>
      </c>
      <c r="P338" s="173">
        <v>2</v>
      </c>
      <c r="Q338" s="175" t="s">
        <v>408</v>
      </c>
      <c r="R338" s="174">
        <v>0</v>
      </c>
      <c r="S338" s="436"/>
      <c r="T338" s="437"/>
      <c r="U338" s="404">
        <f t="shared" si="37"/>
        <v>2272.42</v>
      </c>
      <c r="V338" s="404">
        <f t="shared" si="37"/>
        <v>0.31</v>
      </c>
      <c r="W338" s="402">
        <f t="shared" si="29"/>
        <v>2272.73</v>
      </c>
    </row>
    <row r="339" spans="1:29" s="176" customFormat="1" ht="32.25" customHeight="1" x14ac:dyDescent="0.2">
      <c r="A339" s="166"/>
      <c r="B339" s="434" t="s">
        <v>532</v>
      </c>
      <c r="C339" s="434"/>
      <c r="D339" s="434"/>
      <c r="E339" s="434"/>
      <c r="F339" s="434"/>
      <c r="G339" s="434"/>
      <c r="H339" s="434"/>
      <c r="I339" s="434"/>
      <c r="J339" s="434"/>
      <c r="K339" s="434"/>
      <c r="L339" s="434"/>
      <c r="M339" s="435"/>
      <c r="N339" s="156">
        <v>806</v>
      </c>
      <c r="O339" s="173">
        <v>7</v>
      </c>
      <c r="P339" s="173">
        <v>2</v>
      </c>
      <c r="Q339" s="175" t="s">
        <v>533</v>
      </c>
      <c r="R339" s="174">
        <v>0</v>
      </c>
      <c r="S339" s="436"/>
      <c r="T339" s="437"/>
      <c r="U339" s="404">
        <f t="shared" si="37"/>
        <v>2272.42</v>
      </c>
      <c r="V339" s="404">
        <f t="shared" si="37"/>
        <v>0.31</v>
      </c>
      <c r="W339" s="402">
        <f t="shared" si="29"/>
        <v>2272.73</v>
      </c>
      <c r="AC339" s="176">
        <f>285+112.178+4250</f>
        <v>4647.1779999999999</v>
      </c>
    </row>
    <row r="340" spans="1:29" s="176" customFormat="1" ht="21.75" customHeight="1" x14ac:dyDescent="0.2">
      <c r="A340" s="166"/>
      <c r="B340" s="434" t="s">
        <v>406</v>
      </c>
      <c r="C340" s="434"/>
      <c r="D340" s="434"/>
      <c r="E340" s="434"/>
      <c r="F340" s="434"/>
      <c r="G340" s="434"/>
      <c r="H340" s="434"/>
      <c r="I340" s="434"/>
      <c r="J340" s="434"/>
      <c r="K340" s="434"/>
      <c r="L340" s="434"/>
      <c r="M340" s="435"/>
      <c r="N340" s="156">
        <v>806</v>
      </c>
      <c r="O340" s="173">
        <v>7</v>
      </c>
      <c r="P340" s="173">
        <v>2</v>
      </c>
      <c r="Q340" s="175" t="s">
        <v>533</v>
      </c>
      <c r="R340" s="174" t="s">
        <v>8</v>
      </c>
      <c r="S340" s="436"/>
      <c r="T340" s="437"/>
      <c r="U340" s="404">
        <f t="shared" si="37"/>
        <v>2272.42</v>
      </c>
      <c r="V340" s="404">
        <f t="shared" si="37"/>
        <v>0.31</v>
      </c>
      <c r="W340" s="402">
        <f t="shared" si="29"/>
        <v>2272.73</v>
      </c>
      <c r="AC340" s="176">
        <v>4687.1779999999999</v>
      </c>
    </row>
    <row r="341" spans="1:29" s="176" customFormat="1" ht="12" customHeight="1" x14ac:dyDescent="0.2">
      <c r="A341" s="166"/>
      <c r="B341" s="434" t="s">
        <v>9</v>
      </c>
      <c r="C341" s="434"/>
      <c r="D341" s="434"/>
      <c r="E341" s="434"/>
      <c r="F341" s="434"/>
      <c r="G341" s="434"/>
      <c r="H341" s="434"/>
      <c r="I341" s="434"/>
      <c r="J341" s="434"/>
      <c r="K341" s="434"/>
      <c r="L341" s="434"/>
      <c r="M341" s="435"/>
      <c r="N341" s="156">
        <v>806</v>
      </c>
      <c r="O341" s="173">
        <v>7</v>
      </c>
      <c r="P341" s="173">
        <v>2</v>
      </c>
      <c r="Q341" s="175" t="s">
        <v>533</v>
      </c>
      <c r="R341" s="174" t="s">
        <v>10</v>
      </c>
      <c r="S341" s="436"/>
      <c r="T341" s="437"/>
      <c r="U341" s="404">
        <f t="shared" si="37"/>
        <v>2272.42</v>
      </c>
      <c r="V341" s="404">
        <f t="shared" si="37"/>
        <v>0.31</v>
      </c>
      <c r="W341" s="402">
        <f t="shared" si="29"/>
        <v>2272.73</v>
      </c>
      <c r="AC341" s="176">
        <f>AC340-AC339</f>
        <v>40</v>
      </c>
    </row>
    <row r="342" spans="1:29" s="176" customFormat="1" ht="12" customHeight="1" x14ac:dyDescent="0.2">
      <c r="A342" s="166"/>
      <c r="B342" s="434" t="s">
        <v>151</v>
      </c>
      <c r="C342" s="434"/>
      <c r="D342" s="434"/>
      <c r="E342" s="434"/>
      <c r="F342" s="434"/>
      <c r="G342" s="434"/>
      <c r="H342" s="434"/>
      <c r="I342" s="434"/>
      <c r="J342" s="434"/>
      <c r="K342" s="434"/>
      <c r="L342" s="434"/>
      <c r="M342" s="435"/>
      <c r="N342" s="156">
        <v>806</v>
      </c>
      <c r="O342" s="173">
        <v>7</v>
      </c>
      <c r="P342" s="173">
        <v>2</v>
      </c>
      <c r="Q342" s="175" t="s">
        <v>533</v>
      </c>
      <c r="R342" s="174" t="s">
        <v>150</v>
      </c>
      <c r="S342" s="436"/>
      <c r="T342" s="437"/>
      <c r="U342" s="404">
        <v>2272.42</v>
      </c>
      <c r="V342" s="404">
        <v>0.31</v>
      </c>
      <c r="W342" s="402">
        <f t="shared" si="29"/>
        <v>2272.73</v>
      </c>
    </row>
    <row r="343" spans="1:29" s="176" customFormat="1" ht="12" customHeight="1" x14ac:dyDescent="0.2">
      <c r="A343" s="166"/>
      <c r="B343" s="369"/>
      <c r="C343" s="369"/>
      <c r="D343" s="369"/>
      <c r="E343" s="369"/>
      <c r="F343" s="369"/>
      <c r="G343" s="369"/>
      <c r="H343" s="369"/>
      <c r="I343" s="369"/>
      <c r="J343" s="369"/>
      <c r="K343" s="369"/>
      <c r="L343" s="369"/>
      <c r="M343" s="370" t="s">
        <v>72</v>
      </c>
      <c r="N343" s="156">
        <v>806</v>
      </c>
      <c r="O343" s="372">
        <v>7</v>
      </c>
      <c r="P343" s="372">
        <v>2</v>
      </c>
      <c r="Q343" s="175" t="s">
        <v>408</v>
      </c>
      <c r="R343" s="174"/>
      <c r="S343" s="371"/>
      <c r="T343" s="372"/>
      <c r="U343" s="404">
        <f t="shared" ref="U343:V346" si="38">+U344</f>
        <v>0</v>
      </c>
      <c r="V343" s="404">
        <f t="shared" si="38"/>
        <v>4443.549</v>
      </c>
      <c r="W343" s="402">
        <f>+U343+V343</f>
        <v>4443.549</v>
      </c>
    </row>
    <row r="344" spans="1:29" s="176" customFormat="1" ht="57" customHeight="1" x14ac:dyDescent="0.2">
      <c r="A344" s="166"/>
      <c r="B344" s="369"/>
      <c r="C344" s="369"/>
      <c r="D344" s="369"/>
      <c r="E344" s="369"/>
      <c r="F344" s="369"/>
      <c r="G344" s="369"/>
      <c r="H344" s="369"/>
      <c r="I344" s="369"/>
      <c r="J344" s="369"/>
      <c r="K344" s="369"/>
      <c r="L344" s="369"/>
      <c r="M344" s="370" t="s">
        <v>630</v>
      </c>
      <c r="N344" s="156">
        <v>806</v>
      </c>
      <c r="O344" s="372">
        <v>7</v>
      </c>
      <c r="P344" s="372">
        <v>2</v>
      </c>
      <c r="Q344" s="175" t="s">
        <v>636</v>
      </c>
      <c r="R344" s="174"/>
      <c r="S344" s="371"/>
      <c r="T344" s="372"/>
      <c r="U344" s="404">
        <f t="shared" si="38"/>
        <v>0</v>
      </c>
      <c r="V344" s="404">
        <f t="shared" si="38"/>
        <v>4443.549</v>
      </c>
      <c r="W344" s="402">
        <f t="shared" ref="W344:W347" si="39">+U344+V344</f>
        <v>4443.549</v>
      </c>
    </row>
    <row r="345" spans="1:29" s="176" customFormat="1" ht="12" customHeight="1" x14ac:dyDescent="0.2">
      <c r="A345" s="166"/>
      <c r="B345" s="369"/>
      <c r="C345" s="369"/>
      <c r="D345" s="369"/>
      <c r="E345" s="369"/>
      <c r="F345" s="369"/>
      <c r="G345" s="369"/>
      <c r="H345" s="369"/>
      <c r="I345" s="369"/>
      <c r="J345" s="369"/>
      <c r="K345" s="369"/>
      <c r="L345" s="369"/>
      <c r="M345" s="370" t="s">
        <v>406</v>
      </c>
      <c r="N345" s="156">
        <v>806</v>
      </c>
      <c r="O345" s="372">
        <v>7</v>
      </c>
      <c r="P345" s="372">
        <v>2</v>
      </c>
      <c r="Q345" s="175" t="s">
        <v>636</v>
      </c>
      <c r="R345" s="174">
        <v>600</v>
      </c>
      <c r="S345" s="371"/>
      <c r="T345" s="372"/>
      <c r="U345" s="404">
        <f t="shared" si="38"/>
        <v>0</v>
      </c>
      <c r="V345" s="404">
        <f t="shared" si="38"/>
        <v>4443.549</v>
      </c>
      <c r="W345" s="402">
        <f t="shared" si="39"/>
        <v>4443.549</v>
      </c>
    </row>
    <row r="346" spans="1:29" s="176" customFormat="1" ht="12" customHeight="1" x14ac:dyDescent="0.2">
      <c r="A346" s="166"/>
      <c r="B346" s="369"/>
      <c r="C346" s="369"/>
      <c r="D346" s="369"/>
      <c r="E346" s="369"/>
      <c r="F346" s="369"/>
      <c r="G346" s="369"/>
      <c r="H346" s="369"/>
      <c r="I346" s="369"/>
      <c r="J346" s="369"/>
      <c r="K346" s="369"/>
      <c r="L346" s="369"/>
      <c r="M346" s="370" t="s">
        <v>9</v>
      </c>
      <c r="N346" s="156">
        <v>806</v>
      </c>
      <c r="O346" s="372">
        <v>7</v>
      </c>
      <c r="P346" s="372">
        <v>2</v>
      </c>
      <c r="Q346" s="175" t="s">
        <v>636</v>
      </c>
      <c r="R346" s="174">
        <v>610</v>
      </c>
      <c r="S346" s="371"/>
      <c r="T346" s="372"/>
      <c r="U346" s="404">
        <f t="shared" si="38"/>
        <v>0</v>
      </c>
      <c r="V346" s="404">
        <f t="shared" si="38"/>
        <v>4443.549</v>
      </c>
      <c r="W346" s="402">
        <f t="shared" si="39"/>
        <v>4443.549</v>
      </c>
    </row>
    <row r="347" spans="1:29" s="176" customFormat="1" ht="12" customHeight="1" x14ac:dyDescent="0.2">
      <c r="A347" s="166"/>
      <c r="B347" s="369"/>
      <c r="C347" s="369"/>
      <c r="D347" s="369"/>
      <c r="E347" s="369"/>
      <c r="F347" s="369"/>
      <c r="G347" s="369"/>
      <c r="H347" s="369"/>
      <c r="I347" s="369"/>
      <c r="J347" s="369"/>
      <c r="K347" s="369"/>
      <c r="L347" s="369"/>
      <c r="M347" s="370" t="s">
        <v>151</v>
      </c>
      <c r="N347" s="156">
        <v>806</v>
      </c>
      <c r="O347" s="372">
        <v>7</v>
      </c>
      <c r="P347" s="372">
        <v>2</v>
      </c>
      <c r="Q347" s="175" t="s">
        <v>636</v>
      </c>
      <c r="R347" s="174">
        <v>612</v>
      </c>
      <c r="S347" s="371"/>
      <c r="T347" s="372"/>
      <c r="U347" s="404"/>
      <c r="V347" s="404">
        <f>4395.506+48.043</f>
        <v>4443.549</v>
      </c>
      <c r="W347" s="402">
        <f t="shared" si="39"/>
        <v>4443.549</v>
      </c>
    </row>
    <row r="348" spans="1:29" s="176" customFormat="1" ht="12" customHeight="1" x14ac:dyDescent="0.2">
      <c r="A348" s="166"/>
      <c r="B348" s="434" t="s">
        <v>411</v>
      </c>
      <c r="C348" s="434"/>
      <c r="D348" s="434"/>
      <c r="E348" s="434"/>
      <c r="F348" s="434"/>
      <c r="G348" s="434"/>
      <c r="H348" s="434"/>
      <c r="I348" s="434"/>
      <c r="J348" s="434"/>
      <c r="K348" s="434"/>
      <c r="L348" s="434"/>
      <c r="M348" s="435"/>
      <c r="N348" s="156">
        <v>806</v>
      </c>
      <c r="O348" s="173">
        <v>7</v>
      </c>
      <c r="P348" s="173">
        <v>3</v>
      </c>
      <c r="Q348" s="175">
        <v>0</v>
      </c>
      <c r="R348" s="174">
        <v>0</v>
      </c>
      <c r="S348" s="436"/>
      <c r="T348" s="437"/>
      <c r="U348" s="404">
        <f t="shared" ref="U348:V353" si="40">+U349</f>
        <v>7149.6633899999997</v>
      </c>
      <c r="V348" s="404">
        <f t="shared" si="40"/>
        <v>-123.83940000000001</v>
      </c>
      <c r="W348" s="402">
        <f t="shared" si="29"/>
        <v>7025.8239899999999</v>
      </c>
    </row>
    <row r="349" spans="1:29" s="176" customFormat="1" ht="21.75" customHeight="1" x14ac:dyDescent="0.2">
      <c r="A349" s="166"/>
      <c r="B349" s="434" t="s">
        <v>401</v>
      </c>
      <c r="C349" s="434"/>
      <c r="D349" s="434"/>
      <c r="E349" s="434"/>
      <c r="F349" s="434"/>
      <c r="G349" s="434"/>
      <c r="H349" s="434"/>
      <c r="I349" s="434"/>
      <c r="J349" s="434"/>
      <c r="K349" s="434"/>
      <c r="L349" s="434"/>
      <c r="M349" s="435"/>
      <c r="N349" s="156">
        <v>806</v>
      </c>
      <c r="O349" s="173">
        <v>7</v>
      </c>
      <c r="P349" s="173">
        <v>3</v>
      </c>
      <c r="Q349" s="175" t="s">
        <v>402</v>
      </c>
      <c r="R349" s="174">
        <v>0</v>
      </c>
      <c r="S349" s="436"/>
      <c r="T349" s="437"/>
      <c r="U349" s="404">
        <f t="shared" si="40"/>
        <v>7149.6633899999997</v>
      </c>
      <c r="V349" s="404">
        <f t="shared" si="40"/>
        <v>-123.83940000000001</v>
      </c>
      <c r="W349" s="402">
        <f t="shared" si="29"/>
        <v>7025.8239899999999</v>
      </c>
    </row>
    <row r="350" spans="1:29" s="176" customFormat="1" ht="12" customHeight="1" x14ac:dyDescent="0.2">
      <c r="A350" s="166"/>
      <c r="B350" s="434" t="s">
        <v>412</v>
      </c>
      <c r="C350" s="434"/>
      <c r="D350" s="434"/>
      <c r="E350" s="434"/>
      <c r="F350" s="434"/>
      <c r="G350" s="434"/>
      <c r="H350" s="434"/>
      <c r="I350" s="434"/>
      <c r="J350" s="434"/>
      <c r="K350" s="434"/>
      <c r="L350" s="434"/>
      <c r="M350" s="435"/>
      <c r="N350" s="156">
        <v>806</v>
      </c>
      <c r="O350" s="173">
        <v>7</v>
      </c>
      <c r="P350" s="173">
        <v>3</v>
      </c>
      <c r="Q350" s="175" t="s">
        <v>413</v>
      </c>
      <c r="R350" s="174">
        <v>0</v>
      </c>
      <c r="S350" s="436"/>
      <c r="T350" s="437"/>
      <c r="U350" s="404">
        <f t="shared" si="40"/>
        <v>7149.6633899999997</v>
      </c>
      <c r="V350" s="404">
        <f t="shared" si="40"/>
        <v>-123.83940000000001</v>
      </c>
      <c r="W350" s="402">
        <f t="shared" si="29"/>
        <v>7025.8239899999999</v>
      </c>
    </row>
    <row r="351" spans="1:29" s="176" customFormat="1" ht="21.75" customHeight="1" x14ac:dyDescent="0.2">
      <c r="A351" s="166"/>
      <c r="B351" s="434" t="s">
        <v>6</v>
      </c>
      <c r="C351" s="434"/>
      <c r="D351" s="434"/>
      <c r="E351" s="434"/>
      <c r="F351" s="434"/>
      <c r="G351" s="434"/>
      <c r="H351" s="434"/>
      <c r="I351" s="434"/>
      <c r="J351" s="434"/>
      <c r="K351" s="434"/>
      <c r="L351" s="434"/>
      <c r="M351" s="435"/>
      <c r="N351" s="156">
        <v>806</v>
      </c>
      <c r="O351" s="173">
        <v>7</v>
      </c>
      <c r="P351" s="173">
        <v>3</v>
      </c>
      <c r="Q351" s="175" t="s">
        <v>414</v>
      </c>
      <c r="R351" s="174">
        <v>0</v>
      </c>
      <c r="S351" s="436"/>
      <c r="T351" s="437"/>
      <c r="U351" s="404">
        <f t="shared" si="40"/>
        <v>7149.6633899999997</v>
      </c>
      <c r="V351" s="404">
        <f t="shared" si="40"/>
        <v>-123.83940000000001</v>
      </c>
      <c r="W351" s="402">
        <f t="shared" si="29"/>
        <v>7025.8239899999999</v>
      </c>
    </row>
    <row r="352" spans="1:29" s="176" customFormat="1" ht="21.75" customHeight="1" x14ac:dyDescent="0.2">
      <c r="A352" s="166"/>
      <c r="B352" s="434" t="s">
        <v>406</v>
      </c>
      <c r="C352" s="434"/>
      <c r="D352" s="434"/>
      <c r="E352" s="434"/>
      <c r="F352" s="434"/>
      <c r="G352" s="434"/>
      <c r="H352" s="434"/>
      <c r="I352" s="434"/>
      <c r="J352" s="434"/>
      <c r="K352" s="434"/>
      <c r="L352" s="434"/>
      <c r="M352" s="435"/>
      <c r="N352" s="156">
        <v>806</v>
      </c>
      <c r="O352" s="173">
        <v>7</v>
      </c>
      <c r="P352" s="173">
        <v>3</v>
      </c>
      <c r="Q352" s="175" t="s">
        <v>414</v>
      </c>
      <c r="R352" s="174" t="s">
        <v>8</v>
      </c>
      <c r="S352" s="436"/>
      <c r="T352" s="437"/>
      <c r="U352" s="404">
        <f t="shared" si="40"/>
        <v>7149.6633899999997</v>
      </c>
      <c r="V352" s="404">
        <f t="shared" si="40"/>
        <v>-123.83940000000001</v>
      </c>
      <c r="W352" s="402">
        <f t="shared" si="29"/>
        <v>7025.8239899999999</v>
      </c>
    </row>
    <row r="353" spans="1:23" s="176" customFormat="1" ht="12" customHeight="1" x14ac:dyDescent="0.2">
      <c r="A353" s="166"/>
      <c r="B353" s="434" t="s">
        <v>9</v>
      </c>
      <c r="C353" s="434"/>
      <c r="D353" s="434"/>
      <c r="E353" s="434"/>
      <c r="F353" s="434"/>
      <c r="G353" s="434"/>
      <c r="H353" s="434"/>
      <c r="I353" s="434"/>
      <c r="J353" s="434"/>
      <c r="K353" s="434"/>
      <c r="L353" s="434"/>
      <c r="M353" s="435"/>
      <c r="N353" s="156">
        <v>806</v>
      </c>
      <c r="O353" s="173">
        <v>7</v>
      </c>
      <c r="P353" s="173">
        <v>3</v>
      </c>
      <c r="Q353" s="175" t="s">
        <v>414</v>
      </c>
      <c r="R353" s="174" t="s">
        <v>10</v>
      </c>
      <c r="S353" s="436"/>
      <c r="T353" s="437"/>
      <c r="U353" s="404">
        <f t="shared" si="40"/>
        <v>7149.6633899999997</v>
      </c>
      <c r="V353" s="404">
        <f t="shared" si="40"/>
        <v>-123.83940000000001</v>
      </c>
      <c r="W353" s="402">
        <f t="shared" si="29"/>
        <v>7025.8239899999999</v>
      </c>
    </row>
    <row r="354" spans="1:23" s="176" customFormat="1" ht="42.75" customHeight="1" x14ac:dyDescent="0.2">
      <c r="A354" s="166"/>
      <c r="B354" s="434" t="s">
        <v>11</v>
      </c>
      <c r="C354" s="434"/>
      <c r="D354" s="434"/>
      <c r="E354" s="434"/>
      <c r="F354" s="434"/>
      <c r="G354" s="434"/>
      <c r="H354" s="434"/>
      <c r="I354" s="434"/>
      <c r="J354" s="434"/>
      <c r="K354" s="434"/>
      <c r="L354" s="434"/>
      <c r="M354" s="435"/>
      <c r="N354" s="156">
        <v>806</v>
      </c>
      <c r="O354" s="173">
        <v>7</v>
      </c>
      <c r="P354" s="173">
        <v>3</v>
      </c>
      <c r="Q354" s="175" t="s">
        <v>414</v>
      </c>
      <c r="R354" s="174" t="s">
        <v>12</v>
      </c>
      <c r="S354" s="436"/>
      <c r="T354" s="437"/>
      <c r="U354" s="404">
        <v>7149.6633899999997</v>
      </c>
      <c r="V354" s="404">
        <f>20-115.998-35.0314-24+31.19</f>
        <v>-123.83940000000001</v>
      </c>
      <c r="W354" s="402">
        <f t="shared" si="29"/>
        <v>7025.8239899999999</v>
      </c>
    </row>
    <row r="355" spans="1:23" s="176" customFormat="1" ht="12" customHeight="1" x14ac:dyDescent="0.2">
      <c r="A355" s="166"/>
      <c r="B355" s="434" t="s">
        <v>417</v>
      </c>
      <c r="C355" s="434"/>
      <c r="D355" s="434"/>
      <c r="E355" s="434"/>
      <c r="F355" s="434"/>
      <c r="G355" s="434"/>
      <c r="H355" s="434"/>
      <c r="I355" s="434"/>
      <c r="J355" s="434"/>
      <c r="K355" s="434"/>
      <c r="L355" s="434"/>
      <c r="M355" s="435"/>
      <c r="N355" s="156">
        <v>806</v>
      </c>
      <c r="O355" s="173">
        <v>7</v>
      </c>
      <c r="P355" s="173">
        <v>7</v>
      </c>
      <c r="Q355" s="175">
        <v>0</v>
      </c>
      <c r="R355" s="174">
        <v>0</v>
      </c>
      <c r="S355" s="436"/>
      <c r="T355" s="437"/>
      <c r="U355" s="404">
        <f t="shared" ref="U355:V360" si="41">+U356</f>
        <v>1230</v>
      </c>
      <c r="V355" s="404">
        <f t="shared" si="41"/>
        <v>-1230</v>
      </c>
      <c r="W355" s="402">
        <f t="shared" si="29"/>
        <v>0</v>
      </c>
    </row>
    <row r="356" spans="1:23" s="176" customFormat="1" ht="21.75" customHeight="1" x14ac:dyDescent="0.2">
      <c r="A356" s="166"/>
      <c r="B356" s="434" t="s">
        <v>401</v>
      </c>
      <c r="C356" s="434"/>
      <c r="D356" s="434"/>
      <c r="E356" s="434"/>
      <c r="F356" s="434"/>
      <c r="G356" s="434"/>
      <c r="H356" s="434"/>
      <c r="I356" s="434"/>
      <c r="J356" s="434"/>
      <c r="K356" s="434"/>
      <c r="L356" s="434"/>
      <c r="M356" s="435"/>
      <c r="N356" s="156">
        <v>806</v>
      </c>
      <c r="O356" s="173">
        <v>7</v>
      </c>
      <c r="P356" s="173">
        <v>7</v>
      </c>
      <c r="Q356" s="175" t="s">
        <v>402</v>
      </c>
      <c r="R356" s="174">
        <v>0</v>
      </c>
      <c r="S356" s="436"/>
      <c r="T356" s="437"/>
      <c r="U356" s="404">
        <f t="shared" si="41"/>
        <v>1230</v>
      </c>
      <c r="V356" s="404">
        <f t="shared" si="41"/>
        <v>-1230</v>
      </c>
      <c r="W356" s="402">
        <f t="shared" si="29"/>
        <v>0</v>
      </c>
    </row>
    <row r="357" spans="1:23" s="176" customFormat="1" ht="12" customHeight="1" x14ac:dyDescent="0.2">
      <c r="A357" s="166"/>
      <c r="B357" s="434" t="s">
        <v>73</v>
      </c>
      <c r="C357" s="434"/>
      <c r="D357" s="434"/>
      <c r="E357" s="434"/>
      <c r="F357" s="434"/>
      <c r="G357" s="434"/>
      <c r="H357" s="434"/>
      <c r="I357" s="434"/>
      <c r="J357" s="434"/>
      <c r="K357" s="434"/>
      <c r="L357" s="434"/>
      <c r="M357" s="435"/>
      <c r="N357" s="156">
        <v>806</v>
      </c>
      <c r="O357" s="173">
        <v>7</v>
      </c>
      <c r="P357" s="173">
        <v>7</v>
      </c>
      <c r="Q357" s="175" t="s">
        <v>418</v>
      </c>
      <c r="R357" s="174">
        <v>0</v>
      </c>
      <c r="S357" s="436"/>
      <c r="T357" s="437"/>
      <c r="U357" s="404">
        <f t="shared" si="41"/>
        <v>1230</v>
      </c>
      <c r="V357" s="404">
        <f t="shared" si="41"/>
        <v>-1230</v>
      </c>
      <c r="W357" s="402">
        <f t="shared" si="29"/>
        <v>0</v>
      </c>
    </row>
    <row r="358" spans="1:23" s="176" customFormat="1" ht="12" customHeight="1" x14ac:dyDescent="0.2">
      <c r="A358" s="166"/>
      <c r="B358" s="434" t="s">
        <v>74</v>
      </c>
      <c r="C358" s="434"/>
      <c r="D358" s="434"/>
      <c r="E358" s="434"/>
      <c r="F358" s="434"/>
      <c r="G358" s="434"/>
      <c r="H358" s="434"/>
      <c r="I358" s="434"/>
      <c r="J358" s="434"/>
      <c r="K358" s="434"/>
      <c r="L358" s="434"/>
      <c r="M358" s="435"/>
      <c r="N358" s="156">
        <v>806</v>
      </c>
      <c r="O358" s="173">
        <v>7</v>
      </c>
      <c r="P358" s="173">
        <v>7</v>
      </c>
      <c r="Q358" s="175" t="s">
        <v>419</v>
      </c>
      <c r="R358" s="174">
        <v>0</v>
      </c>
      <c r="S358" s="436"/>
      <c r="T358" s="437"/>
      <c r="U358" s="404">
        <f t="shared" si="41"/>
        <v>1230</v>
      </c>
      <c r="V358" s="404">
        <f t="shared" si="41"/>
        <v>-1230</v>
      </c>
      <c r="W358" s="402">
        <f t="shared" si="29"/>
        <v>0</v>
      </c>
    </row>
    <row r="359" spans="1:23" s="176" customFormat="1" ht="21.75" customHeight="1" x14ac:dyDescent="0.2">
      <c r="A359" s="166"/>
      <c r="B359" s="434" t="s">
        <v>406</v>
      </c>
      <c r="C359" s="434"/>
      <c r="D359" s="434"/>
      <c r="E359" s="434"/>
      <c r="F359" s="434"/>
      <c r="G359" s="434"/>
      <c r="H359" s="434"/>
      <c r="I359" s="434"/>
      <c r="J359" s="434"/>
      <c r="K359" s="434"/>
      <c r="L359" s="434"/>
      <c r="M359" s="435"/>
      <c r="N359" s="156">
        <v>806</v>
      </c>
      <c r="O359" s="173">
        <v>7</v>
      </c>
      <c r="P359" s="173">
        <v>7</v>
      </c>
      <c r="Q359" s="175" t="s">
        <v>419</v>
      </c>
      <c r="R359" s="174" t="s">
        <v>8</v>
      </c>
      <c r="S359" s="436"/>
      <c r="T359" s="437"/>
      <c r="U359" s="404">
        <f t="shared" si="41"/>
        <v>1230</v>
      </c>
      <c r="V359" s="404">
        <f t="shared" si="41"/>
        <v>-1230</v>
      </c>
      <c r="W359" s="402">
        <f t="shared" si="29"/>
        <v>0</v>
      </c>
    </row>
    <row r="360" spans="1:23" s="176" customFormat="1" ht="12" customHeight="1" x14ac:dyDescent="0.2">
      <c r="A360" s="166"/>
      <c r="B360" s="434" t="s">
        <v>9</v>
      </c>
      <c r="C360" s="434"/>
      <c r="D360" s="434"/>
      <c r="E360" s="434"/>
      <c r="F360" s="434"/>
      <c r="G360" s="434"/>
      <c r="H360" s="434"/>
      <c r="I360" s="434"/>
      <c r="J360" s="434"/>
      <c r="K360" s="434"/>
      <c r="L360" s="434"/>
      <c r="M360" s="435"/>
      <c r="N360" s="156">
        <v>806</v>
      </c>
      <c r="O360" s="173">
        <v>7</v>
      </c>
      <c r="P360" s="173">
        <v>7</v>
      </c>
      <c r="Q360" s="175" t="s">
        <v>419</v>
      </c>
      <c r="R360" s="174" t="s">
        <v>10</v>
      </c>
      <c r="S360" s="436"/>
      <c r="T360" s="437"/>
      <c r="U360" s="404">
        <f t="shared" si="41"/>
        <v>1230</v>
      </c>
      <c r="V360" s="404">
        <f t="shared" si="41"/>
        <v>-1230</v>
      </c>
      <c r="W360" s="402">
        <f t="shared" si="29"/>
        <v>0</v>
      </c>
    </row>
    <row r="361" spans="1:23" s="176" customFormat="1" ht="42.75" customHeight="1" x14ac:dyDescent="0.2">
      <c r="A361" s="166"/>
      <c r="B361" s="434" t="s">
        <v>11</v>
      </c>
      <c r="C361" s="434"/>
      <c r="D361" s="434"/>
      <c r="E361" s="434"/>
      <c r="F361" s="434"/>
      <c r="G361" s="434"/>
      <c r="H361" s="434"/>
      <c r="I361" s="434"/>
      <c r="J361" s="434"/>
      <c r="K361" s="434"/>
      <c r="L361" s="434"/>
      <c r="M361" s="435"/>
      <c r="N361" s="156">
        <v>806</v>
      </c>
      <c r="O361" s="173">
        <v>7</v>
      </c>
      <c r="P361" s="173">
        <v>7</v>
      </c>
      <c r="Q361" s="175" t="s">
        <v>419</v>
      </c>
      <c r="R361" s="174" t="s">
        <v>12</v>
      </c>
      <c r="S361" s="436"/>
      <c r="T361" s="437"/>
      <c r="U361" s="404">
        <v>1230</v>
      </c>
      <c r="V361" s="404">
        <v>-1230</v>
      </c>
      <c r="W361" s="402">
        <f t="shared" si="29"/>
        <v>0</v>
      </c>
    </row>
    <row r="362" spans="1:23" s="176" customFormat="1" ht="12" customHeight="1" x14ac:dyDescent="0.2">
      <c r="A362" s="166"/>
      <c r="B362" s="434" t="s">
        <v>75</v>
      </c>
      <c r="C362" s="434"/>
      <c r="D362" s="434"/>
      <c r="E362" s="434"/>
      <c r="F362" s="434"/>
      <c r="G362" s="434"/>
      <c r="H362" s="434"/>
      <c r="I362" s="434"/>
      <c r="J362" s="434"/>
      <c r="K362" s="434"/>
      <c r="L362" s="434"/>
      <c r="M362" s="435"/>
      <c r="N362" s="156">
        <v>806</v>
      </c>
      <c r="O362" s="173">
        <v>7</v>
      </c>
      <c r="P362" s="173">
        <v>9</v>
      </c>
      <c r="Q362" s="175">
        <v>0</v>
      </c>
      <c r="R362" s="174">
        <v>0</v>
      </c>
      <c r="S362" s="436"/>
      <c r="T362" s="437"/>
      <c r="U362" s="404">
        <f>+U363+U370</f>
        <v>17245.753539999998</v>
      </c>
      <c r="V362" s="404">
        <f>+V363+V370</f>
        <v>175.02940000000001</v>
      </c>
      <c r="W362" s="402">
        <f t="shared" si="29"/>
        <v>17420.782939999997</v>
      </c>
    </row>
    <row r="363" spans="1:23" s="176" customFormat="1" ht="21.75" customHeight="1" x14ac:dyDescent="0.2">
      <c r="A363" s="166"/>
      <c r="B363" s="434" t="s">
        <v>401</v>
      </c>
      <c r="C363" s="434"/>
      <c r="D363" s="434"/>
      <c r="E363" s="434"/>
      <c r="F363" s="434"/>
      <c r="G363" s="434"/>
      <c r="H363" s="434"/>
      <c r="I363" s="434"/>
      <c r="J363" s="434"/>
      <c r="K363" s="434"/>
      <c r="L363" s="434"/>
      <c r="M363" s="435"/>
      <c r="N363" s="156">
        <v>806</v>
      </c>
      <c r="O363" s="173">
        <v>7</v>
      </c>
      <c r="P363" s="173">
        <v>9</v>
      </c>
      <c r="Q363" s="175" t="s">
        <v>402</v>
      </c>
      <c r="R363" s="174">
        <v>0</v>
      </c>
      <c r="S363" s="436"/>
      <c r="T363" s="437"/>
      <c r="U363" s="404">
        <f t="shared" ref="U363:V366" si="42">+U364</f>
        <v>752.33258000000001</v>
      </c>
      <c r="V363" s="404">
        <f t="shared" si="42"/>
        <v>151.02940000000001</v>
      </c>
      <c r="W363" s="402">
        <f t="shared" si="29"/>
        <v>903.36198000000002</v>
      </c>
    </row>
    <row r="364" spans="1:23" s="176" customFormat="1" ht="21.75" customHeight="1" x14ac:dyDescent="0.2">
      <c r="A364" s="166"/>
      <c r="B364" s="434" t="s">
        <v>420</v>
      </c>
      <c r="C364" s="434"/>
      <c r="D364" s="434"/>
      <c r="E364" s="434"/>
      <c r="F364" s="434"/>
      <c r="G364" s="434"/>
      <c r="H364" s="434"/>
      <c r="I364" s="434"/>
      <c r="J364" s="434"/>
      <c r="K364" s="434"/>
      <c r="L364" s="434"/>
      <c r="M364" s="435"/>
      <c r="N364" s="156">
        <v>806</v>
      </c>
      <c r="O364" s="173">
        <v>7</v>
      </c>
      <c r="P364" s="173">
        <v>9</v>
      </c>
      <c r="Q364" s="175" t="s">
        <v>421</v>
      </c>
      <c r="R364" s="174">
        <v>0</v>
      </c>
      <c r="S364" s="436"/>
      <c r="T364" s="437"/>
      <c r="U364" s="404">
        <f t="shared" si="42"/>
        <v>752.33258000000001</v>
      </c>
      <c r="V364" s="404">
        <f t="shared" si="42"/>
        <v>151.02940000000001</v>
      </c>
      <c r="W364" s="402">
        <f t="shared" si="29"/>
        <v>903.36198000000002</v>
      </c>
    </row>
    <row r="365" spans="1:23" s="176" customFormat="1" ht="32.25" customHeight="1" x14ac:dyDescent="0.2">
      <c r="A365" s="166"/>
      <c r="B365" s="434" t="s">
        <v>63</v>
      </c>
      <c r="C365" s="434"/>
      <c r="D365" s="434"/>
      <c r="E365" s="434"/>
      <c r="F365" s="434"/>
      <c r="G365" s="434"/>
      <c r="H365" s="434"/>
      <c r="I365" s="434"/>
      <c r="J365" s="434"/>
      <c r="K365" s="434"/>
      <c r="L365" s="434"/>
      <c r="M365" s="435"/>
      <c r="N365" s="156">
        <v>806</v>
      </c>
      <c r="O365" s="173">
        <v>7</v>
      </c>
      <c r="P365" s="173">
        <v>9</v>
      </c>
      <c r="Q365" s="175" t="s">
        <v>422</v>
      </c>
      <c r="R365" s="174">
        <v>0</v>
      </c>
      <c r="S365" s="436"/>
      <c r="T365" s="437"/>
      <c r="U365" s="404">
        <f t="shared" si="42"/>
        <v>752.33258000000001</v>
      </c>
      <c r="V365" s="404">
        <f t="shared" si="42"/>
        <v>151.02940000000001</v>
      </c>
      <c r="W365" s="402">
        <f t="shared" si="29"/>
        <v>903.36198000000002</v>
      </c>
    </row>
    <row r="366" spans="1:23" s="176" customFormat="1" ht="53.25" customHeight="1" x14ac:dyDescent="0.2">
      <c r="A366" s="166"/>
      <c r="B366" s="434" t="s">
        <v>17</v>
      </c>
      <c r="C366" s="434"/>
      <c r="D366" s="434"/>
      <c r="E366" s="434"/>
      <c r="F366" s="434"/>
      <c r="G366" s="434"/>
      <c r="H366" s="434"/>
      <c r="I366" s="434"/>
      <c r="J366" s="434"/>
      <c r="K366" s="434"/>
      <c r="L366" s="434"/>
      <c r="M366" s="435"/>
      <c r="N366" s="156">
        <v>806</v>
      </c>
      <c r="O366" s="173">
        <v>7</v>
      </c>
      <c r="P366" s="173">
        <v>9</v>
      </c>
      <c r="Q366" s="175" t="s">
        <v>422</v>
      </c>
      <c r="R366" s="174" t="s">
        <v>18</v>
      </c>
      <c r="S366" s="436"/>
      <c r="T366" s="437"/>
      <c r="U366" s="404">
        <f t="shared" si="42"/>
        <v>752.33258000000001</v>
      </c>
      <c r="V366" s="404">
        <f t="shared" si="42"/>
        <v>151.02940000000001</v>
      </c>
      <c r="W366" s="402">
        <f t="shared" si="29"/>
        <v>903.36198000000002</v>
      </c>
    </row>
    <row r="367" spans="1:23" s="176" customFormat="1" ht="21.75" customHeight="1" x14ac:dyDescent="0.2">
      <c r="A367" s="166"/>
      <c r="B367" s="434" t="s">
        <v>37</v>
      </c>
      <c r="C367" s="434"/>
      <c r="D367" s="434"/>
      <c r="E367" s="434"/>
      <c r="F367" s="434"/>
      <c r="G367" s="434"/>
      <c r="H367" s="434"/>
      <c r="I367" s="434"/>
      <c r="J367" s="434"/>
      <c r="K367" s="434"/>
      <c r="L367" s="434"/>
      <c r="M367" s="435"/>
      <c r="N367" s="156">
        <v>806</v>
      </c>
      <c r="O367" s="173">
        <v>7</v>
      </c>
      <c r="P367" s="173">
        <v>9</v>
      </c>
      <c r="Q367" s="175" t="s">
        <v>422</v>
      </c>
      <c r="R367" s="174" t="s">
        <v>38</v>
      </c>
      <c r="S367" s="436"/>
      <c r="T367" s="437"/>
      <c r="U367" s="404">
        <f>+U368+U369</f>
        <v>752.33258000000001</v>
      </c>
      <c r="V367" s="404">
        <f>+V368+V369</f>
        <v>151.02940000000001</v>
      </c>
      <c r="W367" s="402">
        <f t="shared" si="29"/>
        <v>903.36198000000002</v>
      </c>
    </row>
    <row r="368" spans="1:23" s="176" customFormat="1" ht="21.75" customHeight="1" x14ac:dyDescent="0.2">
      <c r="A368" s="166"/>
      <c r="B368" s="434" t="s">
        <v>303</v>
      </c>
      <c r="C368" s="434"/>
      <c r="D368" s="434"/>
      <c r="E368" s="434"/>
      <c r="F368" s="434"/>
      <c r="G368" s="434"/>
      <c r="H368" s="434"/>
      <c r="I368" s="434"/>
      <c r="J368" s="434"/>
      <c r="K368" s="434"/>
      <c r="L368" s="434"/>
      <c r="M368" s="435"/>
      <c r="N368" s="156">
        <v>806</v>
      </c>
      <c r="O368" s="173">
        <v>7</v>
      </c>
      <c r="P368" s="173">
        <v>9</v>
      </c>
      <c r="Q368" s="175" t="s">
        <v>422</v>
      </c>
      <c r="R368" s="174" t="s">
        <v>39</v>
      </c>
      <c r="S368" s="436"/>
      <c r="T368" s="437"/>
      <c r="U368" s="404">
        <v>577.82839999999999</v>
      </c>
      <c r="V368" s="404">
        <v>115.998</v>
      </c>
      <c r="W368" s="402">
        <f t="shared" si="29"/>
        <v>693.82640000000004</v>
      </c>
    </row>
    <row r="369" spans="1:23" s="176" customFormat="1" ht="32.25" customHeight="1" x14ac:dyDescent="0.2">
      <c r="A369" s="166"/>
      <c r="B369" s="434" t="s">
        <v>304</v>
      </c>
      <c r="C369" s="434"/>
      <c r="D369" s="434"/>
      <c r="E369" s="434"/>
      <c r="F369" s="434"/>
      <c r="G369" s="434"/>
      <c r="H369" s="434"/>
      <c r="I369" s="434"/>
      <c r="J369" s="434"/>
      <c r="K369" s="434"/>
      <c r="L369" s="434"/>
      <c r="M369" s="435"/>
      <c r="N369" s="156">
        <v>806</v>
      </c>
      <c r="O369" s="173">
        <v>7</v>
      </c>
      <c r="P369" s="173">
        <v>9</v>
      </c>
      <c r="Q369" s="175" t="s">
        <v>422</v>
      </c>
      <c r="R369" s="174" t="s">
        <v>41</v>
      </c>
      <c r="S369" s="436"/>
      <c r="T369" s="437"/>
      <c r="U369" s="404">
        <v>174.50417999999999</v>
      </c>
      <c r="V369" s="404">
        <v>35.031399999999998</v>
      </c>
      <c r="W369" s="402">
        <f t="shared" ref="W369:W432" si="43">+U369+V369</f>
        <v>209.53557999999998</v>
      </c>
    </row>
    <row r="370" spans="1:23" s="176" customFormat="1" ht="21.75" customHeight="1" x14ac:dyDescent="0.2">
      <c r="A370" s="166"/>
      <c r="B370" s="434" t="s">
        <v>401</v>
      </c>
      <c r="C370" s="434"/>
      <c r="D370" s="434"/>
      <c r="E370" s="434"/>
      <c r="F370" s="434"/>
      <c r="G370" s="434"/>
      <c r="H370" s="434"/>
      <c r="I370" s="434"/>
      <c r="J370" s="434"/>
      <c r="K370" s="434"/>
      <c r="L370" s="434"/>
      <c r="M370" s="435"/>
      <c r="N370" s="156">
        <v>806</v>
      </c>
      <c r="O370" s="173">
        <v>7</v>
      </c>
      <c r="P370" s="173">
        <v>9</v>
      </c>
      <c r="Q370" s="175" t="s">
        <v>402</v>
      </c>
      <c r="R370" s="174">
        <v>0</v>
      </c>
      <c r="S370" s="436"/>
      <c r="T370" s="437"/>
      <c r="U370" s="404">
        <f>+U371</f>
        <v>16493.420959999999</v>
      </c>
      <c r="V370" s="404">
        <f>+V371</f>
        <v>24</v>
      </c>
      <c r="W370" s="402">
        <f t="shared" si="43"/>
        <v>16517.420959999999</v>
      </c>
    </row>
    <row r="371" spans="1:23" s="176" customFormat="1" ht="21.75" customHeight="1" x14ac:dyDescent="0.2">
      <c r="A371" s="166"/>
      <c r="B371" s="434" t="s">
        <v>420</v>
      </c>
      <c r="C371" s="434"/>
      <c r="D371" s="434"/>
      <c r="E371" s="434"/>
      <c r="F371" s="434"/>
      <c r="G371" s="434"/>
      <c r="H371" s="434"/>
      <c r="I371" s="434"/>
      <c r="J371" s="434"/>
      <c r="K371" s="434"/>
      <c r="L371" s="434"/>
      <c r="M371" s="435"/>
      <c r="N371" s="156">
        <v>806</v>
      </c>
      <c r="O371" s="173">
        <v>7</v>
      </c>
      <c r="P371" s="173">
        <v>9</v>
      </c>
      <c r="Q371" s="175" t="s">
        <v>421</v>
      </c>
      <c r="R371" s="174">
        <v>0</v>
      </c>
      <c r="S371" s="436"/>
      <c r="T371" s="437"/>
      <c r="U371" s="404">
        <f>+U372</f>
        <v>16493.420959999999</v>
      </c>
      <c r="V371" s="404">
        <f>+V372</f>
        <v>24</v>
      </c>
      <c r="W371" s="402">
        <f t="shared" si="43"/>
        <v>16517.420959999999</v>
      </c>
    </row>
    <row r="372" spans="1:23" s="176" customFormat="1" ht="21.75" customHeight="1" x14ac:dyDescent="0.2">
      <c r="A372" s="166"/>
      <c r="B372" s="434" t="s">
        <v>59</v>
      </c>
      <c r="C372" s="434"/>
      <c r="D372" s="434"/>
      <c r="E372" s="434"/>
      <c r="F372" s="434"/>
      <c r="G372" s="434"/>
      <c r="H372" s="434"/>
      <c r="I372" s="434"/>
      <c r="J372" s="434"/>
      <c r="K372" s="434"/>
      <c r="L372" s="434"/>
      <c r="M372" s="435"/>
      <c r="N372" s="156">
        <v>806</v>
      </c>
      <c r="O372" s="173">
        <v>7</v>
      </c>
      <c r="P372" s="173">
        <v>9</v>
      </c>
      <c r="Q372" s="175" t="s">
        <v>423</v>
      </c>
      <c r="R372" s="174">
        <v>0</v>
      </c>
      <c r="S372" s="436"/>
      <c r="T372" s="437"/>
      <c r="U372" s="404">
        <f>+U373+U378+U381</f>
        <v>16493.420959999999</v>
      </c>
      <c r="V372" s="404">
        <f>+V373+V378+V381</f>
        <v>24</v>
      </c>
      <c r="W372" s="402">
        <f t="shared" si="43"/>
        <v>16517.420959999999</v>
      </c>
    </row>
    <row r="373" spans="1:23" s="176" customFormat="1" ht="53.25" customHeight="1" x14ac:dyDescent="0.2">
      <c r="A373" s="166"/>
      <c r="B373" s="434" t="s">
        <v>17</v>
      </c>
      <c r="C373" s="434"/>
      <c r="D373" s="434"/>
      <c r="E373" s="434"/>
      <c r="F373" s="434"/>
      <c r="G373" s="434"/>
      <c r="H373" s="434"/>
      <c r="I373" s="434"/>
      <c r="J373" s="434"/>
      <c r="K373" s="434"/>
      <c r="L373" s="434"/>
      <c r="M373" s="435"/>
      <c r="N373" s="156">
        <v>806</v>
      </c>
      <c r="O373" s="173">
        <v>7</v>
      </c>
      <c r="P373" s="173">
        <v>9</v>
      </c>
      <c r="Q373" s="175" t="s">
        <v>423</v>
      </c>
      <c r="R373" s="174" t="s">
        <v>18</v>
      </c>
      <c r="S373" s="436"/>
      <c r="T373" s="437"/>
      <c r="U373" s="404">
        <f>+U374</f>
        <v>15279</v>
      </c>
      <c r="V373" s="404">
        <f>+V374</f>
        <v>24</v>
      </c>
      <c r="W373" s="402">
        <f t="shared" si="43"/>
        <v>15303</v>
      </c>
    </row>
    <row r="374" spans="1:23" s="176" customFormat="1" ht="12" customHeight="1" x14ac:dyDescent="0.2">
      <c r="A374" s="166"/>
      <c r="B374" s="434" t="s">
        <v>19</v>
      </c>
      <c r="C374" s="434"/>
      <c r="D374" s="434"/>
      <c r="E374" s="434"/>
      <c r="F374" s="434"/>
      <c r="G374" s="434"/>
      <c r="H374" s="434"/>
      <c r="I374" s="434"/>
      <c r="J374" s="434"/>
      <c r="K374" s="434"/>
      <c r="L374" s="434"/>
      <c r="M374" s="435"/>
      <c r="N374" s="156">
        <v>806</v>
      </c>
      <c r="O374" s="173">
        <v>7</v>
      </c>
      <c r="P374" s="173">
        <v>9</v>
      </c>
      <c r="Q374" s="175" t="s">
        <v>423</v>
      </c>
      <c r="R374" s="174" t="s">
        <v>20</v>
      </c>
      <c r="S374" s="436"/>
      <c r="T374" s="437"/>
      <c r="U374" s="404">
        <f>+U375+U376</f>
        <v>15279</v>
      </c>
      <c r="V374" s="404">
        <f>+V375+V376</f>
        <v>24</v>
      </c>
      <c r="W374" s="402">
        <f t="shared" si="43"/>
        <v>15303</v>
      </c>
    </row>
    <row r="375" spans="1:23" s="176" customFormat="1" ht="12" customHeight="1" x14ac:dyDescent="0.2">
      <c r="A375" s="166"/>
      <c r="B375" s="434" t="s">
        <v>374</v>
      </c>
      <c r="C375" s="434"/>
      <c r="D375" s="434"/>
      <c r="E375" s="434"/>
      <c r="F375" s="434"/>
      <c r="G375" s="434"/>
      <c r="H375" s="434"/>
      <c r="I375" s="434"/>
      <c r="J375" s="434"/>
      <c r="K375" s="434"/>
      <c r="L375" s="434"/>
      <c r="M375" s="435"/>
      <c r="N375" s="156">
        <v>806</v>
      </c>
      <c r="O375" s="173">
        <v>7</v>
      </c>
      <c r="P375" s="173">
        <v>9</v>
      </c>
      <c r="Q375" s="175" t="s">
        <v>423</v>
      </c>
      <c r="R375" s="174" t="s">
        <v>21</v>
      </c>
      <c r="S375" s="436"/>
      <c r="T375" s="437"/>
      <c r="U375" s="404">
        <v>11735.022999999999</v>
      </c>
      <c r="V375" s="404">
        <v>24</v>
      </c>
      <c r="W375" s="402">
        <f t="shared" si="43"/>
        <v>11759.022999999999</v>
      </c>
    </row>
    <row r="376" spans="1:23" s="176" customFormat="1" ht="32.25" customHeight="1" x14ac:dyDescent="0.2">
      <c r="A376" s="166"/>
      <c r="B376" s="434" t="s">
        <v>376</v>
      </c>
      <c r="C376" s="434"/>
      <c r="D376" s="434"/>
      <c r="E376" s="434"/>
      <c r="F376" s="434"/>
      <c r="G376" s="434"/>
      <c r="H376" s="434"/>
      <c r="I376" s="434"/>
      <c r="J376" s="434"/>
      <c r="K376" s="434"/>
      <c r="L376" s="434"/>
      <c r="M376" s="435"/>
      <c r="N376" s="156">
        <v>806</v>
      </c>
      <c r="O376" s="173">
        <v>7</v>
      </c>
      <c r="P376" s="173">
        <v>9</v>
      </c>
      <c r="Q376" s="175" t="s">
        <v>423</v>
      </c>
      <c r="R376" s="174" t="s">
        <v>23</v>
      </c>
      <c r="S376" s="436"/>
      <c r="T376" s="437"/>
      <c r="U376" s="404">
        <v>3543.9769999999999</v>
      </c>
      <c r="V376" s="404"/>
      <c r="W376" s="402">
        <f t="shared" si="43"/>
        <v>3543.9769999999999</v>
      </c>
    </row>
    <row r="377" spans="1:23" s="176" customFormat="1" ht="21.75" customHeight="1" x14ac:dyDescent="0.2">
      <c r="A377" s="166"/>
      <c r="B377" s="434" t="s">
        <v>315</v>
      </c>
      <c r="C377" s="434"/>
      <c r="D377" s="434"/>
      <c r="E377" s="434"/>
      <c r="F377" s="434"/>
      <c r="G377" s="434"/>
      <c r="H377" s="434"/>
      <c r="I377" s="434"/>
      <c r="J377" s="434"/>
      <c r="K377" s="434"/>
      <c r="L377" s="434"/>
      <c r="M377" s="435"/>
      <c r="N377" s="156">
        <v>806</v>
      </c>
      <c r="O377" s="173">
        <v>7</v>
      </c>
      <c r="P377" s="173">
        <v>9</v>
      </c>
      <c r="Q377" s="175" t="s">
        <v>423</v>
      </c>
      <c r="R377" s="174" t="s">
        <v>24</v>
      </c>
      <c r="S377" s="436"/>
      <c r="T377" s="437"/>
      <c r="U377" s="404">
        <f>+U378</f>
        <v>1161.4209599999999</v>
      </c>
      <c r="V377" s="404">
        <f>+V378</f>
        <v>0</v>
      </c>
      <c r="W377" s="402">
        <f t="shared" si="43"/>
        <v>1161.4209599999999</v>
      </c>
    </row>
    <row r="378" spans="1:23" s="176" customFormat="1" ht="21.75" customHeight="1" x14ac:dyDescent="0.2">
      <c r="A378" s="166"/>
      <c r="B378" s="434" t="s">
        <v>316</v>
      </c>
      <c r="C378" s="434"/>
      <c r="D378" s="434"/>
      <c r="E378" s="434"/>
      <c r="F378" s="434"/>
      <c r="G378" s="434"/>
      <c r="H378" s="434"/>
      <c r="I378" s="434"/>
      <c r="J378" s="434"/>
      <c r="K378" s="434"/>
      <c r="L378" s="434"/>
      <c r="M378" s="435"/>
      <c r="N378" s="156">
        <v>806</v>
      </c>
      <c r="O378" s="173">
        <v>7</v>
      </c>
      <c r="P378" s="173">
        <v>9</v>
      </c>
      <c r="Q378" s="175" t="s">
        <v>423</v>
      </c>
      <c r="R378" s="174" t="s">
        <v>26</v>
      </c>
      <c r="S378" s="436"/>
      <c r="T378" s="437"/>
      <c r="U378" s="404">
        <f>+U379+U380</f>
        <v>1161.4209599999999</v>
      </c>
      <c r="V378" s="404">
        <f>+V379+V380</f>
        <v>0</v>
      </c>
      <c r="W378" s="402">
        <f t="shared" si="43"/>
        <v>1161.4209599999999</v>
      </c>
    </row>
    <row r="379" spans="1:23" s="176" customFormat="1" ht="21.75" customHeight="1" x14ac:dyDescent="0.2">
      <c r="A379" s="166"/>
      <c r="B379" s="434" t="s">
        <v>317</v>
      </c>
      <c r="C379" s="434"/>
      <c r="D379" s="434"/>
      <c r="E379" s="434"/>
      <c r="F379" s="434"/>
      <c r="G379" s="434"/>
      <c r="H379" s="434"/>
      <c r="I379" s="434"/>
      <c r="J379" s="434"/>
      <c r="K379" s="434"/>
      <c r="L379" s="434"/>
      <c r="M379" s="435"/>
      <c r="N379" s="156">
        <v>806</v>
      </c>
      <c r="O379" s="173">
        <v>7</v>
      </c>
      <c r="P379" s="173">
        <v>9</v>
      </c>
      <c r="Q379" s="175" t="s">
        <v>423</v>
      </c>
      <c r="R379" s="174" t="s">
        <v>27</v>
      </c>
      <c r="S379" s="436"/>
      <c r="T379" s="437"/>
      <c r="U379" s="404">
        <v>299.2</v>
      </c>
      <c r="V379" s="404">
        <v>35</v>
      </c>
      <c r="W379" s="402">
        <f t="shared" si="43"/>
        <v>334.2</v>
      </c>
    </row>
    <row r="380" spans="1:23" s="176" customFormat="1" ht="12" customHeight="1" x14ac:dyDescent="0.2">
      <c r="A380" s="166"/>
      <c r="B380" s="434" t="s">
        <v>318</v>
      </c>
      <c r="C380" s="434"/>
      <c r="D380" s="434"/>
      <c r="E380" s="434"/>
      <c r="F380" s="434"/>
      <c r="G380" s="434"/>
      <c r="H380" s="434"/>
      <c r="I380" s="434"/>
      <c r="J380" s="434"/>
      <c r="K380" s="434"/>
      <c r="L380" s="434"/>
      <c r="M380" s="435"/>
      <c r="N380" s="156">
        <v>806</v>
      </c>
      <c r="O380" s="173">
        <v>7</v>
      </c>
      <c r="P380" s="173">
        <v>9</v>
      </c>
      <c r="Q380" s="175" t="s">
        <v>423</v>
      </c>
      <c r="R380" s="174" t="s">
        <v>28</v>
      </c>
      <c r="S380" s="436"/>
      <c r="T380" s="437"/>
      <c r="U380" s="404">
        <v>862.22095999999999</v>
      </c>
      <c r="V380" s="404">
        <v>-35</v>
      </c>
      <c r="W380" s="402">
        <f t="shared" si="43"/>
        <v>827.22095999999999</v>
      </c>
    </row>
    <row r="381" spans="1:23" s="176" customFormat="1" ht="12" customHeight="1" x14ac:dyDescent="0.2">
      <c r="A381" s="166"/>
      <c r="B381" s="434" t="s">
        <v>29</v>
      </c>
      <c r="C381" s="434"/>
      <c r="D381" s="434"/>
      <c r="E381" s="434"/>
      <c r="F381" s="434"/>
      <c r="G381" s="434"/>
      <c r="H381" s="434"/>
      <c r="I381" s="434"/>
      <c r="J381" s="434"/>
      <c r="K381" s="434"/>
      <c r="L381" s="434"/>
      <c r="M381" s="435"/>
      <c r="N381" s="156">
        <v>806</v>
      </c>
      <c r="O381" s="173">
        <v>7</v>
      </c>
      <c r="P381" s="173">
        <v>9</v>
      </c>
      <c r="Q381" s="175" t="s">
        <v>423</v>
      </c>
      <c r="R381" s="174" t="s">
        <v>30</v>
      </c>
      <c r="S381" s="436"/>
      <c r="T381" s="437"/>
      <c r="U381" s="404">
        <f>+U382</f>
        <v>53</v>
      </c>
      <c r="V381" s="404">
        <f>+V382</f>
        <v>0</v>
      </c>
      <c r="W381" s="402">
        <f t="shared" si="43"/>
        <v>53</v>
      </c>
    </row>
    <row r="382" spans="1:23" s="176" customFormat="1" ht="12" customHeight="1" x14ac:dyDescent="0.2">
      <c r="A382" s="166"/>
      <c r="B382" s="434" t="s">
        <v>319</v>
      </c>
      <c r="C382" s="434"/>
      <c r="D382" s="434"/>
      <c r="E382" s="434"/>
      <c r="F382" s="434"/>
      <c r="G382" s="434"/>
      <c r="H382" s="434"/>
      <c r="I382" s="434"/>
      <c r="J382" s="434"/>
      <c r="K382" s="434"/>
      <c r="L382" s="434"/>
      <c r="M382" s="435"/>
      <c r="N382" s="156">
        <v>806</v>
      </c>
      <c r="O382" s="173">
        <v>7</v>
      </c>
      <c r="P382" s="173">
        <v>9</v>
      </c>
      <c r="Q382" s="175" t="s">
        <v>423</v>
      </c>
      <c r="R382" s="174" t="s">
        <v>31</v>
      </c>
      <c r="S382" s="436"/>
      <c r="T382" s="437"/>
      <c r="U382" s="404">
        <f>+U383+U384+U385</f>
        <v>53</v>
      </c>
      <c r="V382" s="404">
        <f>+V383+V384+V385</f>
        <v>0</v>
      </c>
      <c r="W382" s="402">
        <f t="shared" si="43"/>
        <v>53</v>
      </c>
    </row>
    <row r="383" spans="1:23" s="176" customFormat="1" ht="21.75" customHeight="1" x14ac:dyDescent="0.2">
      <c r="A383" s="166"/>
      <c r="B383" s="434" t="s">
        <v>32</v>
      </c>
      <c r="C383" s="434"/>
      <c r="D383" s="434"/>
      <c r="E383" s="434"/>
      <c r="F383" s="434"/>
      <c r="G383" s="434"/>
      <c r="H383" s="434"/>
      <c r="I383" s="434"/>
      <c r="J383" s="434"/>
      <c r="K383" s="434"/>
      <c r="L383" s="434"/>
      <c r="M383" s="435"/>
      <c r="N383" s="156">
        <v>806</v>
      </c>
      <c r="O383" s="173">
        <v>7</v>
      </c>
      <c r="P383" s="173">
        <v>9</v>
      </c>
      <c r="Q383" s="175" t="s">
        <v>423</v>
      </c>
      <c r="R383" s="174" t="s">
        <v>33</v>
      </c>
      <c r="S383" s="436"/>
      <c r="T383" s="437"/>
      <c r="U383" s="404">
        <v>33</v>
      </c>
      <c r="V383" s="404">
        <v>-3</v>
      </c>
      <c r="W383" s="402">
        <f t="shared" si="43"/>
        <v>30</v>
      </c>
    </row>
    <row r="384" spans="1:23" s="176" customFormat="1" ht="12" customHeight="1" x14ac:dyDescent="0.2">
      <c r="A384" s="166"/>
      <c r="B384" s="434" t="s">
        <v>320</v>
      </c>
      <c r="C384" s="434"/>
      <c r="D384" s="434"/>
      <c r="E384" s="434"/>
      <c r="F384" s="434"/>
      <c r="G384" s="434"/>
      <c r="H384" s="434"/>
      <c r="I384" s="434"/>
      <c r="J384" s="434"/>
      <c r="K384" s="434"/>
      <c r="L384" s="434"/>
      <c r="M384" s="435"/>
      <c r="N384" s="156">
        <v>806</v>
      </c>
      <c r="O384" s="173">
        <v>7</v>
      </c>
      <c r="P384" s="173">
        <v>9</v>
      </c>
      <c r="Q384" s="175" t="s">
        <v>423</v>
      </c>
      <c r="R384" s="174" t="s">
        <v>34</v>
      </c>
      <c r="S384" s="436"/>
      <c r="T384" s="437"/>
      <c r="U384" s="404">
        <v>6</v>
      </c>
      <c r="V384" s="404">
        <v>3</v>
      </c>
      <c r="W384" s="402">
        <f t="shared" si="43"/>
        <v>9</v>
      </c>
    </row>
    <row r="385" spans="1:23" s="176" customFormat="1" ht="12" customHeight="1" x14ac:dyDescent="0.2">
      <c r="A385" s="166"/>
      <c r="B385" s="434" t="s">
        <v>81</v>
      </c>
      <c r="C385" s="434"/>
      <c r="D385" s="434"/>
      <c r="E385" s="434"/>
      <c r="F385" s="434"/>
      <c r="G385" s="434"/>
      <c r="H385" s="434"/>
      <c r="I385" s="434"/>
      <c r="J385" s="434"/>
      <c r="K385" s="434"/>
      <c r="L385" s="434"/>
      <c r="M385" s="435"/>
      <c r="N385" s="156">
        <v>806</v>
      </c>
      <c r="O385" s="173">
        <v>7</v>
      </c>
      <c r="P385" s="173">
        <v>9</v>
      </c>
      <c r="Q385" s="175" t="s">
        <v>423</v>
      </c>
      <c r="R385" s="174" t="s">
        <v>82</v>
      </c>
      <c r="S385" s="436"/>
      <c r="T385" s="437"/>
      <c r="U385" s="404">
        <v>14</v>
      </c>
      <c r="V385" s="404"/>
      <c r="W385" s="402">
        <f t="shared" si="43"/>
        <v>14</v>
      </c>
    </row>
    <row r="386" spans="1:23" s="176" customFormat="1" ht="12" customHeight="1" x14ac:dyDescent="0.2">
      <c r="A386" s="166"/>
      <c r="B386" s="434" t="s">
        <v>149</v>
      </c>
      <c r="C386" s="434"/>
      <c r="D386" s="434"/>
      <c r="E386" s="434"/>
      <c r="F386" s="434"/>
      <c r="G386" s="434"/>
      <c r="H386" s="434"/>
      <c r="I386" s="434"/>
      <c r="J386" s="434"/>
      <c r="K386" s="434"/>
      <c r="L386" s="434"/>
      <c r="M386" s="435"/>
      <c r="N386" s="156">
        <v>806</v>
      </c>
      <c r="O386" s="173">
        <v>10</v>
      </c>
      <c r="P386" s="173">
        <v>0</v>
      </c>
      <c r="Q386" s="175">
        <v>0</v>
      </c>
      <c r="R386" s="174">
        <v>0</v>
      </c>
      <c r="S386" s="436"/>
      <c r="T386" s="437"/>
      <c r="U386" s="404">
        <f>+U387+U394</f>
        <v>4743.5</v>
      </c>
      <c r="V386" s="404">
        <f>+V387+V394</f>
        <v>-1425</v>
      </c>
      <c r="W386" s="402">
        <f t="shared" si="43"/>
        <v>3318.5</v>
      </c>
    </row>
    <row r="387" spans="1:23" s="176" customFormat="1" ht="12" customHeight="1" x14ac:dyDescent="0.2">
      <c r="A387" s="166"/>
      <c r="B387" s="434" t="s">
        <v>52</v>
      </c>
      <c r="C387" s="434"/>
      <c r="D387" s="434"/>
      <c r="E387" s="434"/>
      <c r="F387" s="434"/>
      <c r="G387" s="434"/>
      <c r="H387" s="434"/>
      <c r="I387" s="434"/>
      <c r="J387" s="434"/>
      <c r="K387" s="434"/>
      <c r="L387" s="434"/>
      <c r="M387" s="435"/>
      <c r="N387" s="156">
        <v>806</v>
      </c>
      <c r="O387" s="173">
        <v>10</v>
      </c>
      <c r="P387" s="173">
        <v>3</v>
      </c>
      <c r="Q387" s="175">
        <v>0</v>
      </c>
      <c r="R387" s="174">
        <v>0</v>
      </c>
      <c r="S387" s="436"/>
      <c r="T387" s="437"/>
      <c r="U387" s="404">
        <f t="shared" ref="U387:V392" si="44">+U388</f>
        <v>1042.3</v>
      </c>
      <c r="V387" s="404">
        <f t="shared" si="44"/>
        <v>-550</v>
      </c>
      <c r="W387" s="402">
        <f t="shared" si="43"/>
        <v>492.29999999999995</v>
      </c>
    </row>
    <row r="388" spans="1:23" s="176" customFormat="1" ht="21.75" customHeight="1" x14ac:dyDescent="0.2">
      <c r="A388" s="166"/>
      <c r="B388" s="434" t="s">
        <v>401</v>
      </c>
      <c r="C388" s="434"/>
      <c r="D388" s="434"/>
      <c r="E388" s="434"/>
      <c r="F388" s="434"/>
      <c r="G388" s="434"/>
      <c r="H388" s="434"/>
      <c r="I388" s="434"/>
      <c r="J388" s="434"/>
      <c r="K388" s="434"/>
      <c r="L388" s="434"/>
      <c r="M388" s="435"/>
      <c r="N388" s="156">
        <v>806</v>
      </c>
      <c r="O388" s="173">
        <v>10</v>
      </c>
      <c r="P388" s="173">
        <v>3</v>
      </c>
      <c r="Q388" s="175" t="s">
        <v>402</v>
      </c>
      <c r="R388" s="174">
        <v>0</v>
      </c>
      <c r="S388" s="436"/>
      <c r="T388" s="437"/>
      <c r="U388" s="404">
        <f t="shared" si="44"/>
        <v>1042.3</v>
      </c>
      <c r="V388" s="404">
        <f t="shared" si="44"/>
        <v>-550</v>
      </c>
      <c r="W388" s="402">
        <f t="shared" si="43"/>
        <v>492.29999999999995</v>
      </c>
    </row>
    <row r="389" spans="1:23" s="176" customFormat="1" ht="32.25" customHeight="1" x14ac:dyDescent="0.2">
      <c r="A389" s="166"/>
      <c r="B389" s="434" t="s">
        <v>469</v>
      </c>
      <c r="C389" s="434"/>
      <c r="D389" s="434"/>
      <c r="E389" s="434"/>
      <c r="F389" s="434"/>
      <c r="G389" s="434"/>
      <c r="H389" s="434"/>
      <c r="I389" s="434"/>
      <c r="J389" s="434"/>
      <c r="K389" s="434"/>
      <c r="L389" s="434"/>
      <c r="M389" s="435"/>
      <c r="N389" s="156">
        <v>806</v>
      </c>
      <c r="O389" s="173">
        <v>10</v>
      </c>
      <c r="P389" s="173">
        <v>3</v>
      </c>
      <c r="Q389" s="175" t="s">
        <v>470</v>
      </c>
      <c r="R389" s="174">
        <v>0</v>
      </c>
      <c r="S389" s="436"/>
      <c r="T389" s="437"/>
      <c r="U389" s="404">
        <f t="shared" si="44"/>
        <v>1042.3</v>
      </c>
      <c r="V389" s="404">
        <f t="shared" si="44"/>
        <v>-550</v>
      </c>
      <c r="W389" s="402">
        <f t="shared" si="43"/>
        <v>492.29999999999995</v>
      </c>
    </row>
    <row r="390" spans="1:23" s="176" customFormat="1" ht="32.25" customHeight="1" x14ac:dyDescent="0.2">
      <c r="A390" s="166"/>
      <c r="B390" s="434" t="s">
        <v>7</v>
      </c>
      <c r="C390" s="434"/>
      <c r="D390" s="434"/>
      <c r="E390" s="434"/>
      <c r="F390" s="434"/>
      <c r="G390" s="434"/>
      <c r="H390" s="434"/>
      <c r="I390" s="434"/>
      <c r="J390" s="434"/>
      <c r="K390" s="434"/>
      <c r="L390" s="434"/>
      <c r="M390" s="435"/>
      <c r="N390" s="156">
        <v>806</v>
      </c>
      <c r="O390" s="173">
        <v>10</v>
      </c>
      <c r="P390" s="173">
        <v>3</v>
      </c>
      <c r="Q390" s="175" t="s">
        <v>471</v>
      </c>
      <c r="R390" s="174">
        <v>0</v>
      </c>
      <c r="S390" s="436"/>
      <c r="T390" s="437"/>
      <c r="U390" s="404">
        <f t="shared" si="44"/>
        <v>1042.3</v>
      </c>
      <c r="V390" s="404">
        <f t="shared" si="44"/>
        <v>-550</v>
      </c>
      <c r="W390" s="402">
        <f t="shared" si="43"/>
        <v>492.29999999999995</v>
      </c>
    </row>
    <row r="391" spans="1:23" s="176" customFormat="1" ht="21.75" customHeight="1" x14ac:dyDescent="0.2">
      <c r="A391" s="166"/>
      <c r="B391" s="434" t="s">
        <v>406</v>
      </c>
      <c r="C391" s="434"/>
      <c r="D391" s="434"/>
      <c r="E391" s="434"/>
      <c r="F391" s="434"/>
      <c r="G391" s="434"/>
      <c r="H391" s="434"/>
      <c r="I391" s="434"/>
      <c r="J391" s="434"/>
      <c r="K391" s="434"/>
      <c r="L391" s="434"/>
      <c r="M391" s="435"/>
      <c r="N391" s="156">
        <v>806</v>
      </c>
      <c r="O391" s="173">
        <v>10</v>
      </c>
      <c r="P391" s="173">
        <v>3</v>
      </c>
      <c r="Q391" s="175" t="s">
        <v>471</v>
      </c>
      <c r="R391" s="174" t="s">
        <v>8</v>
      </c>
      <c r="S391" s="436"/>
      <c r="T391" s="437"/>
      <c r="U391" s="404">
        <f t="shared" si="44"/>
        <v>1042.3</v>
      </c>
      <c r="V391" s="404">
        <f t="shared" si="44"/>
        <v>-550</v>
      </c>
      <c r="W391" s="402">
        <f t="shared" si="43"/>
        <v>492.29999999999995</v>
      </c>
    </row>
    <row r="392" spans="1:23" s="176" customFormat="1" ht="12" customHeight="1" x14ac:dyDescent="0.2">
      <c r="A392" s="166"/>
      <c r="B392" s="434" t="s">
        <v>9</v>
      </c>
      <c r="C392" s="434"/>
      <c r="D392" s="434"/>
      <c r="E392" s="434"/>
      <c r="F392" s="434"/>
      <c r="G392" s="434"/>
      <c r="H392" s="434"/>
      <c r="I392" s="434"/>
      <c r="J392" s="434"/>
      <c r="K392" s="434"/>
      <c r="L392" s="434"/>
      <c r="M392" s="435"/>
      <c r="N392" s="156">
        <v>806</v>
      </c>
      <c r="O392" s="173">
        <v>10</v>
      </c>
      <c r="P392" s="173">
        <v>3</v>
      </c>
      <c r="Q392" s="175" t="s">
        <v>471</v>
      </c>
      <c r="R392" s="174" t="s">
        <v>10</v>
      </c>
      <c r="S392" s="436"/>
      <c r="T392" s="437"/>
      <c r="U392" s="404">
        <f t="shared" si="44"/>
        <v>1042.3</v>
      </c>
      <c r="V392" s="404">
        <f t="shared" si="44"/>
        <v>-550</v>
      </c>
      <c r="W392" s="402">
        <f t="shared" si="43"/>
        <v>492.29999999999995</v>
      </c>
    </row>
    <row r="393" spans="1:23" s="176" customFormat="1" ht="42.75" customHeight="1" x14ac:dyDescent="0.2">
      <c r="A393" s="166"/>
      <c r="B393" s="434" t="s">
        <v>11</v>
      </c>
      <c r="C393" s="434"/>
      <c r="D393" s="434"/>
      <c r="E393" s="434"/>
      <c r="F393" s="434"/>
      <c r="G393" s="434"/>
      <c r="H393" s="434"/>
      <c r="I393" s="434"/>
      <c r="J393" s="434"/>
      <c r="K393" s="434"/>
      <c r="L393" s="434"/>
      <c r="M393" s="435"/>
      <c r="N393" s="156">
        <v>806</v>
      </c>
      <c r="O393" s="173">
        <v>10</v>
      </c>
      <c r="P393" s="173">
        <v>3</v>
      </c>
      <c r="Q393" s="175" t="s">
        <v>471</v>
      </c>
      <c r="R393" s="174" t="s">
        <v>12</v>
      </c>
      <c r="S393" s="436"/>
      <c r="T393" s="437"/>
      <c r="U393" s="404">
        <v>1042.3</v>
      </c>
      <c r="V393" s="404">
        <v>-550</v>
      </c>
      <c r="W393" s="402">
        <f t="shared" si="43"/>
        <v>492.29999999999995</v>
      </c>
    </row>
    <row r="394" spans="1:23" s="176" customFormat="1" ht="12" customHeight="1" x14ac:dyDescent="0.2">
      <c r="A394" s="166"/>
      <c r="B394" s="434" t="s">
        <v>472</v>
      </c>
      <c r="C394" s="434"/>
      <c r="D394" s="434"/>
      <c r="E394" s="434"/>
      <c r="F394" s="434"/>
      <c r="G394" s="434"/>
      <c r="H394" s="434"/>
      <c r="I394" s="434"/>
      <c r="J394" s="434"/>
      <c r="K394" s="434"/>
      <c r="L394" s="434"/>
      <c r="M394" s="435"/>
      <c r="N394" s="156">
        <v>806</v>
      </c>
      <c r="O394" s="173">
        <v>10</v>
      </c>
      <c r="P394" s="173">
        <v>4</v>
      </c>
      <c r="Q394" s="175">
        <v>0</v>
      </c>
      <c r="R394" s="174">
        <v>0</v>
      </c>
      <c r="S394" s="436"/>
      <c r="T394" s="437"/>
      <c r="U394" s="404">
        <f t="shared" ref="U394:V399" si="45">+U395</f>
        <v>3701.2</v>
      </c>
      <c r="V394" s="404">
        <f t="shared" si="45"/>
        <v>-875</v>
      </c>
      <c r="W394" s="402">
        <f t="shared" si="43"/>
        <v>2826.2</v>
      </c>
    </row>
    <row r="395" spans="1:23" s="176" customFormat="1" ht="21.75" customHeight="1" x14ac:dyDescent="0.2">
      <c r="A395" s="166"/>
      <c r="B395" s="434" t="s">
        <v>401</v>
      </c>
      <c r="C395" s="434"/>
      <c r="D395" s="434"/>
      <c r="E395" s="434"/>
      <c r="F395" s="434"/>
      <c r="G395" s="434"/>
      <c r="H395" s="434"/>
      <c r="I395" s="434"/>
      <c r="J395" s="434"/>
      <c r="K395" s="434"/>
      <c r="L395" s="434"/>
      <c r="M395" s="435"/>
      <c r="N395" s="156">
        <v>806</v>
      </c>
      <c r="O395" s="173">
        <v>10</v>
      </c>
      <c r="P395" s="173">
        <v>4</v>
      </c>
      <c r="Q395" s="175" t="s">
        <v>402</v>
      </c>
      <c r="R395" s="174">
        <v>0</v>
      </c>
      <c r="S395" s="436"/>
      <c r="T395" s="437"/>
      <c r="U395" s="404">
        <f t="shared" si="45"/>
        <v>3701.2</v>
      </c>
      <c r="V395" s="404">
        <f t="shared" si="45"/>
        <v>-875</v>
      </c>
      <c r="W395" s="402">
        <f t="shared" si="43"/>
        <v>2826.2</v>
      </c>
    </row>
    <row r="396" spans="1:23" s="176" customFormat="1" ht="12" customHeight="1" x14ac:dyDescent="0.2">
      <c r="A396" s="166"/>
      <c r="B396" s="434" t="s">
        <v>403</v>
      </c>
      <c r="C396" s="434"/>
      <c r="D396" s="434"/>
      <c r="E396" s="434"/>
      <c r="F396" s="434"/>
      <c r="G396" s="434"/>
      <c r="H396" s="434"/>
      <c r="I396" s="434"/>
      <c r="J396" s="434"/>
      <c r="K396" s="434"/>
      <c r="L396" s="434"/>
      <c r="M396" s="435"/>
      <c r="N396" s="156">
        <v>806</v>
      </c>
      <c r="O396" s="173">
        <v>10</v>
      </c>
      <c r="P396" s="173">
        <v>4</v>
      </c>
      <c r="Q396" s="175" t="s">
        <v>404</v>
      </c>
      <c r="R396" s="174">
        <v>0</v>
      </c>
      <c r="S396" s="436"/>
      <c r="T396" s="437"/>
      <c r="U396" s="404">
        <f t="shared" si="45"/>
        <v>3701.2</v>
      </c>
      <c r="V396" s="404">
        <f t="shared" si="45"/>
        <v>-875</v>
      </c>
      <c r="W396" s="402">
        <f t="shared" si="43"/>
        <v>2826.2</v>
      </c>
    </row>
    <row r="397" spans="1:23" s="176" customFormat="1" ht="53.25" customHeight="1" x14ac:dyDescent="0.2">
      <c r="A397" s="166"/>
      <c r="B397" s="434" t="s">
        <v>76</v>
      </c>
      <c r="C397" s="434"/>
      <c r="D397" s="434"/>
      <c r="E397" s="434"/>
      <c r="F397" s="434"/>
      <c r="G397" s="434"/>
      <c r="H397" s="434"/>
      <c r="I397" s="434"/>
      <c r="J397" s="434"/>
      <c r="K397" s="434"/>
      <c r="L397" s="434"/>
      <c r="M397" s="435"/>
      <c r="N397" s="156">
        <v>806</v>
      </c>
      <c r="O397" s="173">
        <v>10</v>
      </c>
      <c r="P397" s="173">
        <v>4</v>
      </c>
      <c r="Q397" s="175" t="s">
        <v>473</v>
      </c>
      <c r="R397" s="174">
        <v>0</v>
      </c>
      <c r="S397" s="436"/>
      <c r="T397" s="437"/>
      <c r="U397" s="404">
        <f t="shared" si="45"/>
        <v>3701.2</v>
      </c>
      <c r="V397" s="404">
        <f t="shared" si="45"/>
        <v>-875</v>
      </c>
      <c r="W397" s="402">
        <f t="shared" si="43"/>
        <v>2826.2</v>
      </c>
    </row>
    <row r="398" spans="1:23" s="176" customFormat="1" ht="12" customHeight="1" x14ac:dyDescent="0.2">
      <c r="A398" s="166"/>
      <c r="B398" s="434" t="s">
        <v>46</v>
      </c>
      <c r="C398" s="434"/>
      <c r="D398" s="434"/>
      <c r="E398" s="434"/>
      <c r="F398" s="434"/>
      <c r="G398" s="434"/>
      <c r="H398" s="434"/>
      <c r="I398" s="434"/>
      <c r="J398" s="434"/>
      <c r="K398" s="434"/>
      <c r="L398" s="434"/>
      <c r="M398" s="435"/>
      <c r="N398" s="156">
        <v>806</v>
      </c>
      <c r="O398" s="173">
        <v>10</v>
      </c>
      <c r="P398" s="173">
        <v>4</v>
      </c>
      <c r="Q398" s="175" t="s">
        <v>473</v>
      </c>
      <c r="R398" s="174" t="s">
        <v>43</v>
      </c>
      <c r="S398" s="436"/>
      <c r="T398" s="437"/>
      <c r="U398" s="404">
        <f t="shared" si="45"/>
        <v>3701.2</v>
      </c>
      <c r="V398" s="404">
        <f t="shared" si="45"/>
        <v>-875</v>
      </c>
      <c r="W398" s="402">
        <f t="shared" si="43"/>
        <v>2826.2</v>
      </c>
    </row>
    <row r="399" spans="1:23" s="176" customFormat="1" ht="12" customHeight="1" x14ac:dyDescent="0.2">
      <c r="A399" s="166"/>
      <c r="B399" s="434" t="s">
        <v>47</v>
      </c>
      <c r="C399" s="434"/>
      <c r="D399" s="434"/>
      <c r="E399" s="434"/>
      <c r="F399" s="434"/>
      <c r="G399" s="434"/>
      <c r="H399" s="434"/>
      <c r="I399" s="434"/>
      <c r="J399" s="434"/>
      <c r="K399" s="434"/>
      <c r="L399" s="434"/>
      <c r="M399" s="435"/>
      <c r="N399" s="156">
        <v>806</v>
      </c>
      <c r="O399" s="173">
        <v>10</v>
      </c>
      <c r="P399" s="173">
        <v>4</v>
      </c>
      <c r="Q399" s="175" t="s">
        <v>473</v>
      </c>
      <c r="R399" s="174" t="s">
        <v>44</v>
      </c>
      <c r="S399" s="436"/>
      <c r="T399" s="437"/>
      <c r="U399" s="404">
        <f t="shared" si="45"/>
        <v>3701.2</v>
      </c>
      <c r="V399" s="404">
        <f t="shared" si="45"/>
        <v>-875</v>
      </c>
      <c r="W399" s="402">
        <f t="shared" si="43"/>
        <v>2826.2</v>
      </c>
    </row>
    <row r="400" spans="1:23" s="176" customFormat="1" ht="21.75" customHeight="1" x14ac:dyDescent="0.2">
      <c r="A400" s="166"/>
      <c r="B400" s="434" t="s">
        <v>446</v>
      </c>
      <c r="C400" s="434"/>
      <c r="D400" s="434"/>
      <c r="E400" s="434"/>
      <c r="F400" s="434"/>
      <c r="G400" s="434"/>
      <c r="H400" s="434"/>
      <c r="I400" s="434"/>
      <c r="J400" s="434"/>
      <c r="K400" s="434"/>
      <c r="L400" s="434"/>
      <c r="M400" s="435"/>
      <c r="N400" s="156">
        <v>806</v>
      </c>
      <c r="O400" s="173">
        <v>10</v>
      </c>
      <c r="P400" s="173">
        <v>4</v>
      </c>
      <c r="Q400" s="175" t="s">
        <v>473</v>
      </c>
      <c r="R400" s="174" t="s">
        <v>48</v>
      </c>
      <c r="S400" s="436"/>
      <c r="T400" s="437"/>
      <c r="U400" s="404">
        <v>3701.2</v>
      </c>
      <c r="V400" s="404">
        <v>-875</v>
      </c>
      <c r="W400" s="402">
        <f t="shared" si="43"/>
        <v>2826.2</v>
      </c>
    </row>
    <row r="401" spans="1:26" s="176" customFormat="1" ht="21.75" customHeight="1" x14ac:dyDescent="0.2">
      <c r="A401" s="166"/>
      <c r="B401" s="434" t="s">
        <v>497</v>
      </c>
      <c r="C401" s="434"/>
      <c r="D401" s="434"/>
      <c r="E401" s="434"/>
      <c r="F401" s="434"/>
      <c r="G401" s="434"/>
      <c r="H401" s="434"/>
      <c r="I401" s="434"/>
      <c r="J401" s="434"/>
      <c r="K401" s="434"/>
      <c r="L401" s="434"/>
      <c r="M401" s="435"/>
      <c r="N401" s="156">
        <v>808</v>
      </c>
      <c r="O401" s="173">
        <v>0</v>
      </c>
      <c r="P401" s="173">
        <v>0</v>
      </c>
      <c r="Q401" s="175">
        <v>0</v>
      </c>
      <c r="R401" s="174">
        <v>0</v>
      </c>
      <c r="S401" s="436"/>
      <c r="T401" s="437"/>
      <c r="U401" s="404">
        <f>+U402</f>
        <v>5320.0716899999998</v>
      </c>
      <c r="V401" s="404">
        <f>+V402</f>
        <v>1041</v>
      </c>
      <c r="W401" s="402">
        <f t="shared" si="43"/>
        <v>6361.0716899999998</v>
      </c>
      <c r="Y401" s="180">
        <v>5320.0716899999998</v>
      </c>
      <c r="Z401" s="176">
        <v>408</v>
      </c>
    </row>
    <row r="402" spans="1:26" s="176" customFormat="1" ht="12" customHeight="1" x14ac:dyDescent="0.2">
      <c r="A402" s="166"/>
      <c r="B402" s="434" t="s">
        <v>298</v>
      </c>
      <c r="C402" s="434"/>
      <c r="D402" s="434"/>
      <c r="E402" s="434"/>
      <c r="F402" s="434"/>
      <c r="G402" s="434"/>
      <c r="H402" s="434"/>
      <c r="I402" s="434"/>
      <c r="J402" s="434"/>
      <c r="K402" s="434"/>
      <c r="L402" s="434"/>
      <c r="M402" s="435"/>
      <c r="N402" s="156">
        <v>808</v>
      </c>
      <c r="O402" s="173">
        <v>1</v>
      </c>
      <c r="P402" s="173">
        <v>0</v>
      </c>
      <c r="Q402" s="175">
        <v>0</v>
      </c>
      <c r="R402" s="174">
        <v>0</v>
      </c>
      <c r="S402" s="436"/>
      <c r="T402" s="437"/>
      <c r="U402" s="404">
        <f>+U403+U430+U447</f>
        <v>5320.0716899999998</v>
      </c>
      <c r="V402" s="404">
        <f>+V403+V430+V447</f>
        <v>1041</v>
      </c>
      <c r="W402" s="402">
        <f t="shared" si="43"/>
        <v>6361.0716899999998</v>
      </c>
    </row>
    <row r="403" spans="1:26" s="176" customFormat="1" ht="32.25" customHeight="1" x14ac:dyDescent="0.2">
      <c r="A403" s="166"/>
      <c r="B403" s="434" t="s">
        <v>77</v>
      </c>
      <c r="C403" s="434"/>
      <c r="D403" s="434"/>
      <c r="E403" s="434"/>
      <c r="F403" s="434"/>
      <c r="G403" s="434"/>
      <c r="H403" s="434"/>
      <c r="I403" s="434"/>
      <c r="J403" s="434"/>
      <c r="K403" s="434"/>
      <c r="L403" s="434"/>
      <c r="M403" s="435"/>
      <c r="N403" s="156">
        <v>808</v>
      </c>
      <c r="O403" s="173">
        <v>1</v>
      </c>
      <c r="P403" s="173">
        <v>3</v>
      </c>
      <c r="Q403" s="175">
        <v>0</v>
      </c>
      <c r="R403" s="174">
        <v>0</v>
      </c>
      <c r="S403" s="436"/>
      <c r="T403" s="437"/>
      <c r="U403" s="404">
        <f>+U404</f>
        <v>3613.08187</v>
      </c>
      <c r="V403" s="404">
        <f>+V404</f>
        <v>714.65585999999996</v>
      </c>
      <c r="W403" s="402">
        <f t="shared" si="43"/>
        <v>4327.7377299999998</v>
      </c>
      <c r="Y403" s="183">
        <f>Y401-U401</f>
        <v>0</v>
      </c>
    </row>
    <row r="404" spans="1:26" s="176" customFormat="1" ht="21.75" customHeight="1" x14ac:dyDescent="0.2">
      <c r="A404" s="166"/>
      <c r="B404" s="434" t="s">
        <v>305</v>
      </c>
      <c r="C404" s="434"/>
      <c r="D404" s="434"/>
      <c r="E404" s="434"/>
      <c r="F404" s="434"/>
      <c r="G404" s="434"/>
      <c r="H404" s="434"/>
      <c r="I404" s="434"/>
      <c r="J404" s="434"/>
      <c r="K404" s="434"/>
      <c r="L404" s="434"/>
      <c r="M404" s="435"/>
      <c r="N404" s="156">
        <v>808</v>
      </c>
      <c r="O404" s="173">
        <v>1</v>
      </c>
      <c r="P404" s="173">
        <v>3</v>
      </c>
      <c r="Q404" s="175" t="s">
        <v>306</v>
      </c>
      <c r="R404" s="174">
        <v>0</v>
      </c>
      <c r="S404" s="436"/>
      <c r="T404" s="437"/>
      <c r="U404" s="404">
        <f>+U405+U410+U415+U420</f>
        <v>3613.08187</v>
      </c>
      <c r="V404" s="404">
        <f>+V405+V410+V415+V420</f>
        <v>714.65585999999996</v>
      </c>
      <c r="W404" s="402">
        <f t="shared" si="43"/>
        <v>4327.7377299999998</v>
      </c>
    </row>
    <row r="405" spans="1:26" s="176" customFormat="1" ht="21.75" customHeight="1" x14ac:dyDescent="0.2">
      <c r="A405" s="166"/>
      <c r="B405" s="434" t="s">
        <v>307</v>
      </c>
      <c r="C405" s="434"/>
      <c r="D405" s="434"/>
      <c r="E405" s="434"/>
      <c r="F405" s="434"/>
      <c r="G405" s="434"/>
      <c r="H405" s="434"/>
      <c r="I405" s="434"/>
      <c r="J405" s="434"/>
      <c r="K405" s="434"/>
      <c r="L405" s="434"/>
      <c r="M405" s="435"/>
      <c r="N405" s="156">
        <v>808</v>
      </c>
      <c r="O405" s="173">
        <v>1</v>
      </c>
      <c r="P405" s="173">
        <v>3</v>
      </c>
      <c r="Q405" s="175" t="s">
        <v>308</v>
      </c>
      <c r="R405" s="174">
        <v>0</v>
      </c>
      <c r="S405" s="436"/>
      <c r="T405" s="437"/>
      <c r="U405" s="405">
        <f>+U406</f>
        <v>1122.6390799999999</v>
      </c>
      <c r="V405" s="405">
        <f>+V406</f>
        <v>240.22039000000001</v>
      </c>
      <c r="W405" s="402">
        <f t="shared" si="43"/>
        <v>1362.8594699999999</v>
      </c>
    </row>
    <row r="406" spans="1:26" s="176" customFormat="1" ht="53.25" customHeight="1" x14ac:dyDescent="0.2">
      <c r="A406" s="166"/>
      <c r="B406" s="434" t="s">
        <v>17</v>
      </c>
      <c r="C406" s="434"/>
      <c r="D406" s="434"/>
      <c r="E406" s="434"/>
      <c r="F406" s="434"/>
      <c r="G406" s="434"/>
      <c r="H406" s="434"/>
      <c r="I406" s="434"/>
      <c r="J406" s="434"/>
      <c r="K406" s="434"/>
      <c r="L406" s="434"/>
      <c r="M406" s="435"/>
      <c r="N406" s="156">
        <v>808</v>
      </c>
      <c r="O406" s="173">
        <v>1</v>
      </c>
      <c r="P406" s="173">
        <v>3</v>
      </c>
      <c r="Q406" s="175" t="s">
        <v>308</v>
      </c>
      <c r="R406" s="174" t="s">
        <v>18</v>
      </c>
      <c r="S406" s="436"/>
      <c r="T406" s="437"/>
      <c r="U406" s="404">
        <f>+U407</f>
        <v>1122.6390799999999</v>
      </c>
      <c r="V406" s="404">
        <f>+V407</f>
        <v>240.22039000000001</v>
      </c>
      <c r="W406" s="402">
        <f t="shared" si="43"/>
        <v>1362.8594699999999</v>
      </c>
    </row>
    <row r="407" spans="1:26" s="176" customFormat="1" ht="21.75" customHeight="1" x14ac:dyDescent="0.2">
      <c r="A407" s="166"/>
      <c r="B407" s="434" t="s">
        <v>37</v>
      </c>
      <c r="C407" s="434"/>
      <c r="D407" s="434"/>
      <c r="E407" s="434"/>
      <c r="F407" s="434"/>
      <c r="G407" s="434"/>
      <c r="H407" s="434"/>
      <c r="I407" s="434"/>
      <c r="J407" s="434"/>
      <c r="K407" s="434"/>
      <c r="L407" s="434"/>
      <c r="M407" s="435"/>
      <c r="N407" s="156">
        <v>808</v>
      </c>
      <c r="O407" s="173">
        <v>1</v>
      </c>
      <c r="P407" s="173">
        <v>3</v>
      </c>
      <c r="Q407" s="175" t="s">
        <v>308</v>
      </c>
      <c r="R407" s="174" t="s">
        <v>38</v>
      </c>
      <c r="S407" s="436"/>
      <c r="T407" s="437"/>
      <c r="U407" s="404">
        <f>+U408+U409</f>
        <v>1122.6390799999999</v>
      </c>
      <c r="V407" s="404">
        <f>+V408+V409</f>
        <v>240.22039000000001</v>
      </c>
      <c r="W407" s="402">
        <f t="shared" si="43"/>
        <v>1362.8594699999999</v>
      </c>
    </row>
    <row r="408" spans="1:26" s="176" customFormat="1" ht="21.75" customHeight="1" x14ac:dyDescent="0.2">
      <c r="A408" s="166"/>
      <c r="B408" s="434" t="s">
        <v>303</v>
      </c>
      <c r="C408" s="434"/>
      <c r="D408" s="434"/>
      <c r="E408" s="434"/>
      <c r="F408" s="434"/>
      <c r="G408" s="434"/>
      <c r="H408" s="434"/>
      <c r="I408" s="434"/>
      <c r="J408" s="434"/>
      <c r="K408" s="434"/>
      <c r="L408" s="434"/>
      <c r="M408" s="435"/>
      <c r="N408" s="156">
        <v>808</v>
      </c>
      <c r="O408" s="173">
        <v>1</v>
      </c>
      <c r="P408" s="173">
        <v>3</v>
      </c>
      <c r="Q408" s="175" t="s">
        <v>308</v>
      </c>
      <c r="R408" s="174" t="s">
        <v>39</v>
      </c>
      <c r="S408" s="436"/>
      <c r="T408" s="437"/>
      <c r="U408" s="404">
        <v>862.24199999999996</v>
      </c>
      <c r="V408" s="404">
        <f>143.25221+42.17051</f>
        <v>185.42272</v>
      </c>
      <c r="W408" s="402">
        <f t="shared" si="43"/>
        <v>1047.66472</v>
      </c>
    </row>
    <row r="409" spans="1:26" s="176" customFormat="1" ht="32.25" customHeight="1" x14ac:dyDescent="0.2">
      <c r="A409" s="166"/>
      <c r="B409" s="434" t="s">
        <v>304</v>
      </c>
      <c r="C409" s="434"/>
      <c r="D409" s="434"/>
      <c r="E409" s="434"/>
      <c r="F409" s="434"/>
      <c r="G409" s="434"/>
      <c r="H409" s="434"/>
      <c r="I409" s="434"/>
      <c r="J409" s="434"/>
      <c r="K409" s="434"/>
      <c r="L409" s="434"/>
      <c r="M409" s="435"/>
      <c r="N409" s="156">
        <v>808</v>
      </c>
      <c r="O409" s="173">
        <v>1</v>
      </c>
      <c r="P409" s="173">
        <v>3</v>
      </c>
      <c r="Q409" s="175" t="s">
        <v>308</v>
      </c>
      <c r="R409" s="174" t="s">
        <v>41</v>
      </c>
      <c r="S409" s="436"/>
      <c r="T409" s="437"/>
      <c r="U409" s="404">
        <v>260.39708000000002</v>
      </c>
      <c r="V409" s="404">
        <f>40.45984+14.33783</f>
        <v>54.797669999999997</v>
      </c>
      <c r="W409" s="402">
        <f t="shared" si="43"/>
        <v>315.19475</v>
      </c>
    </row>
    <row r="410" spans="1:26" s="176" customFormat="1" ht="21.75" customHeight="1" x14ac:dyDescent="0.2">
      <c r="A410" s="166"/>
      <c r="B410" s="434" t="s">
        <v>309</v>
      </c>
      <c r="C410" s="434"/>
      <c r="D410" s="434"/>
      <c r="E410" s="434"/>
      <c r="F410" s="434"/>
      <c r="G410" s="434"/>
      <c r="H410" s="434"/>
      <c r="I410" s="434"/>
      <c r="J410" s="434"/>
      <c r="K410" s="434"/>
      <c r="L410" s="434"/>
      <c r="M410" s="435"/>
      <c r="N410" s="156">
        <v>808</v>
      </c>
      <c r="O410" s="173">
        <v>1</v>
      </c>
      <c r="P410" s="173">
        <v>3</v>
      </c>
      <c r="Q410" s="175" t="s">
        <v>310</v>
      </c>
      <c r="R410" s="174">
        <v>0</v>
      </c>
      <c r="S410" s="436"/>
      <c r="T410" s="437"/>
      <c r="U410" s="404">
        <f>+U411</f>
        <v>968.26485000000002</v>
      </c>
      <c r="V410" s="404">
        <f>+V411</f>
        <v>-92.704759999999993</v>
      </c>
      <c r="W410" s="402">
        <f t="shared" si="43"/>
        <v>875.56009000000006</v>
      </c>
    </row>
    <row r="411" spans="1:26" s="176" customFormat="1" ht="53.25" customHeight="1" x14ac:dyDescent="0.2">
      <c r="A411" s="166"/>
      <c r="B411" s="434" t="s">
        <v>17</v>
      </c>
      <c r="C411" s="434"/>
      <c r="D411" s="434"/>
      <c r="E411" s="434"/>
      <c r="F411" s="434"/>
      <c r="G411" s="434"/>
      <c r="H411" s="434"/>
      <c r="I411" s="434"/>
      <c r="J411" s="434"/>
      <c r="K411" s="434"/>
      <c r="L411" s="434"/>
      <c r="M411" s="435"/>
      <c r="N411" s="156">
        <v>808</v>
      </c>
      <c r="O411" s="173">
        <v>1</v>
      </c>
      <c r="P411" s="173">
        <v>3</v>
      </c>
      <c r="Q411" s="175" t="s">
        <v>310</v>
      </c>
      <c r="R411" s="174" t="s">
        <v>18</v>
      </c>
      <c r="S411" s="436"/>
      <c r="T411" s="437"/>
      <c r="U411" s="404">
        <f>+U412</f>
        <v>968.26485000000002</v>
      </c>
      <c r="V411" s="404">
        <f>+V412</f>
        <v>-92.704759999999993</v>
      </c>
      <c r="W411" s="402">
        <f t="shared" si="43"/>
        <v>875.56009000000006</v>
      </c>
    </row>
    <row r="412" spans="1:26" s="176" customFormat="1" ht="21.75" customHeight="1" x14ac:dyDescent="0.2">
      <c r="A412" s="166"/>
      <c r="B412" s="434" t="s">
        <v>37</v>
      </c>
      <c r="C412" s="434"/>
      <c r="D412" s="434"/>
      <c r="E412" s="434"/>
      <c r="F412" s="434"/>
      <c r="G412" s="434"/>
      <c r="H412" s="434"/>
      <c r="I412" s="434"/>
      <c r="J412" s="434"/>
      <c r="K412" s="434"/>
      <c r="L412" s="434"/>
      <c r="M412" s="435"/>
      <c r="N412" s="156">
        <v>808</v>
      </c>
      <c r="O412" s="173">
        <v>1</v>
      </c>
      <c r="P412" s="173">
        <v>3</v>
      </c>
      <c r="Q412" s="175" t="s">
        <v>310</v>
      </c>
      <c r="R412" s="174" t="s">
        <v>38</v>
      </c>
      <c r="S412" s="436"/>
      <c r="T412" s="437"/>
      <c r="U412" s="404">
        <f>+U413+U414</f>
        <v>968.26485000000002</v>
      </c>
      <c r="V412" s="404">
        <f>+V413+V414</f>
        <v>-92.704759999999993</v>
      </c>
      <c r="W412" s="402">
        <f t="shared" si="43"/>
        <v>875.56009000000006</v>
      </c>
    </row>
    <row r="413" spans="1:26" s="176" customFormat="1" ht="21.75" customHeight="1" x14ac:dyDescent="0.2">
      <c r="A413" s="166"/>
      <c r="B413" s="434" t="s">
        <v>303</v>
      </c>
      <c r="C413" s="434"/>
      <c r="D413" s="434"/>
      <c r="E413" s="434"/>
      <c r="F413" s="434"/>
      <c r="G413" s="434"/>
      <c r="H413" s="434"/>
      <c r="I413" s="434"/>
      <c r="J413" s="434"/>
      <c r="K413" s="434"/>
      <c r="L413" s="434"/>
      <c r="M413" s="435"/>
      <c r="N413" s="156">
        <v>808</v>
      </c>
      <c r="O413" s="173">
        <v>1</v>
      </c>
      <c r="P413" s="173">
        <v>3</v>
      </c>
      <c r="Q413" s="175" t="s">
        <v>310</v>
      </c>
      <c r="R413" s="174" t="s">
        <v>39</v>
      </c>
      <c r="S413" s="436"/>
      <c r="T413" s="437"/>
      <c r="U413" s="404">
        <v>743.67499999999995</v>
      </c>
      <c r="V413" s="404">
        <f>-43.11165-27</f>
        <v>-70.111649999999997</v>
      </c>
      <c r="W413" s="402">
        <f t="shared" si="43"/>
        <v>673.5633499999999</v>
      </c>
    </row>
    <row r="414" spans="1:26" s="176" customFormat="1" ht="32.25" customHeight="1" x14ac:dyDescent="0.2">
      <c r="A414" s="166"/>
      <c r="B414" s="434" t="s">
        <v>304</v>
      </c>
      <c r="C414" s="434"/>
      <c r="D414" s="434"/>
      <c r="E414" s="434"/>
      <c r="F414" s="434"/>
      <c r="G414" s="434"/>
      <c r="H414" s="434"/>
      <c r="I414" s="434"/>
      <c r="J414" s="434"/>
      <c r="K414" s="434"/>
      <c r="L414" s="434"/>
      <c r="M414" s="435"/>
      <c r="N414" s="156">
        <v>808</v>
      </c>
      <c r="O414" s="173">
        <v>1</v>
      </c>
      <c r="P414" s="173">
        <v>3</v>
      </c>
      <c r="Q414" s="175" t="s">
        <v>310</v>
      </c>
      <c r="R414" s="174" t="s">
        <v>41</v>
      </c>
      <c r="S414" s="436"/>
      <c r="T414" s="437"/>
      <c r="U414" s="404">
        <v>224.58985000000001</v>
      </c>
      <c r="V414" s="404">
        <f>-14.09311-8.5</f>
        <v>-22.593109999999999</v>
      </c>
      <c r="W414" s="402">
        <f t="shared" si="43"/>
        <v>201.99674000000002</v>
      </c>
    </row>
    <row r="415" spans="1:26" s="176" customFormat="1" ht="42.75" customHeight="1" x14ac:dyDescent="0.2">
      <c r="A415" s="166"/>
      <c r="B415" s="434" t="s">
        <v>311</v>
      </c>
      <c r="C415" s="434"/>
      <c r="D415" s="434"/>
      <c r="E415" s="434"/>
      <c r="F415" s="434"/>
      <c r="G415" s="434"/>
      <c r="H415" s="434"/>
      <c r="I415" s="434"/>
      <c r="J415" s="434"/>
      <c r="K415" s="434"/>
      <c r="L415" s="434"/>
      <c r="M415" s="435"/>
      <c r="N415" s="156">
        <v>808</v>
      </c>
      <c r="O415" s="173">
        <v>1</v>
      </c>
      <c r="P415" s="173">
        <v>3</v>
      </c>
      <c r="Q415" s="175" t="s">
        <v>312</v>
      </c>
      <c r="R415" s="174">
        <v>0</v>
      </c>
      <c r="S415" s="436"/>
      <c r="T415" s="437"/>
      <c r="U415" s="404">
        <f>+U416</f>
        <v>779.33814000000007</v>
      </c>
      <c r="V415" s="404">
        <f>+V416</f>
        <v>-113.13977</v>
      </c>
      <c r="W415" s="402">
        <f t="shared" si="43"/>
        <v>666.19837000000007</v>
      </c>
    </row>
    <row r="416" spans="1:26" s="176" customFormat="1" ht="53.25" customHeight="1" x14ac:dyDescent="0.2">
      <c r="A416" s="166"/>
      <c r="B416" s="434" t="s">
        <v>17</v>
      </c>
      <c r="C416" s="434"/>
      <c r="D416" s="434"/>
      <c r="E416" s="434"/>
      <c r="F416" s="434"/>
      <c r="G416" s="434"/>
      <c r="H416" s="434"/>
      <c r="I416" s="434"/>
      <c r="J416" s="434"/>
      <c r="K416" s="434"/>
      <c r="L416" s="434"/>
      <c r="M416" s="435"/>
      <c r="N416" s="156">
        <v>808</v>
      </c>
      <c r="O416" s="173">
        <v>1</v>
      </c>
      <c r="P416" s="173">
        <v>3</v>
      </c>
      <c r="Q416" s="175" t="s">
        <v>312</v>
      </c>
      <c r="R416" s="174" t="s">
        <v>18</v>
      </c>
      <c r="S416" s="436"/>
      <c r="T416" s="437"/>
      <c r="U416" s="404">
        <f>+U417</f>
        <v>779.33814000000007</v>
      </c>
      <c r="V416" s="404">
        <f>+V417</f>
        <v>-113.13977</v>
      </c>
      <c r="W416" s="402">
        <f t="shared" si="43"/>
        <v>666.19837000000007</v>
      </c>
    </row>
    <row r="417" spans="1:23" s="176" customFormat="1" ht="21.75" customHeight="1" x14ac:dyDescent="0.2">
      <c r="A417" s="166"/>
      <c r="B417" s="434" t="s">
        <v>37</v>
      </c>
      <c r="C417" s="434"/>
      <c r="D417" s="434"/>
      <c r="E417" s="434"/>
      <c r="F417" s="434"/>
      <c r="G417" s="434"/>
      <c r="H417" s="434"/>
      <c r="I417" s="434"/>
      <c r="J417" s="434"/>
      <c r="K417" s="434"/>
      <c r="L417" s="434"/>
      <c r="M417" s="435"/>
      <c r="N417" s="156">
        <v>808</v>
      </c>
      <c r="O417" s="173">
        <v>1</v>
      </c>
      <c r="P417" s="173">
        <v>3</v>
      </c>
      <c r="Q417" s="175" t="s">
        <v>312</v>
      </c>
      <c r="R417" s="174" t="s">
        <v>38</v>
      </c>
      <c r="S417" s="436"/>
      <c r="T417" s="437"/>
      <c r="U417" s="404">
        <f>+U418+U419</f>
        <v>779.33814000000007</v>
      </c>
      <c r="V417" s="404">
        <f>+V418+V419</f>
        <v>-113.13977</v>
      </c>
      <c r="W417" s="402">
        <f t="shared" si="43"/>
        <v>666.19837000000007</v>
      </c>
    </row>
    <row r="418" spans="1:23" s="176" customFormat="1" ht="21.75" customHeight="1" x14ac:dyDescent="0.2">
      <c r="A418" s="166"/>
      <c r="B418" s="434" t="s">
        <v>303</v>
      </c>
      <c r="C418" s="434"/>
      <c r="D418" s="434"/>
      <c r="E418" s="434"/>
      <c r="F418" s="434"/>
      <c r="G418" s="434"/>
      <c r="H418" s="434"/>
      <c r="I418" s="434"/>
      <c r="J418" s="434"/>
      <c r="K418" s="434"/>
      <c r="L418" s="434"/>
      <c r="M418" s="435"/>
      <c r="N418" s="156">
        <v>808</v>
      </c>
      <c r="O418" s="173">
        <v>1</v>
      </c>
      <c r="P418" s="173">
        <v>3</v>
      </c>
      <c r="Q418" s="175" t="s">
        <v>312</v>
      </c>
      <c r="R418" s="174" t="s">
        <v>39</v>
      </c>
      <c r="S418" s="436"/>
      <c r="T418" s="437"/>
      <c r="U418" s="404">
        <v>598.57000000000005</v>
      </c>
      <c r="V418" s="404">
        <f>-73.91688-13</f>
        <v>-86.916880000000006</v>
      </c>
      <c r="W418" s="402">
        <f t="shared" si="43"/>
        <v>511.65312000000006</v>
      </c>
    </row>
    <row r="419" spans="1:23" s="176" customFormat="1" ht="32.25" customHeight="1" x14ac:dyDescent="0.2">
      <c r="A419" s="166"/>
      <c r="B419" s="434" t="s">
        <v>304</v>
      </c>
      <c r="C419" s="434"/>
      <c r="D419" s="434"/>
      <c r="E419" s="434"/>
      <c r="F419" s="434"/>
      <c r="G419" s="434"/>
      <c r="H419" s="434"/>
      <c r="I419" s="434"/>
      <c r="J419" s="434"/>
      <c r="K419" s="434"/>
      <c r="L419" s="434"/>
      <c r="M419" s="435"/>
      <c r="N419" s="156">
        <v>808</v>
      </c>
      <c r="O419" s="173">
        <v>1</v>
      </c>
      <c r="P419" s="173">
        <v>3</v>
      </c>
      <c r="Q419" s="175" t="s">
        <v>312</v>
      </c>
      <c r="R419" s="174" t="s">
        <v>41</v>
      </c>
      <c r="S419" s="436"/>
      <c r="T419" s="437"/>
      <c r="U419" s="404">
        <v>180.76813999999999</v>
      </c>
      <c r="V419" s="404">
        <f>-22.32289-3.9</f>
        <v>-26.22289</v>
      </c>
      <c r="W419" s="402">
        <f t="shared" si="43"/>
        <v>154.54524999999998</v>
      </c>
    </row>
    <row r="420" spans="1:23" s="176" customFormat="1" ht="32.25" customHeight="1" x14ac:dyDescent="0.2">
      <c r="A420" s="166"/>
      <c r="B420" s="434" t="s">
        <v>313</v>
      </c>
      <c r="C420" s="434"/>
      <c r="D420" s="434"/>
      <c r="E420" s="434"/>
      <c r="F420" s="434"/>
      <c r="G420" s="434"/>
      <c r="H420" s="434"/>
      <c r="I420" s="434"/>
      <c r="J420" s="434"/>
      <c r="K420" s="434"/>
      <c r="L420" s="434"/>
      <c r="M420" s="435"/>
      <c r="N420" s="156">
        <v>808</v>
      </c>
      <c r="O420" s="173">
        <v>1</v>
      </c>
      <c r="P420" s="173">
        <v>3</v>
      </c>
      <c r="Q420" s="175" t="s">
        <v>314</v>
      </c>
      <c r="R420" s="174">
        <v>0</v>
      </c>
      <c r="S420" s="436"/>
      <c r="T420" s="437"/>
      <c r="U420" s="404">
        <f>+U421+U425</f>
        <v>742.83979999999997</v>
      </c>
      <c r="V420" s="404">
        <f>+V421+V425</f>
        <v>680.28</v>
      </c>
      <c r="W420" s="402">
        <f t="shared" si="43"/>
        <v>1423.1197999999999</v>
      </c>
    </row>
    <row r="421" spans="1:23" s="176" customFormat="1" ht="21.75" customHeight="1" x14ac:dyDescent="0.2">
      <c r="A421" s="166"/>
      <c r="B421" s="434" t="s">
        <v>315</v>
      </c>
      <c r="C421" s="434"/>
      <c r="D421" s="434"/>
      <c r="E421" s="434"/>
      <c r="F421" s="434"/>
      <c r="G421" s="434"/>
      <c r="H421" s="434"/>
      <c r="I421" s="434"/>
      <c r="J421" s="434"/>
      <c r="K421" s="434"/>
      <c r="L421" s="434"/>
      <c r="M421" s="435"/>
      <c r="N421" s="156">
        <v>808</v>
      </c>
      <c r="O421" s="173">
        <v>1</v>
      </c>
      <c r="P421" s="173">
        <v>3</v>
      </c>
      <c r="Q421" s="175" t="s">
        <v>314</v>
      </c>
      <c r="R421" s="174" t="s">
        <v>24</v>
      </c>
      <c r="S421" s="436"/>
      <c r="T421" s="437"/>
      <c r="U421" s="404">
        <f>+U422</f>
        <v>732.83979999999997</v>
      </c>
      <c r="V421" s="404">
        <f>+V422</f>
        <v>680.28</v>
      </c>
      <c r="W421" s="402">
        <f t="shared" si="43"/>
        <v>1413.1197999999999</v>
      </c>
    </row>
    <row r="422" spans="1:23" s="176" customFormat="1" ht="21.75" customHeight="1" x14ac:dyDescent="0.2">
      <c r="A422" s="166"/>
      <c r="B422" s="434" t="s">
        <v>316</v>
      </c>
      <c r="C422" s="434"/>
      <c r="D422" s="434"/>
      <c r="E422" s="434"/>
      <c r="F422" s="434"/>
      <c r="G422" s="434"/>
      <c r="H422" s="434"/>
      <c r="I422" s="434"/>
      <c r="J422" s="434"/>
      <c r="K422" s="434"/>
      <c r="L422" s="434"/>
      <c r="M422" s="435"/>
      <c r="N422" s="156">
        <v>808</v>
      </c>
      <c r="O422" s="173">
        <v>1</v>
      </c>
      <c r="P422" s="173">
        <v>3</v>
      </c>
      <c r="Q422" s="175" t="s">
        <v>314</v>
      </c>
      <c r="R422" s="174" t="s">
        <v>26</v>
      </c>
      <c r="S422" s="436"/>
      <c r="T422" s="437"/>
      <c r="U422" s="404">
        <f>+U423+U424</f>
        <v>732.83979999999997</v>
      </c>
      <c r="V422" s="404">
        <f>+V423+V424</f>
        <v>680.28</v>
      </c>
      <c r="W422" s="402">
        <f t="shared" si="43"/>
        <v>1413.1197999999999</v>
      </c>
    </row>
    <row r="423" spans="1:23" s="176" customFormat="1" ht="21.75" customHeight="1" x14ac:dyDescent="0.2">
      <c r="A423" s="166"/>
      <c r="B423" s="434" t="s">
        <v>317</v>
      </c>
      <c r="C423" s="434"/>
      <c r="D423" s="434"/>
      <c r="E423" s="434"/>
      <c r="F423" s="434"/>
      <c r="G423" s="434"/>
      <c r="H423" s="434"/>
      <c r="I423" s="434"/>
      <c r="J423" s="434"/>
      <c r="K423" s="434"/>
      <c r="L423" s="434"/>
      <c r="M423" s="435"/>
      <c r="N423" s="156">
        <v>808</v>
      </c>
      <c r="O423" s="173">
        <v>1</v>
      </c>
      <c r="P423" s="173">
        <v>3</v>
      </c>
      <c r="Q423" s="175" t="s">
        <v>314</v>
      </c>
      <c r="R423" s="174" t="s">
        <v>27</v>
      </c>
      <c r="S423" s="436"/>
      <c r="T423" s="437"/>
      <c r="U423" s="404">
        <v>111.64279999999999</v>
      </c>
      <c r="V423" s="404"/>
      <c r="W423" s="402">
        <f t="shared" si="43"/>
        <v>111.64279999999999</v>
      </c>
    </row>
    <row r="424" spans="1:23" s="176" customFormat="1" ht="12" customHeight="1" x14ac:dyDescent="0.2">
      <c r="A424" s="166"/>
      <c r="B424" s="434" t="s">
        <v>318</v>
      </c>
      <c r="C424" s="434"/>
      <c r="D424" s="434"/>
      <c r="E424" s="434"/>
      <c r="F424" s="434"/>
      <c r="G424" s="434"/>
      <c r="H424" s="434"/>
      <c r="I424" s="434"/>
      <c r="J424" s="434"/>
      <c r="K424" s="434"/>
      <c r="L424" s="434"/>
      <c r="M424" s="435"/>
      <c r="N424" s="156">
        <v>808</v>
      </c>
      <c r="O424" s="173">
        <v>1</v>
      </c>
      <c r="P424" s="173">
        <v>3</v>
      </c>
      <c r="Q424" s="175" t="s">
        <v>314</v>
      </c>
      <c r="R424" s="174" t="s">
        <v>28</v>
      </c>
      <c r="S424" s="436"/>
      <c r="T424" s="437"/>
      <c r="U424" s="404">
        <v>621.197</v>
      </c>
      <c r="V424" s="404">
        <f>285+30+35+15+43+222.28+50</f>
        <v>680.28</v>
      </c>
      <c r="W424" s="402">
        <f t="shared" si="43"/>
        <v>1301.4769999999999</v>
      </c>
    </row>
    <row r="425" spans="1:23" s="176" customFormat="1" ht="12" customHeight="1" x14ac:dyDescent="0.2">
      <c r="A425" s="166"/>
      <c r="B425" s="434" t="s">
        <v>29</v>
      </c>
      <c r="C425" s="434"/>
      <c r="D425" s="434"/>
      <c r="E425" s="434"/>
      <c r="F425" s="434"/>
      <c r="G425" s="434"/>
      <c r="H425" s="434"/>
      <c r="I425" s="434"/>
      <c r="J425" s="434"/>
      <c r="K425" s="434"/>
      <c r="L425" s="434"/>
      <c r="M425" s="435"/>
      <c r="N425" s="156">
        <v>808</v>
      </c>
      <c r="O425" s="173">
        <v>1</v>
      </c>
      <c r="P425" s="173">
        <v>3</v>
      </c>
      <c r="Q425" s="175" t="s">
        <v>314</v>
      </c>
      <c r="R425" s="174" t="s">
        <v>30</v>
      </c>
      <c r="S425" s="436"/>
      <c r="T425" s="437"/>
      <c r="U425" s="404">
        <f>+U426</f>
        <v>10</v>
      </c>
      <c r="V425" s="404">
        <f>+V426</f>
        <v>0</v>
      </c>
      <c r="W425" s="402">
        <f t="shared" si="43"/>
        <v>10</v>
      </c>
    </row>
    <row r="426" spans="1:23" s="176" customFormat="1" ht="12" customHeight="1" x14ac:dyDescent="0.2">
      <c r="A426" s="166"/>
      <c r="B426" s="434" t="s">
        <v>319</v>
      </c>
      <c r="C426" s="434"/>
      <c r="D426" s="434"/>
      <c r="E426" s="434"/>
      <c r="F426" s="434"/>
      <c r="G426" s="434"/>
      <c r="H426" s="434"/>
      <c r="I426" s="434"/>
      <c r="J426" s="434"/>
      <c r="K426" s="434"/>
      <c r="L426" s="434"/>
      <c r="M426" s="435"/>
      <c r="N426" s="156">
        <v>808</v>
      </c>
      <c r="O426" s="173">
        <v>1</v>
      </c>
      <c r="P426" s="173">
        <v>3</v>
      </c>
      <c r="Q426" s="175" t="s">
        <v>314</v>
      </c>
      <c r="R426" s="174" t="s">
        <v>31</v>
      </c>
      <c r="S426" s="436"/>
      <c r="T426" s="437"/>
      <c r="U426" s="404">
        <f>+U427+U428+U429</f>
        <v>10</v>
      </c>
      <c r="V426" s="404">
        <f>+V427+V428+V429</f>
        <v>0</v>
      </c>
      <c r="W426" s="402">
        <f t="shared" si="43"/>
        <v>10</v>
      </c>
    </row>
    <row r="427" spans="1:23" s="176" customFormat="1" ht="21.75" customHeight="1" x14ac:dyDescent="0.2">
      <c r="A427" s="166"/>
      <c r="B427" s="434" t="s">
        <v>32</v>
      </c>
      <c r="C427" s="434"/>
      <c r="D427" s="434"/>
      <c r="E427" s="434"/>
      <c r="F427" s="434"/>
      <c r="G427" s="434"/>
      <c r="H427" s="434"/>
      <c r="I427" s="434"/>
      <c r="J427" s="434"/>
      <c r="K427" s="434"/>
      <c r="L427" s="434"/>
      <c r="M427" s="435"/>
      <c r="N427" s="156">
        <v>808</v>
      </c>
      <c r="O427" s="173">
        <v>1</v>
      </c>
      <c r="P427" s="173">
        <v>3</v>
      </c>
      <c r="Q427" s="175" t="s">
        <v>314</v>
      </c>
      <c r="R427" s="174" t="s">
        <v>33</v>
      </c>
      <c r="S427" s="436"/>
      <c r="T427" s="437"/>
      <c r="U427" s="404">
        <v>6.5</v>
      </c>
      <c r="V427" s="404"/>
      <c r="W427" s="402">
        <f t="shared" si="43"/>
        <v>6.5</v>
      </c>
    </row>
    <row r="428" spans="1:23" s="176" customFormat="1" ht="12" customHeight="1" x14ac:dyDescent="0.2">
      <c r="A428" s="166"/>
      <c r="B428" s="434" t="s">
        <v>320</v>
      </c>
      <c r="C428" s="434"/>
      <c r="D428" s="434"/>
      <c r="E428" s="434"/>
      <c r="F428" s="434"/>
      <c r="G428" s="434"/>
      <c r="H428" s="434"/>
      <c r="I428" s="434"/>
      <c r="J428" s="434"/>
      <c r="K428" s="434"/>
      <c r="L428" s="434"/>
      <c r="M428" s="435"/>
      <c r="N428" s="156">
        <v>808</v>
      </c>
      <c r="O428" s="173">
        <v>1</v>
      </c>
      <c r="P428" s="173">
        <v>3</v>
      </c>
      <c r="Q428" s="175" t="s">
        <v>314</v>
      </c>
      <c r="R428" s="174" t="s">
        <v>34</v>
      </c>
      <c r="S428" s="436"/>
      <c r="T428" s="437"/>
      <c r="U428" s="404">
        <v>2</v>
      </c>
      <c r="V428" s="404"/>
      <c r="W428" s="402">
        <f t="shared" si="43"/>
        <v>2</v>
      </c>
    </row>
    <row r="429" spans="1:23" s="176" customFormat="1" ht="12" customHeight="1" x14ac:dyDescent="0.2">
      <c r="A429" s="166"/>
      <c r="B429" s="434" t="s">
        <v>81</v>
      </c>
      <c r="C429" s="434"/>
      <c r="D429" s="434"/>
      <c r="E429" s="434"/>
      <c r="F429" s="434"/>
      <c r="G429" s="434"/>
      <c r="H429" s="434"/>
      <c r="I429" s="434"/>
      <c r="J429" s="434"/>
      <c r="K429" s="434"/>
      <c r="L429" s="434"/>
      <c r="M429" s="435"/>
      <c r="N429" s="156">
        <v>808</v>
      </c>
      <c r="O429" s="173">
        <v>1</v>
      </c>
      <c r="P429" s="173">
        <v>3</v>
      </c>
      <c r="Q429" s="175" t="s">
        <v>314</v>
      </c>
      <c r="R429" s="174" t="s">
        <v>82</v>
      </c>
      <c r="S429" s="436"/>
      <c r="T429" s="437"/>
      <c r="U429" s="404">
        <v>1.5</v>
      </c>
      <c r="V429" s="404"/>
      <c r="W429" s="402">
        <f t="shared" si="43"/>
        <v>1.5</v>
      </c>
    </row>
    <row r="430" spans="1:23" s="176" customFormat="1" ht="32.25" customHeight="1" x14ac:dyDescent="0.2">
      <c r="A430" s="166"/>
      <c r="B430" s="434" t="s">
        <v>78</v>
      </c>
      <c r="C430" s="434"/>
      <c r="D430" s="434"/>
      <c r="E430" s="434"/>
      <c r="F430" s="434"/>
      <c r="G430" s="434"/>
      <c r="H430" s="434"/>
      <c r="I430" s="434"/>
      <c r="J430" s="434"/>
      <c r="K430" s="434"/>
      <c r="L430" s="434"/>
      <c r="M430" s="435"/>
      <c r="N430" s="156">
        <v>808</v>
      </c>
      <c r="O430" s="173">
        <v>1</v>
      </c>
      <c r="P430" s="173">
        <v>6</v>
      </c>
      <c r="Q430" s="175">
        <v>0</v>
      </c>
      <c r="R430" s="174">
        <v>0</v>
      </c>
      <c r="S430" s="436"/>
      <c r="T430" s="437"/>
      <c r="U430" s="404">
        <f>+U431</f>
        <v>1414.98982</v>
      </c>
      <c r="V430" s="404">
        <f>+V431</f>
        <v>-34.375860000000003</v>
      </c>
      <c r="W430" s="402">
        <f t="shared" si="43"/>
        <v>1380.6139599999999</v>
      </c>
    </row>
    <row r="431" spans="1:23" s="176" customFormat="1" ht="32.25" customHeight="1" x14ac:dyDescent="0.2">
      <c r="A431" s="166"/>
      <c r="B431" s="434" t="s">
        <v>337</v>
      </c>
      <c r="C431" s="434"/>
      <c r="D431" s="434"/>
      <c r="E431" s="434"/>
      <c r="F431" s="434"/>
      <c r="G431" s="434"/>
      <c r="H431" s="434"/>
      <c r="I431" s="434"/>
      <c r="J431" s="434"/>
      <c r="K431" s="434"/>
      <c r="L431" s="434"/>
      <c r="M431" s="435"/>
      <c r="N431" s="156">
        <v>808</v>
      </c>
      <c r="O431" s="173">
        <v>1</v>
      </c>
      <c r="P431" s="173">
        <v>6</v>
      </c>
      <c r="Q431" s="175" t="s">
        <v>338</v>
      </c>
      <c r="R431" s="174">
        <v>0</v>
      </c>
      <c r="S431" s="436"/>
      <c r="T431" s="437"/>
      <c r="U431" s="404">
        <f>+U432+U437+U442</f>
        <v>1414.98982</v>
      </c>
      <c r="V431" s="404">
        <f>+V432+V437+V442</f>
        <v>-34.375860000000003</v>
      </c>
      <c r="W431" s="402">
        <f t="shared" si="43"/>
        <v>1380.6139599999999</v>
      </c>
    </row>
    <row r="432" spans="1:23" s="176" customFormat="1" ht="32.25" customHeight="1" x14ac:dyDescent="0.2">
      <c r="A432" s="166"/>
      <c r="B432" s="434" t="s">
        <v>339</v>
      </c>
      <c r="C432" s="434"/>
      <c r="D432" s="434"/>
      <c r="E432" s="434"/>
      <c r="F432" s="434"/>
      <c r="G432" s="434"/>
      <c r="H432" s="434"/>
      <c r="I432" s="434"/>
      <c r="J432" s="434"/>
      <c r="K432" s="434"/>
      <c r="L432" s="434"/>
      <c r="M432" s="435"/>
      <c r="N432" s="156">
        <v>808</v>
      </c>
      <c r="O432" s="173">
        <v>1</v>
      </c>
      <c r="P432" s="173">
        <v>6</v>
      </c>
      <c r="Q432" s="175" t="s">
        <v>340</v>
      </c>
      <c r="R432" s="174">
        <v>0</v>
      </c>
      <c r="S432" s="436"/>
      <c r="T432" s="437"/>
      <c r="U432" s="404">
        <f>+U433</f>
        <v>764.73621000000003</v>
      </c>
      <c r="V432" s="404">
        <f>+V433</f>
        <v>19.43337</v>
      </c>
      <c r="W432" s="402">
        <f t="shared" si="43"/>
        <v>784.16958</v>
      </c>
    </row>
    <row r="433" spans="1:23" s="176" customFormat="1" ht="53.25" customHeight="1" x14ac:dyDescent="0.2">
      <c r="A433" s="166"/>
      <c r="B433" s="434" t="s">
        <v>17</v>
      </c>
      <c r="C433" s="434"/>
      <c r="D433" s="434"/>
      <c r="E433" s="434"/>
      <c r="F433" s="434"/>
      <c r="G433" s="434"/>
      <c r="H433" s="434"/>
      <c r="I433" s="434"/>
      <c r="J433" s="434"/>
      <c r="K433" s="434"/>
      <c r="L433" s="434"/>
      <c r="M433" s="435"/>
      <c r="N433" s="156">
        <v>808</v>
      </c>
      <c r="O433" s="173">
        <v>1</v>
      </c>
      <c r="P433" s="173">
        <v>6</v>
      </c>
      <c r="Q433" s="175" t="s">
        <v>340</v>
      </c>
      <c r="R433" s="174" t="s">
        <v>18</v>
      </c>
      <c r="S433" s="436"/>
      <c r="T433" s="437"/>
      <c r="U433" s="404">
        <f>+U434</f>
        <v>764.73621000000003</v>
      </c>
      <c r="V433" s="404">
        <f>+V434</f>
        <v>19.43337</v>
      </c>
      <c r="W433" s="402">
        <f t="shared" ref="W433:W496" si="46">+U433+V433</f>
        <v>784.16958</v>
      </c>
    </row>
    <row r="434" spans="1:23" s="176" customFormat="1" ht="21.75" customHeight="1" x14ac:dyDescent="0.2">
      <c r="A434" s="166"/>
      <c r="B434" s="434" t="s">
        <v>37</v>
      </c>
      <c r="C434" s="434"/>
      <c r="D434" s="434"/>
      <c r="E434" s="434"/>
      <c r="F434" s="434"/>
      <c r="G434" s="434"/>
      <c r="H434" s="434"/>
      <c r="I434" s="434"/>
      <c r="J434" s="434"/>
      <c r="K434" s="434"/>
      <c r="L434" s="434"/>
      <c r="M434" s="435"/>
      <c r="N434" s="156">
        <v>808</v>
      </c>
      <c r="O434" s="173">
        <v>1</v>
      </c>
      <c r="P434" s="173">
        <v>6</v>
      </c>
      <c r="Q434" s="175" t="s">
        <v>340</v>
      </c>
      <c r="R434" s="174" t="s">
        <v>38</v>
      </c>
      <c r="S434" s="436"/>
      <c r="T434" s="437"/>
      <c r="U434" s="404">
        <f>+U435+U436</f>
        <v>764.73621000000003</v>
      </c>
      <c r="V434" s="404">
        <f>+V435+V436</f>
        <v>19.43337</v>
      </c>
      <c r="W434" s="402">
        <f t="shared" si="46"/>
        <v>784.16958</v>
      </c>
    </row>
    <row r="435" spans="1:23" s="176" customFormat="1" ht="21.75" customHeight="1" x14ac:dyDescent="0.2">
      <c r="A435" s="166"/>
      <c r="B435" s="434" t="s">
        <v>303</v>
      </c>
      <c r="C435" s="434"/>
      <c r="D435" s="434"/>
      <c r="E435" s="434"/>
      <c r="F435" s="434"/>
      <c r="G435" s="434"/>
      <c r="H435" s="434"/>
      <c r="I435" s="434"/>
      <c r="J435" s="434"/>
      <c r="K435" s="434"/>
      <c r="L435" s="434"/>
      <c r="M435" s="435"/>
      <c r="N435" s="156">
        <v>808</v>
      </c>
      <c r="O435" s="173">
        <v>1</v>
      </c>
      <c r="P435" s="173">
        <v>6</v>
      </c>
      <c r="Q435" s="175" t="s">
        <v>340</v>
      </c>
      <c r="R435" s="174" t="s">
        <v>39</v>
      </c>
      <c r="S435" s="436"/>
      <c r="T435" s="437"/>
      <c r="U435" s="404">
        <v>587.35500000000002</v>
      </c>
      <c r="V435" s="404">
        <f>19.00284-2.17051</f>
        <v>16.832329999999999</v>
      </c>
      <c r="W435" s="402">
        <f t="shared" si="46"/>
        <v>604.18732999999997</v>
      </c>
    </row>
    <row r="436" spans="1:23" s="176" customFormat="1" ht="32.25" customHeight="1" x14ac:dyDescent="0.2">
      <c r="A436" s="166"/>
      <c r="B436" s="434" t="s">
        <v>304</v>
      </c>
      <c r="C436" s="434"/>
      <c r="D436" s="434"/>
      <c r="E436" s="434"/>
      <c r="F436" s="434"/>
      <c r="G436" s="434"/>
      <c r="H436" s="434"/>
      <c r="I436" s="434"/>
      <c r="J436" s="434"/>
      <c r="K436" s="434"/>
      <c r="L436" s="434"/>
      <c r="M436" s="435"/>
      <c r="N436" s="156">
        <v>808</v>
      </c>
      <c r="O436" s="173">
        <v>1</v>
      </c>
      <c r="P436" s="173">
        <v>6</v>
      </c>
      <c r="Q436" s="175" t="s">
        <v>340</v>
      </c>
      <c r="R436" s="174" t="s">
        <v>41</v>
      </c>
      <c r="S436" s="436"/>
      <c r="T436" s="437"/>
      <c r="U436" s="404">
        <v>177.38121000000001</v>
      </c>
      <c r="V436" s="404">
        <f>4.53887-1.93783</f>
        <v>2.6010400000000002</v>
      </c>
      <c r="W436" s="402">
        <f t="shared" si="46"/>
        <v>179.98225000000002</v>
      </c>
    </row>
    <row r="437" spans="1:23" s="176" customFormat="1" ht="32.25" customHeight="1" x14ac:dyDescent="0.2">
      <c r="A437" s="166"/>
      <c r="B437" s="434" t="s">
        <v>341</v>
      </c>
      <c r="C437" s="434"/>
      <c r="D437" s="434"/>
      <c r="E437" s="434"/>
      <c r="F437" s="434"/>
      <c r="G437" s="434"/>
      <c r="H437" s="434"/>
      <c r="I437" s="434"/>
      <c r="J437" s="434"/>
      <c r="K437" s="434"/>
      <c r="L437" s="434"/>
      <c r="M437" s="435"/>
      <c r="N437" s="156">
        <v>808</v>
      </c>
      <c r="O437" s="173">
        <v>1</v>
      </c>
      <c r="P437" s="173">
        <v>6</v>
      </c>
      <c r="Q437" s="175" t="s">
        <v>342</v>
      </c>
      <c r="R437" s="174">
        <v>0</v>
      </c>
      <c r="S437" s="436"/>
      <c r="T437" s="437"/>
      <c r="U437" s="404">
        <f>+U438</f>
        <v>581.28440999999998</v>
      </c>
      <c r="V437" s="404">
        <f>+V438</f>
        <v>-53.809229999999999</v>
      </c>
      <c r="W437" s="402">
        <f t="shared" si="46"/>
        <v>527.47518000000002</v>
      </c>
    </row>
    <row r="438" spans="1:23" s="176" customFormat="1" ht="53.25" customHeight="1" x14ac:dyDescent="0.2">
      <c r="A438" s="166"/>
      <c r="B438" s="434" t="s">
        <v>17</v>
      </c>
      <c r="C438" s="434"/>
      <c r="D438" s="434"/>
      <c r="E438" s="434"/>
      <c r="F438" s="434"/>
      <c r="G438" s="434"/>
      <c r="H438" s="434"/>
      <c r="I438" s="434"/>
      <c r="J438" s="434"/>
      <c r="K438" s="434"/>
      <c r="L438" s="434"/>
      <c r="M438" s="435"/>
      <c r="N438" s="156">
        <v>808</v>
      </c>
      <c r="O438" s="173">
        <v>1</v>
      </c>
      <c r="P438" s="173">
        <v>6</v>
      </c>
      <c r="Q438" s="175" t="s">
        <v>342</v>
      </c>
      <c r="R438" s="174" t="s">
        <v>18</v>
      </c>
      <c r="S438" s="436"/>
      <c r="T438" s="437"/>
      <c r="U438" s="404">
        <f>+U439</f>
        <v>581.28440999999998</v>
      </c>
      <c r="V438" s="404">
        <f>+V439</f>
        <v>-53.809229999999999</v>
      </c>
      <c r="W438" s="402">
        <f t="shared" si="46"/>
        <v>527.47518000000002</v>
      </c>
    </row>
    <row r="439" spans="1:23" s="176" customFormat="1" ht="21.75" customHeight="1" x14ac:dyDescent="0.2">
      <c r="A439" s="166"/>
      <c r="B439" s="434" t="s">
        <v>37</v>
      </c>
      <c r="C439" s="434"/>
      <c r="D439" s="434"/>
      <c r="E439" s="434"/>
      <c r="F439" s="434"/>
      <c r="G439" s="434"/>
      <c r="H439" s="434"/>
      <c r="I439" s="434"/>
      <c r="J439" s="434"/>
      <c r="K439" s="434"/>
      <c r="L439" s="434"/>
      <c r="M439" s="435"/>
      <c r="N439" s="156">
        <v>808</v>
      </c>
      <c r="O439" s="173">
        <v>1</v>
      </c>
      <c r="P439" s="173">
        <v>6</v>
      </c>
      <c r="Q439" s="175" t="s">
        <v>342</v>
      </c>
      <c r="R439" s="174" t="s">
        <v>38</v>
      </c>
      <c r="S439" s="436"/>
      <c r="T439" s="437"/>
      <c r="U439" s="404">
        <f>+U440+U441</f>
        <v>581.28440999999998</v>
      </c>
      <c r="V439" s="404">
        <f>+V440+V441</f>
        <v>-53.809229999999999</v>
      </c>
      <c r="W439" s="402">
        <f t="shared" si="46"/>
        <v>527.47518000000002</v>
      </c>
    </row>
    <row r="440" spans="1:23" s="176" customFormat="1" ht="21.75" customHeight="1" x14ac:dyDescent="0.2">
      <c r="A440" s="166"/>
      <c r="B440" s="434" t="s">
        <v>303</v>
      </c>
      <c r="C440" s="434"/>
      <c r="D440" s="434"/>
      <c r="E440" s="434"/>
      <c r="F440" s="434"/>
      <c r="G440" s="434"/>
      <c r="H440" s="434"/>
      <c r="I440" s="434"/>
      <c r="J440" s="434"/>
      <c r="K440" s="434"/>
      <c r="L440" s="434"/>
      <c r="M440" s="435"/>
      <c r="N440" s="156">
        <v>808</v>
      </c>
      <c r="O440" s="173">
        <v>1</v>
      </c>
      <c r="P440" s="173">
        <v>6</v>
      </c>
      <c r="Q440" s="175" t="s">
        <v>342</v>
      </c>
      <c r="R440" s="174" t="s">
        <v>39</v>
      </c>
      <c r="S440" s="436"/>
      <c r="T440" s="437"/>
      <c r="U440" s="404">
        <v>446.45499999999998</v>
      </c>
      <c r="V440" s="404">
        <v>-40.406489999999998</v>
      </c>
      <c r="W440" s="402">
        <f t="shared" si="46"/>
        <v>406.04850999999996</v>
      </c>
    </row>
    <row r="441" spans="1:23" s="176" customFormat="1" ht="32.25" customHeight="1" x14ac:dyDescent="0.2">
      <c r="A441" s="166"/>
      <c r="B441" s="434" t="s">
        <v>304</v>
      </c>
      <c r="C441" s="434"/>
      <c r="D441" s="434"/>
      <c r="E441" s="434"/>
      <c r="F441" s="434"/>
      <c r="G441" s="434"/>
      <c r="H441" s="434"/>
      <c r="I441" s="434"/>
      <c r="J441" s="434"/>
      <c r="K441" s="434"/>
      <c r="L441" s="434"/>
      <c r="M441" s="435"/>
      <c r="N441" s="156">
        <v>808</v>
      </c>
      <c r="O441" s="173">
        <v>1</v>
      </c>
      <c r="P441" s="173">
        <v>6</v>
      </c>
      <c r="Q441" s="175" t="s">
        <v>342</v>
      </c>
      <c r="R441" s="174" t="s">
        <v>41</v>
      </c>
      <c r="S441" s="436"/>
      <c r="T441" s="437"/>
      <c r="U441" s="404">
        <v>134.82941</v>
      </c>
      <c r="V441" s="404">
        <v>-13.40274</v>
      </c>
      <c r="W441" s="402">
        <f t="shared" si="46"/>
        <v>121.42667</v>
      </c>
    </row>
    <row r="442" spans="1:23" s="176" customFormat="1" ht="32.25" customHeight="1" x14ac:dyDescent="0.2">
      <c r="A442" s="166"/>
      <c r="B442" s="434" t="s">
        <v>343</v>
      </c>
      <c r="C442" s="434"/>
      <c r="D442" s="434"/>
      <c r="E442" s="434"/>
      <c r="F442" s="434"/>
      <c r="G442" s="434"/>
      <c r="H442" s="434"/>
      <c r="I442" s="434"/>
      <c r="J442" s="434"/>
      <c r="K442" s="434"/>
      <c r="L442" s="434"/>
      <c r="M442" s="435"/>
      <c r="N442" s="156">
        <v>808</v>
      </c>
      <c r="O442" s="173">
        <v>1</v>
      </c>
      <c r="P442" s="173">
        <v>6</v>
      </c>
      <c r="Q442" s="175" t="s">
        <v>344</v>
      </c>
      <c r="R442" s="174">
        <v>0</v>
      </c>
      <c r="S442" s="436"/>
      <c r="T442" s="437"/>
      <c r="U442" s="404">
        <f>+U443</f>
        <v>68.969200000000001</v>
      </c>
      <c r="V442" s="404">
        <f>+V443</f>
        <v>0</v>
      </c>
      <c r="W442" s="402">
        <f t="shared" si="46"/>
        <v>68.969200000000001</v>
      </c>
    </row>
    <row r="443" spans="1:23" s="176" customFormat="1" ht="21.75" customHeight="1" x14ac:dyDescent="0.2">
      <c r="A443" s="166"/>
      <c r="B443" s="434" t="s">
        <v>315</v>
      </c>
      <c r="C443" s="434"/>
      <c r="D443" s="434"/>
      <c r="E443" s="434"/>
      <c r="F443" s="434"/>
      <c r="G443" s="434"/>
      <c r="H443" s="434"/>
      <c r="I443" s="434"/>
      <c r="J443" s="434"/>
      <c r="K443" s="434"/>
      <c r="L443" s="434"/>
      <c r="M443" s="435"/>
      <c r="N443" s="156">
        <v>808</v>
      </c>
      <c r="O443" s="173">
        <v>1</v>
      </c>
      <c r="P443" s="173">
        <v>6</v>
      </c>
      <c r="Q443" s="175" t="s">
        <v>344</v>
      </c>
      <c r="R443" s="174" t="s">
        <v>24</v>
      </c>
      <c r="S443" s="436"/>
      <c r="T443" s="437"/>
      <c r="U443" s="404">
        <f>+U444</f>
        <v>68.969200000000001</v>
      </c>
      <c r="V443" s="404">
        <f>+V444</f>
        <v>0</v>
      </c>
      <c r="W443" s="402">
        <f t="shared" si="46"/>
        <v>68.969200000000001</v>
      </c>
    </row>
    <row r="444" spans="1:23" s="176" customFormat="1" ht="21.75" customHeight="1" x14ac:dyDescent="0.2">
      <c r="A444" s="166"/>
      <c r="B444" s="434" t="s">
        <v>316</v>
      </c>
      <c r="C444" s="434"/>
      <c r="D444" s="434"/>
      <c r="E444" s="434"/>
      <c r="F444" s="434"/>
      <c r="G444" s="434"/>
      <c r="H444" s="434"/>
      <c r="I444" s="434"/>
      <c r="J444" s="434"/>
      <c r="K444" s="434"/>
      <c r="L444" s="434"/>
      <c r="M444" s="435"/>
      <c r="N444" s="156">
        <v>808</v>
      </c>
      <c r="O444" s="173">
        <v>1</v>
      </c>
      <c r="P444" s="173">
        <v>6</v>
      </c>
      <c r="Q444" s="175" t="s">
        <v>344</v>
      </c>
      <c r="R444" s="174" t="s">
        <v>26</v>
      </c>
      <c r="S444" s="436"/>
      <c r="T444" s="437"/>
      <c r="U444" s="404">
        <f>+U445+U446</f>
        <v>68.969200000000001</v>
      </c>
      <c r="V444" s="404">
        <f>+V445+V446</f>
        <v>0</v>
      </c>
      <c r="W444" s="402">
        <f t="shared" si="46"/>
        <v>68.969200000000001</v>
      </c>
    </row>
    <row r="445" spans="1:23" s="176" customFormat="1" ht="21.75" customHeight="1" x14ac:dyDescent="0.2">
      <c r="A445" s="166"/>
      <c r="B445" s="434" t="s">
        <v>317</v>
      </c>
      <c r="C445" s="434"/>
      <c r="D445" s="434"/>
      <c r="E445" s="434"/>
      <c r="F445" s="434"/>
      <c r="G445" s="434"/>
      <c r="H445" s="434"/>
      <c r="I445" s="434"/>
      <c r="J445" s="434"/>
      <c r="K445" s="434"/>
      <c r="L445" s="434"/>
      <c r="M445" s="435"/>
      <c r="N445" s="156">
        <v>808</v>
      </c>
      <c r="O445" s="173">
        <v>1</v>
      </c>
      <c r="P445" s="173">
        <v>6</v>
      </c>
      <c r="Q445" s="175" t="s">
        <v>344</v>
      </c>
      <c r="R445" s="174" t="s">
        <v>27</v>
      </c>
      <c r="S445" s="436"/>
      <c r="T445" s="437"/>
      <c r="U445" s="404">
        <v>38.449199999999998</v>
      </c>
      <c r="V445" s="404"/>
      <c r="W445" s="402">
        <f t="shared" si="46"/>
        <v>38.449199999999998</v>
      </c>
    </row>
    <row r="446" spans="1:23" s="176" customFormat="1" ht="12" customHeight="1" x14ac:dyDescent="0.2">
      <c r="A446" s="166"/>
      <c r="B446" s="434" t="s">
        <v>318</v>
      </c>
      <c r="C446" s="434"/>
      <c r="D446" s="434"/>
      <c r="E446" s="434"/>
      <c r="F446" s="434"/>
      <c r="G446" s="434"/>
      <c r="H446" s="434"/>
      <c r="I446" s="434"/>
      <c r="J446" s="434"/>
      <c r="K446" s="434"/>
      <c r="L446" s="434"/>
      <c r="M446" s="435"/>
      <c r="N446" s="156">
        <v>808</v>
      </c>
      <c r="O446" s="173">
        <v>1</v>
      </c>
      <c r="P446" s="173">
        <v>6</v>
      </c>
      <c r="Q446" s="175" t="s">
        <v>344</v>
      </c>
      <c r="R446" s="174" t="s">
        <v>28</v>
      </c>
      <c r="S446" s="436"/>
      <c r="T446" s="437"/>
      <c r="U446" s="404">
        <v>30.52</v>
      </c>
      <c r="V446" s="404"/>
      <c r="W446" s="402">
        <f t="shared" si="46"/>
        <v>30.52</v>
      </c>
    </row>
    <row r="447" spans="1:23" s="176" customFormat="1" ht="12" customHeight="1" x14ac:dyDescent="0.2">
      <c r="A447" s="166"/>
      <c r="B447" s="434" t="s">
        <v>280</v>
      </c>
      <c r="C447" s="434"/>
      <c r="D447" s="434"/>
      <c r="E447" s="434"/>
      <c r="F447" s="434"/>
      <c r="G447" s="434"/>
      <c r="H447" s="434"/>
      <c r="I447" s="434"/>
      <c r="J447" s="434"/>
      <c r="K447" s="434"/>
      <c r="L447" s="434"/>
      <c r="M447" s="435"/>
      <c r="N447" s="156">
        <v>808</v>
      </c>
      <c r="O447" s="173">
        <v>1</v>
      </c>
      <c r="P447" s="173">
        <v>7</v>
      </c>
      <c r="Q447" s="175">
        <v>0</v>
      </c>
      <c r="R447" s="174">
        <v>0</v>
      </c>
      <c r="S447" s="436"/>
      <c r="T447" s="437"/>
      <c r="U447" s="404">
        <f t="shared" ref="U447:V450" si="47">+U448</f>
        <v>292</v>
      </c>
      <c r="V447" s="404">
        <f t="shared" si="47"/>
        <v>360.72</v>
      </c>
      <c r="W447" s="402">
        <f t="shared" si="46"/>
        <v>652.72</v>
      </c>
    </row>
    <row r="448" spans="1:23" s="176" customFormat="1" ht="21.75" customHeight="1" x14ac:dyDescent="0.2">
      <c r="A448" s="166"/>
      <c r="B448" s="434" t="s">
        <v>345</v>
      </c>
      <c r="C448" s="434"/>
      <c r="D448" s="434"/>
      <c r="E448" s="434"/>
      <c r="F448" s="434"/>
      <c r="G448" s="434"/>
      <c r="H448" s="434"/>
      <c r="I448" s="434"/>
      <c r="J448" s="434"/>
      <c r="K448" s="434"/>
      <c r="L448" s="434"/>
      <c r="M448" s="435"/>
      <c r="N448" s="156">
        <v>808</v>
      </c>
      <c r="O448" s="173">
        <v>1</v>
      </c>
      <c r="P448" s="173">
        <v>7</v>
      </c>
      <c r="Q448" s="175" t="s">
        <v>346</v>
      </c>
      <c r="R448" s="174">
        <v>0</v>
      </c>
      <c r="S448" s="436"/>
      <c r="T448" s="437"/>
      <c r="U448" s="404">
        <f t="shared" si="47"/>
        <v>292</v>
      </c>
      <c r="V448" s="404">
        <f t="shared" si="47"/>
        <v>360.72</v>
      </c>
      <c r="W448" s="402">
        <f t="shared" si="46"/>
        <v>652.72</v>
      </c>
    </row>
    <row r="449" spans="1:28" s="176" customFormat="1" ht="21.75" customHeight="1" x14ac:dyDescent="0.2">
      <c r="A449" s="166"/>
      <c r="B449" s="434" t="s">
        <v>347</v>
      </c>
      <c r="C449" s="434"/>
      <c r="D449" s="434"/>
      <c r="E449" s="434"/>
      <c r="F449" s="434"/>
      <c r="G449" s="434"/>
      <c r="H449" s="434"/>
      <c r="I449" s="434"/>
      <c r="J449" s="434"/>
      <c r="K449" s="434"/>
      <c r="L449" s="434"/>
      <c r="M449" s="435"/>
      <c r="N449" s="156">
        <v>808</v>
      </c>
      <c r="O449" s="173">
        <v>1</v>
      </c>
      <c r="P449" s="173">
        <v>7</v>
      </c>
      <c r="Q449" s="175" t="s">
        <v>348</v>
      </c>
      <c r="R449" s="174">
        <v>0</v>
      </c>
      <c r="S449" s="436"/>
      <c r="T449" s="437"/>
      <c r="U449" s="404">
        <f t="shared" si="47"/>
        <v>292</v>
      </c>
      <c r="V449" s="404">
        <f t="shared" si="47"/>
        <v>360.72</v>
      </c>
      <c r="W449" s="402">
        <f t="shared" si="46"/>
        <v>652.72</v>
      </c>
    </row>
    <row r="450" spans="1:28" s="176" customFormat="1" ht="12" customHeight="1" x14ac:dyDescent="0.2">
      <c r="A450" s="166"/>
      <c r="B450" s="434" t="s">
        <v>29</v>
      </c>
      <c r="C450" s="434"/>
      <c r="D450" s="434"/>
      <c r="E450" s="434"/>
      <c r="F450" s="434"/>
      <c r="G450" s="434"/>
      <c r="H450" s="434"/>
      <c r="I450" s="434"/>
      <c r="J450" s="434"/>
      <c r="K450" s="434"/>
      <c r="L450" s="434"/>
      <c r="M450" s="435"/>
      <c r="N450" s="156">
        <v>808</v>
      </c>
      <c r="O450" s="173">
        <v>1</v>
      </c>
      <c r="P450" s="173">
        <v>7</v>
      </c>
      <c r="Q450" s="175" t="s">
        <v>348</v>
      </c>
      <c r="R450" s="174" t="s">
        <v>30</v>
      </c>
      <c r="S450" s="436"/>
      <c r="T450" s="437"/>
      <c r="U450" s="404">
        <f t="shared" si="47"/>
        <v>292</v>
      </c>
      <c r="V450" s="404">
        <f t="shared" si="47"/>
        <v>360.72</v>
      </c>
      <c r="W450" s="402">
        <f t="shared" si="46"/>
        <v>652.72</v>
      </c>
    </row>
    <row r="451" spans="1:28" s="176" customFormat="1" ht="12" customHeight="1" x14ac:dyDescent="0.2">
      <c r="A451" s="166"/>
      <c r="B451" s="434" t="s">
        <v>281</v>
      </c>
      <c r="C451" s="434"/>
      <c r="D451" s="434"/>
      <c r="E451" s="434"/>
      <c r="F451" s="434"/>
      <c r="G451" s="434"/>
      <c r="H451" s="434"/>
      <c r="I451" s="434"/>
      <c r="J451" s="434"/>
      <c r="K451" s="434"/>
      <c r="L451" s="434"/>
      <c r="M451" s="435"/>
      <c r="N451" s="156">
        <v>808</v>
      </c>
      <c r="O451" s="173">
        <v>1</v>
      </c>
      <c r="P451" s="173">
        <v>7</v>
      </c>
      <c r="Q451" s="175" t="s">
        <v>348</v>
      </c>
      <c r="R451" s="174" t="s">
        <v>282</v>
      </c>
      <c r="S451" s="436"/>
      <c r="T451" s="437"/>
      <c r="U451" s="404">
        <v>292</v>
      </c>
      <c r="V451" s="404">
        <v>360.72</v>
      </c>
      <c r="W451" s="402">
        <f t="shared" si="46"/>
        <v>652.72</v>
      </c>
    </row>
    <row r="452" spans="1:28" s="176" customFormat="1" ht="12" customHeight="1" x14ac:dyDescent="0.2">
      <c r="A452" s="166"/>
      <c r="B452" s="434" t="s">
        <v>498</v>
      </c>
      <c r="C452" s="434"/>
      <c r="D452" s="434"/>
      <c r="E452" s="434"/>
      <c r="F452" s="434"/>
      <c r="G452" s="434"/>
      <c r="H452" s="434"/>
      <c r="I452" s="434"/>
      <c r="J452" s="434"/>
      <c r="K452" s="434"/>
      <c r="L452" s="434"/>
      <c r="M452" s="435"/>
      <c r="N452" s="156">
        <v>991</v>
      </c>
      <c r="O452" s="173">
        <v>0</v>
      </c>
      <c r="P452" s="173">
        <v>0</v>
      </c>
      <c r="Q452" s="175">
        <v>0</v>
      </c>
      <c r="R452" s="174">
        <v>0</v>
      </c>
      <c r="S452" s="436"/>
      <c r="T452" s="437"/>
      <c r="U452" s="404">
        <f>+U453+U552+U566+U589+U627+U661+U674+U681+U705+U722</f>
        <v>51987.329109999999</v>
      </c>
      <c r="V452" s="404">
        <f>+V453+V552+V566+V589+V627+V661+V674+V681+V705+V722</f>
        <v>-2595.99982</v>
      </c>
      <c r="W452" s="402">
        <f t="shared" si="46"/>
        <v>49391.329290000001</v>
      </c>
      <c r="AA452" s="182"/>
    </row>
    <row r="453" spans="1:28" s="176" customFormat="1" ht="12" customHeight="1" x14ac:dyDescent="0.2">
      <c r="A453" s="166"/>
      <c r="B453" s="434" t="s">
        <v>298</v>
      </c>
      <c r="C453" s="434"/>
      <c r="D453" s="434"/>
      <c r="E453" s="434"/>
      <c r="F453" s="434"/>
      <c r="G453" s="434"/>
      <c r="H453" s="434"/>
      <c r="I453" s="434"/>
      <c r="J453" s="434"/>
      <c r="K453" s="434"/>
      <c r="L453" s="434"/>
      <c r="M453" s="435"/>
      <c r="N453" s="156">
        <v>991</v>
      </c>
      <c r="O453" s="173">
        <v>1</v>
      </c>
      <c r="P453" s="173">
        <v>0</v>
      </c>
      <c r="Q453" s="175">
        <v>0</v>
      </c>
      <c r="R453" s="174">
        <v>0</v>
      </c>
      <c r="S453" s="436"/>
      <c r="T453" s="437"/>
      <c r="U453" s="404">
        <f>+U454+U461+U492+U498+U503</f>
        <v>24492.968800000002</v>
      </c>
      <c r="V453" s="404">
        <f>+V454+V461+V492+V498+V503</f>
        <v>963.02701000000002</v>
      </c>
      <c r="W453" s="402">
        <f t="shared" si="46"/>
        <v>25455.995810000004</v>
      </c>
    </row>
    <row r="454" spans="1:28" s="176" customFormat="1" ht="21.75" customHeight="1" x14ac:dyDescent="0.2">
      <c r="A454" s="166"/>
      <c r="B454" s="434" t="s">
        <v>79</v>
      </c>
      <c r="C454" s="434"/>
      <c r="D454" s="434"/>
      <c r="E454" s="434"/>
      <c r="F454" s="434"/>
      <c r="G454" s="434"/>
      <c r="H454" s="434"/>
      <c r="I454" s="434"/>
      <c r="J454" s="434"/>
      <c r="K454" s="434"/>
      <c r="L454" s="434"/>
      <c r="M454" s="435"/>
      <c r="N454" s="156">
        <v>991</v>
      </c>
      <c r="O454" s="173">
        <v>1</v>
      </c>
      <c r="P454" s="173">
        <v>2</v>
      </c>
      <c r="Q454" s="175">
        <v>0</v>
      </c>
      <c r="R454" s="174">
        <v>0</v>
      </c>
      <c r="S454" s="436"/>
      <c r="T454" s="437"/>
      <c r="U454" s="404">
        <f t="shared" ref="U454:V457" si="48">+U455</f>
        <v>1058.0026</v>
      </c>
      <c r="V454" s="404">
        <f t="shared" si="48"/>
        <v>171.69037</v>
      </c>
      <c r="W454" s="402">
        <f t="shared" si="46"/>
        <v>1229.6929700000001</v>
      </c>
      <c r="Y454" s="183"/>
      <c r="Z454" s="181"/>
      <c r="AA454" s="181"/>
      <c r="AB454" s="181"/>
    </row>
    <row r="455" spans="1:28" s="176" customFormat="1" ht="32.25" customHeight="1" x14ac:dyDescent="0.2">
      <c r="A455" s="166"/>
      <c r="B455" s="434" t="s">
        <v>299</v>
      </c>
      <c r="C455" s="434"/>
      <c r="D455" s="434"/>
      <c r="E455" s="434"/>
      <c r="F455" s="434"/>
      <c r="G455" s="434"/>
      <c r="H455" s="434"/>
      <c r="I455" s="434"/>
      <c r="J455" s="434"/>
      <c r="K455" s="434"/>
      <c r="L455" s="434"/>
      <c r="M455" s="435"/>
      <c r="N455" s="156">
        <v>991</v>
      </c>
      <c r="O455" s="173">
        <v>1</v>
      </c>
      <c r="P455" s="173">
        <v>2</v>
      </c>
      <c r="Q455" s="175" t="s">
        <v>300</v>
      </c>
      <c r="R455" s="174">
        <v>0</v>
      </c>
      <c r="S455" s="436"/>
      <c r="T455" s="437"/>
      <c r="U455" s="404">
        <f t="shared" si="48"/>
        <v>1058.0026</v>
      </c>
      <c r="V455" s="404">
        <f t="shared" si="48"/>
        <v>171.69037</v>
      </c>
      <c r="W455" s="402">
        <f t="shared" si="46"/>
        <v>1229.6929700000001</v>
      </c>
      <c r="Z455" s="158"/>
      <c r="AA455" s="159"/>
      <c r="AB455" s="158"/>
    </row>
    <row r="456" spans="1:28" s="176" customFormat="1" ht="21.75" customHeight="1" x14ac:dyDescent="0.2">
      <c r="A456" s="166"/>
      <c r="B456" s="434" t="s">
        <v>301</v>
      </c>
      <c r="C456" s="434"/>
      <c r="D456" s="434"/>
      <c r="E456" s="434"/>
      <c r="F456" s="434"/>
      <c r="G456" s="434"/>
      <c r="H456" s="434"/>
      <c r="I456" s="434"/>
      <c r="J456" s="434"/>
      <c r="K456" s="434"/>
      <c r="L456" s="434"/>
      <c r="M456" s="435"/>
      <c r="N456" s="156">
        <v>991</v>
      </c>
      <c r="O456" s="173">
        <v>1</v>
      </c>
      <c r="P456" s="173">
        <v>2</v>
      </c>
      <c r="Q456" s="175" t="s">
        <v>302</v>
      </c>
      <c r="R456" s="174">
        <v>0</v>
      </c>
      <c r="S456" s="436"/>
      <c r="T456" s="437"/>
      <c r="U456" s="404">
        <f t="shared" si="48"/>
        <v>1058.0026</v>
      </c>
      <c r="V456" s="404">
        <f t="shared" si="48"/>
        <v>171.69037</v>
      </c>
      <c r="W456" s="402">
        <f t="shared" si="46"/>
        <v>1229.6929700000001</v>
      </c>
    </row>
    <row r="457" spans="1:28" s="176" customFormat="1" ht="53.25" customHeight="1" x14ac:dyDescent="0.2">
      <c r="A457" s="166"/>
      <c r="B457" s="434" t="s">
        <v>17</v>
      </c>
      <c r="C457" s="434"/>
      <c r="D457" s="434"/>
      <c r="E457" s="434"/>
      <c r="F457" s="434"/>
      <c r="G457" s="434"/>
      <c r="H457" s="434"/>
      <c r="I457" s="434"/>
      <c r="J457" s="434"/>
      <c r="K457" s="434"/>
      <c r="L457" s="434"/>
      <c r="M457" s="435"/>
      <c r="N457" s="156">
        <v>991</v>
      </c>
      <c r="O457" s="173">
        <v>1</v>
      </c>
      <c r="P457" s="173">
        <v>2</v>
      </c>
      <c r="Q457" s="175" t="s">
        <v>302</v>
      </c>
      <c r="R457" s="174" t="s">
        <v>18</v>
      </c>
      <c r="S457" s="436"/>
      <c r="T457" s="437"/>
      <c r="U457" s="404">
        <f t="shared" si="48"/>
        <v>1058.0026</v>
      </c>
      <c r="V457" s="404">
        <f t="shared" si="48"/>
        <v>171.69037</v>
      </c>
      <c r="W457" s="402">
        <f t="shared" si="46"/>
        <v>1229.6929700000001</v>
      </c>
      <c r="AA457" s="183"/>
    </row>
    <row r="458" spans="1:28" s="176" customFormat="1" ht="21.75" customHeight="1" x14ac:dyDescent="0.2">
      <c r="A458" s="166"/>
      <c r="B458" s="434" t="s">
        <v>37</v>
      </c>
      <c r="C458" s="434"/>
      <c r="D458" s="434"/>
      <c r="E458" s="434"/>
      <c r="F458" s="434"/>
      <c r="G458" s="434"/>
      <c r="H458" s="434"/>
      <c r="I458" s="434"/>
      <c r="J458" s="434"/>
      <c r="K458" s="434"/>
      <c r="L458" s="434"/>
      <c r="M458" s="435"/>
      <c r="N458" s="156">
        <v>991</v>
      </c>
      <c r="O458" s="173">
        <v>1</v>
      </c>
      <c r="P458" s="173">
        <v>2</v>
      </c>
      <c r="Q458" s="175" t="s">
        <v>302</v>
      </c>
      <c r="R458" s="174" t="s">
        <v>38</v>
      </c>
      <c r="S458" s="436"/>
      <c r="T458" s="437"/>
      <c r="U458" s="404">
        <f>+U459+U460</f>
        <v>1058.0026</v>
      </c>
      <c r="V458" s="404">
        <f>+V459+V460</f>
        <v>171.69037</v>
      </c>
      <c r="W458" s="402">
        <f t="shared" si="46"/>
        <v>1229.6929700000001</v>
      </c>
    </row>
    <row r="459" spans="1:28" s="176" customFormat="1" ht="21.75" customHeight="1" x14ac:dyDescent="0.2">
      <c r="A459" s="166"/>
      <c r="B459" s="434" t="s">
        <v>303</v>
      </c>
      <c r="C459" s="434"/>
      <c r="D459" s="434"/>
      <c r="E459" s="434"/>
      <c r="F459" s="434"/>
      <c r="G459" s="434"/>
      <c r="H459" s="434"/>
      <c r="I459" s="434"/>
      <c r="J459" s="434"/>
      <c r="K459" s="434"/>
      <c r="L459" s="434"/>
      <c r="M459" s="435"/>
      <c r="N459" s="156">
        <v>991</v>
      </c>
      <c r="O459" s="173">
        <v>1</v>
      </c>
      <c r="P459" s="173">
        <v>2</v>
      </c>
      <c r="Q459" s="175" t="s">
        <v>302</v>
      </c>
      <c r="R459" s="174" t="s">
        <v>39</v>
      </c>
      <c r="S459" s="436"/>
      <c r="T459" s="437"/>
      <c r="U459" s="404">
        <v>812.59799999999996</v>
      </c>
      <c r="V459" s="404">
        <v>140</v>
      </c>
      <c r="W459" s="402">
        <f t="shared" si="46"/>
        <v>952.59799999999996</v>
      </c>
    </row>
    <row r="460" spans="1:28" s="176" customFormat="1" ht="32.25" customHeight="1" x14ac:dyDescent="0.2">
      <c r="A460" s="166"/>
      <c r="B460" s="434" t="s">
        <v>304</v>
      </c>
      <c r="C460" s="434"/>
      <c r="D460" s="434"/>
      <c r="E460" s="434"/>
      <c r="F460" s="434"/>
      <c r="G460" s="434"/>
      <c r="H460" s="434"/>
      <c r="I460" s="434"/>
      <c r="J460" s="434"/>
      <c r="K460" s="434"/>
      <c r="L460" s="434"/>
      <c r="M460" s="435"/>
      <c r="N460" s="156">
        <v>991</v>
      </c>
      <c r="O460" s="173">
        <v>1</v>
      </c>
      <c r="P460" s="173">
        <v>2</v>
      </c>
      <c r="Q460" s="175" t="s">
        <v>302</v>
      </c>
      <c r="R460" s="174" t="s">
        <v>41</v>
      </c>
      <c r="S460" s="436"/>
      <c r="T460" s="437"/>
      <c r="U460" s="404">
        <v>245.40459999999999</v>
      </c>
      <c r="V460" s="404">
        <f>25+6.69037</f>
        <v>31.690370000000001</v>
      </c>
      <c r="W460" s="402">
        <f t="shared" si="46"/>
        <v>277.09496999999999</v>
      </c>
    </row>
    <row r="461" spans="1:28" s="176" customFormat="1" ht="42.75" customHeight="1" x14ac:dyDescent="0.2">
      <c r="A461" s="166"/>
      <c r="B461" s="434" t="s">
        <v>80</v>
      </c>
      <c r="C461" s="434"/>
      <c r="D461" s="434"/>
      <c r="E461" s="434"/>
      <c r="F461" s="434"/>
      <c r="G461" s="434"/>
      <c r="H461" s="434"/>
      <c r="I461" s="434"/>
      <c r="J461" s="434"/>
      <c r="K461" s="434"/>
      <c r="L461" s="434"/>
      <c r="M461" s="435"/>
      <c r="N461" s="156">
        <v>991</v>
      </c>
      <c r="O461" s="173">
        <v>1</v>
      </c>
      <c r="P461" s="173">
        <v>4</v>
      </c>
      <c r="Q461" s="175">
        <v>0</v>
      </c>
      <c r="R461" s="174">
        <v>0</v>
      </c>
      <c r="S461" s="436"/>
      <c r="T461" s="437"/>
      <c r="U461" s="404">
        <f>+U462+U467+U487</f>
        <v>17943.137500000001</v>
      </c>
      <c r="V461" s="404">
        <f>+V462+V467+V487</f>
        <v>821.83663999999999</v>
      </c>
      <c r="W461" s="402">
        <f t="shared" si="46"/>
        <v>18764.974140000002</v>
      </c>
    </row>
    <row r="462" spans="1:28" s="176" customFormat="1" ht="32.25" customHeight="1" x14ac:dyDescent="0.2">
      <c r="A462" s="166"/>
      <c r="B462" s="434" t="s">
        <v>155</v>
      </c>
      <c r="C462" s="434"/>
      <c r="D462" s="434"/>
      <c r="E462" s="434"/>
      <c r="F462" s="434"/>
      <c r="G462" s="434"/>
      <c r="H462" s="434"/>
      <c r="I462" s="434"/>
      <c r="J462" s="434"/>
      <c r="K462" s="434"/>
      <c r="L462" s="434"/>
      <c r="M462" s="435"/>
      <c r="N462" s="156">
        <v>991</v>
      </c>
      <c r="O462" s="173">
        <v>1</v>
      </c>
      <c r="P462" s="173">
        <v>4</v>
      </c>
      <c r="Q462" s="175" t="s">
        <v>415</v>
      </c>
      <c r="R462" s="174">
        <v>0</v>
      </c>
      <c r="S462" s="436"/>
      <c r="T462" s="437"/>
      <c r="U462" s="404">
        <f t="shared" ref="U462:V465" si="49">+U463</f>
        <v>55</v>
      </c>
      <c r="V462" s="404">
        <f t="shared" si="49"/>
        <v>0</v>
      </c>
      <c r="W462" s="402">
        <f t="shared" si="46"/>
        <v>55</v>
      </c>
    </row>
    <row r="463" spans="1:28" s="176" customFormat="1" ht="21.75" customHeight="1" x14ac:dyDescent="0.2">
      <c r="A463" s="166"/>
      <c r="B463" s="434" t="s">
        <v>25</v>
      </c>
      <c r="C463" s="434"/>
      <c r="D463" s="434"/>
      <c r="E463" s="434"/>
      <c r="F463" s="434"/>
      <c r="G463" s="434"/>
      <c r="H463" s="434"/>
      <c r="I463" s="434"/>
      <c r="J463" s="434"/>
      <c r="K463" s="434"/>
      <c r="L463" s="434"/>
      <c r="M463" s="435"/>
      <c r="N463" s="156">
        <v>991</v>
      </c>
      <c r="O463" s="173">
        <v>1</v>
      </c>
      <c r="P463" s="173">
        <v>4</v>
      </c>
      <c r="Q463" s="175" t="s">
        <v>416</v>
      </c>
      <c r="R463" s="174">
        <v>0</v>
      </c>
      <c r="S463" s="436"/>
      <c r="T463" s="437"/>
      <c r="U463" s="404">
        <f t="shared" si="49"/>
        <v>55</v>
      </c>
      <c r="V463" s="404">
        <f t="shared" si="49"/>
        <v>0</v>
      </c>
      <c r="W463" s="402">
        <f t="shared" si="46"/>
        <v>55</v>
      </c>
    </row>
    <row r="464" spans="1:28" s="176" customFormat="1" ht="21.75" customHeight="1" x14ac:dyDescent="0.2">
      <c r="A464" s="166"/>
      <c r="B464" s="434" t="s">
        <v>315</v>
      </c>
      <c r="C464" s="434"/>
      <c r="D464" s="434"/>
      <c r="E464" s="434"/>
      <c r="F464" s="434"/>
      <c r="G464" s="434"/>
      <c r="H464" s="434"/>
      <c r="I464" s="434"/>
      <c r="J464" s="434"/>
      <c r="K464" s="434"/>
      <c r="L464" s="434"/>
      <c r="M464" s="435"/>
      <c r="N464" s="156">
        <v>991</v>
      </c>
      <c r="O464" s="173">
        <v>1</v>
      </c>
      <c r="P464" s="173">
        <v>4</v>
      </c>
      <c r="Q464" s="175" t="s">
        <v>416</v>
      </c>
      <c r="R464" s="174" t="s">
        <v>24</v>
      </c>
      <c r="S464" s="436"/>
      <c r="T464" s="437"/>
      <c r="U464" s="404">
        <f t="shared" si="49"/>
        <v>55</v>
      </c>
      <c r="V464" s="404">
        <f t="shared" si="49"/>
        <v>0</v>
      </c>
      <c r="W464" s="402">
        <f t="shared" si="46"/>
        <v>55</v>
      </c>
    </row>
    <row r="465" spans="1:23" s="176" customFormat="1" ht="21.75" customHeight="1" x14ac:dyDescent="0.2">
      <c r="A465" s="166"/>
      <c r="B465" s="434" t="s">
        <v>316</v>
      </c>
      <c r="C465" s="434"/>
      <c r="D465" s="434"/>
      <c r="E465" s="434"/>
      <c r="F465" s="434"/>
      <c r="G465" s="434"/>
      <c r="H465" s="434"/>
      <c r="I465" s="434"/>
      <c r="J465" s="434"/>
      <c r="K465" s="434"/>
      <c r="L465" s="434"/>
      <c r="M465" s="435"/>
      <c r="N465" s="156">
        <v>991</v>
      </c>
      <c r="O465" s="173">
        <v>1</v>
      </c>
      <c r="P465" s="173">
        <v>4</v>
      </c>
      <c r="Q465" s="175" t="s">
        <v>416</v>
      </c>
      <c r="R465" s="174" t="s">
        <v>26</v>
      </c>
      <c r="S465" s="436"/>
      <c r="T465" s="437"/>
      <c r="U465" s="404">
        <f t="shared" si="49"/>
        <v>55</v>
      </c>
      <c r="V465" s="404">
        <f t="shared" si="49"/>
        <v>0</v>
      </c>
      <c r="W465" s="402">
        <f t="shared" si="46"/>
        <v>55</v>
      </c>
    </row>
    <row r="466" spans="1:23" s="176" customFormat="1" ht="12" customHeight="1" x14ac:dyDescent="0.2">
      <c r="A466" s="166"/>
      <c r="B466" s="434" t="s">
        <v>318</v>
      </c>
      <c r="C466" s="434"/>
      <c r="D466" s="434"/>
      <c r="E466" s="434"/>
      <c r="F466" s="434"/>
      <c r="G466" s="434"/>
      <c r="H466" s="434"/>
      <c r="I466" s="434"/>
      <c r="J466" s="434"/>
      <c r="K466" s="434"/>
      <c r="L466" s="434"/>
      <c r="M466" s="435"/>
      <c r="N466" s="156">
        <v>991</v>
      </c>
      <c r="O466" s="173">
        <v>1</v>
      </c>
      <c r="P466" s="173">
        <v>4</v>
      </c>
      <c r="Q466" s="175" t="s">
        <v>416</v>
      </c>
      <c r="R466" s="174" t="s">
        <v>28</v>
      </c>
      <c r="S466" s="436"/>
      <c r="T466" s="437"/>
      <c r="U466" s="404">
        <v>55</v>
      </c>
      <c r="V466" s="404">
        <v>0</v>
      </c>
      <c r="W466" s="402">
        <f t="shared" si="46"/>
        <v>55</v>
      </c>
    </row>
    <row r="467" spans="1:23" s="176" customFormat="1" ht="32.25" customHeight="1" x14ac:dyDescent="0.2">
      <c r="A467" s="166"/>
      <c r="B467" s="434" t="s">
        <v>299</v>
      </c>
      <c r="C467" s="434"/>
      <c r="D467" s="434"/>
      <c r="E467" s="434"/>
      <c r="F467" s="434"/>
      <c r="G467" s="434"/>
      <c r="H467" s="434"/>
      <c r="I467" s="434"/>
      <c r="J467" s="434"/>
      <c r="K467" s="434"/>
      <c r="L467" s="434"/>
      <c r="M467" s="435"/>
      <c r="N467" s="156">
        <v>991</v>
      </c>
      <c r="O467" s="173">
        <v>1</v>
      </c>
      <c r="P467" s="173">
        <v>4</v>
      </c>
      <c r="Q467" s="175" t="s">
        <v>300</v>
      </c>
      <c r="R467" s="174">
        <v>0</v>
      </c>
      <c r="S467" s="436"/>
      <c r="T467" s="437"/>
      <c r="U467" s="404">
        <f>+U468+U473+U483</f>
        <v>17645.217500000002</v>
      </c>
      <c r="V467" s="404">
        <f>+V468+V473+V483</f>
        <v>761.83663999999999</v>
      </c>
      <c r="W467" s="402">
        <f t="shared" si="46"/>
        <v>18407.054140000004</v>
      </c>
    </row>
    <row r="468" spans="1:23" s="176" customFormat="1" ht="21.75" customHeight="1" x14ac:dyDescent="0.2">
      <c r="A468" s="166"/>
      <c r="B468" s="434" t="s">
        <v>322</v>
      </c>
      <c r="C468" s="434"/>
      <c r="D468" s="434"/>
      <c r="E468" s="434"/>
      <c r="F468" s="434"/>
      <c r="G468" s="434"/>
      <c r="H468" s="434"/>
      <c r="I468" s="434"/>
      <c r="J468" s="434"/>
      <c r="K468" s="434"/>
      <c r="L468" s="434"/>
      <c r="M468" s="435"/>
      <c r="N468" s="156">
        <v>991</v>
      </c>
      <c r="O468" s="173">
        <v>1</v>
      </c>
      <c r="P468" s="173">
        <v>4</v>
      </c>
      <c r="Q468" s="175" t="s">
        <v>323</v>
      </c>
      <c r="R468" s="174">
        <v>0</v>
      </c>
      <c r="S468" s="436"/>
      <c r="T468" s="437"/>
      <c r="U468" s="404">
        <f>+U469</f>
        <v>12699.63048</v>
      </c>
      <c r="V468" s="404">
        <f>+V469</f>
        <v>68.309629999999999</v>
      </c>
      <c r="W468" s="402">
        <f t="shared" si="46"/>
        <v>12767.94011</v>
      </c>
    </row>
    <row r="469" spans="1:23" s="176" customFormat="1" ht="53.25" customHeight="1" x14ac:dyDescent="0.2">
      <c r="A469" s="166"/>
      <c r="B469" s="434" t="s">
        <v>17</v>
      </c>
      <c r="C469" s="434"/>
      <c r="D469" s="434"/>
      <c r="E469" s="434"/>
      <c r="F469" s="434"/>
      <c r="G469" s="434"/>
      <c r="H469" s="434"/>
      <c r="I469" s="434"/>
      <c r="J469" s="434"/>
      <c r="K469" s="434"/>
      <c r="L469" s="434"/>
      <c r="M469" s="435"/>
      <c r="N469" s="156">
        <v>991</v>
      </c>
      <c r="O469" s="173">
        <v>1</v>
      </c>
      <c r="P469" s="173">
        <v>4</v>
      </c>
      <c r="Q469" s="175" t="s">
        <v>323</v>
      </c>
      <c r="R469" s="174" t="s">
        <v>18</v>
      </c>
      <c r="S469" s="436"/>
      <c r="T469" s="437"/>
      <c r="U469" s="404">
        <f>+U470</f>
        <v>12699.63048</v>
      </c>
      <c r="V469" s="404">
        <f>+V470</f>
        <v>68.309629999999999</v>
      </c>
      <c r="W469" s="402">
        <f t="shared" si="46"/>
        <v>12767.94011</v>
      </c>
    </row>
    <row r="470" spans="1:23" s="176" customFormat="1" ht="21.75" customHeight="1" x14ac:dyDescent="0.2">
      <c r="A470" s="166"/>
      <c r="B470" s="434" t="s">
        <v>37</v>
      </c>
      <c r="C470" s="434"/>
      <c r="D470" s="434"/>
      <c r="E470" s="434"/>
      <c r="F470" s="434"/>
      <c r="G470" s="434"/>
      <c r="H470" s="434"/>
      <c r="I470" s="434"/>
      <c r="J470" s="434"/>
      <c r="K470" s="434"/>
      <c r="L470" s="434"/>
      <c r="M470" s="435"/>
      <c r="N470" s="156">
        <v>991</v>
      </c>
      <c r="O470" s="173">
        <v>1</v>
      </c>
      <c r="P470" s="173">
        <v>4</v>
      </c>
      <c r="Q470" s="175" t="s">
        <v>323</v>
      </c>
      <c r="R470" s="174" t="s">
        <v>38</v>
      </c>
      <c r="S470" s="436"/>
      <c r="T470" s="437"/>
      <c r="U470" s="404">
        <f>+U471+U472</f>
        <v>12699.63048</v>
      </c>
      <c r="V470" s="404">
        <f>+V471+V472</f>
        <v>68.309629999999999</v>
      </c>
      <c r="W470" s="402">
        <f t="shared" si="46"/>
        <v>12767.94011</v>
      </c>
    </row>
    <row r="471" spans="1:23" s="176" customFormat="1" ht="21.75" customHeight="1" x14ac:dyDescent="0.2">
      <c r="A471" s="166"/>
      <c r="B471" s="434" t="s">
        <v>303</v>
      </c>
      <c r="C471" s="434"/>
      <c r="D471" s="434"/>
      <c r="E471" s="434"/>
      <c r="F471" s="434"/>
      <c r="G471" s="434"/>
      <c r="H471" s="434"/>
      <c r="I471" s="434"/>
      <c r="J471" s="434"/>
      <c r="K471" s="434"/>
      <c r="L471" s="434"/>
      <c r="M471" s="435"/>
      <c r="N471" s="156">
        <v>991</v>
      </c>
      <c r="O471" s="173">
        <v>1</v>
      </c>
      <c r="P471" s="173">
        <v>4</v>
      </c>
      <c r="Q471" s="175" t="s">
        <v>323</v>
      </c>
      <c r="R471" s="174" t="s">
        <v>39</v>
      </c>
      <c r="S471" s="436"/>
      <c r="T471" s="437"/>
      <c r="U471" s="404">
        <v>9809.8240900000001</v>
      </c>
      <c r="V471" s="404">
        <f>60-6.69037-6.49928</f>
        <v>46.81035</v>
      </c>
      <c r="W471" s="402">
        <f t="shared" si="46"/>
        <v>9856.6344399999998</v>
      </c>
    </row>
    <row r="472" spans="1:23" s="176" customFormat="1" ht="32.25" customHeight="1" x14ac:dyDescent="0.2">
      <c r="A472" s="166"/>
      <c r="B472" s="434" t="s">
        <v>304</v>
      </c>
      <c r="C472" s="434"/>
      <c r="D472" s="434"/>
      <c r="E472" s="434"/>
      <c r="F472" s="434"/>
      <c r="G472" s="434"/>
      <c r="H472" s="434"/>
      <c r="I472" s="434"/>
      <c r="J472" s="434"/>
      <c r="K472" s="434"/>
      <c r="L472" s="434"/>
      <c r="M472" s="435"/>
      <c r="N472" s="156">
        <v>991</v>
      </c>
      <c r="O472" s="173">
        <v>1</v>
      </c>
      <c r="P472" s="173">
        <v>4</v>
      </c>
      <c r="Q472" s="175" t="s">
        <v>323</v>
      </c>
      <c r="R472" s="174" t="s">
        <v>41</v>
      </c>
      <c r="S472" s="436"/>
      <c r="T472" s="437"/>
      <c r="U472" s="404">
        <v>2889.8063900000002</v>
      </c>
      <c r="V472" s="404">
        <f>15+6.49928</f>
        <v>21.499279999999999</v>
      </c>
      <c r="W472" s="402">
        <f t="shared" si="46"/>
        <v>2911.3056700000002</v>
      </c>
    </row>
    <row r="473" spans="1:23" s="176" customFormat="1" ht="32.25" customHeight="1" x14ac:dyDescent="0.2">
      <c r="A473" s="166"/>
      <c r="B473" s="434" t="s">
        <v>324</v>
      </c>
      <c r="C473" s="434"/>
      <c r="D473" s="434"/>
      <c r="E473" s="434"/>
      <c r="F473" s="434"/>
      <c r="G473" s="434"/>
      <c r="H473" s="434"/>
      <c r="I473" s="434"/>
      <c r="J473" s="434"/>
      <c r="K473" s="434"/>
      <c r="L473" s="434"/>
      <c r="M473" s="435"/>
      <c r="N473" s="156">
        <v>991</v>
      </c>
      <c r="O473" s="173">
        <v>1</v>
      </c>
      <c r="P473" s="173">
        <v>4</v>
      </c>
      <c r="Q473" s="175" t="s">
        <v>325</v>
      </c>
      <c r="R473" s="174">
        <v>0</v>
      </c>
      <c r="S473" s="436"/>
      <c r="T473" s="437"/>
      <c r="U473" s="404">
        <f>+U474+U478</f>
        <v>4923.1870200000003</v>
      </c>
      <c r="V473" s="404">
        <f>+V474+V478</f>
        <v>693.52701000000002</v>
      </c>
      <c r="W473" s="402">
        <f t="shared" si="46"/>
        <v>5616.7140300000001</v>
      </c>
    </row>
    <row r="474" spans="1:23" s="176" customFormat="1" ht="21.75" customHeight="1" x14ac:dyDescent="0.2">
      <c r="A474" s="166"/>
      <c r="B474" s="434" t="s">
        <v>315</v>
      </c>
      <c r="C474" s="434"/>
      <c r="D474" s="434"/>
      <c r="E474" s="434"/>
      <c r="F474" s="434"/>
      <c r="G474" s="434"/>
      <c r="H474" s="434"/>
      <c r="I474" s="434"/>
      <c r="J474" s="434"/>
      <c r="K474" s="434"/>
      <c r="L474" s="434"/>
      <c r="M474" s="435"/>
      <c r="N474" s="156">
        <v>991</v>
      </c>
      <c r="O474" s="173">
        <v>1</v>
      </c>
      <c r="P474" s="173">
        <v>4</v>
      </c>
      <c r="Q474" s="175" t="s">
        <v>325</v>
      </c>
      <c r="R474" s="174" t="s">
        <v>24</v>
      </c>
      <c r="S474" s="436"/>
      <c r="T474" s="437"/>
      <c r="U474" s="404">
        <f>+U475</f>
        <v>4555.0870199999999</v>
      </c>
      <c r="V474" s="404">
        <f>+V475</f>
        <v>693.52701000000002</v>
      </c>
      <c r="W474" s="402">
        <f t="shared" si="46"/>
        <v>5248.6140299999997</v>
      </c>
    </row>
    <row r="475" spans="1:23" s="176" customFormat="1" ht="21.75" customHeight="1" x14ac:dyDescent="0.2">
      <c r="A475" s="166"/>
      <c r="B475" s="434" t="s">
        <v>316</v>
      </c>
      <c r="C475" s="434"/>
      <c r="D475" s="434"/>
      <c r="E475" s="434"/>
      <c r="F475" s="434"/>
      <c r="G475" s="434"/>
      <c r="H475" s="434"/>
      <c r="I475" s="434"/>
      <c r="J475" s="434"/>
      <c r="K475" s="434"/>
      <c r="L475" s="434"/>
      <c r="M475" s="435"/>
      <c r="N475" s="156">
        <v>991</v>
      </c>
      <c r="O475" s="173">
        <v>1</v>
      </c>
      <c r="P475" s="173">
        <v>4</v>
      </c>
      <c r="Q475" s="175" t="s">
        <v>325</v>
      </c>
      <c r="R475" s="174" t="s">
        <v>26</v>
      </c>
      <c r="S475" s="436"/>
      <c r="T475" s="437"/>
      <c r="U475" s="404">
        <f>+U476+U477</f>
        <v>4555.0870199999999</v>
      </c>
      <c r="V475" s="404">
        <f>+V476+V477</f>
        <v>693.52701000000002</v>
      </c>
      <c r="W475" s="402">
        <f t="shared" si="46"/>
        <v>5248.6140299999997</v>
      </c>
    </row>
    <row r="476" spans="1:23" s="176" customFormat="1" ht="21.75" customHeight="1" x14ac:dyDescent="0.2">
      <c r="A476" s="166"/>
      <c r="B476" s="434" t="s">
        <v>317</v>
      </c>
      <c r="C476" s="434"/>
      <c r="D476" s="434"/>
      <c r="E476" s="434"/>
      <c r="F476" s="434"/>
      <c r="G476" s="434"/>
      <c r="H476" s="434"/>
      <c r="I476" s="434"/>
      <c r="J476" s="434"/>
      <c r="K476" s="434"/>
      <c r="L476" s="434"/>
      <c r="M476" s="435"/>
      <c r="N476" s="156">
        <v>991</v>
      </c>
      <c r="O476" s="173">
        <v>1</v>
      </c>
      <c r="P476" s="173">
        <v>4</v>
      </c>
      <c r="Q476" s="175" t="s">
        <v>325</v>
      </c>
      <c r="R476" s="174" t="s">
        <v>27</v>
      </c>
      <c r="S476" s="436"/>
      <c r="T476" s="437"/>
      <c r="U476" s="404">
        <v>724.91600000000005</v>
      </c>
      <c r="V476" s="404">
        <f>112.178-70+343.5</f>
        <v>385.678</v>
      </c>
      <c r="W476" s="402">
        <f t="shared" si="46"/>
        <v>1110.5940000000001</v>
      </c>
    </row>
    <row r="477" spans="1:23" s="176" customFormat="1" ht="12" customHeight="1" x14ac:dyDescent="0.2">
      <c r="A477" s="166"/>
      <c r="B477" s="434" t="s">
        <v>318</v>
      </c>
      <c r="C477" s="434"/>
      <c r="D477" s="434"/>
      <c r="E477" s="434"/>
      <c r="F477" s="434"/>
      <c r="G477" s="434"/>
      <c r="H477" s="434"/>
      <c r="I477" s="434"/>
      <c r="J477" s="434"/>
      <c r="K477" s="434"/>
      <c r="L477" s="434"/>
      <c r="M477" s="435"/>
      <c r="N477" s="156">
        <v>991</v>
      </c>
      <c r="O477" s="173">
        <v>1</v>
      </c>
      <c r="P477" s="173">
        <v>4</v>
      </c>
      <c r="Q477" s="175" t="s">
        <v>325</v>
      </c>
      <c r="R477" s="174" t="s">
        <v>28</v>
      </c>
      <c r="S477" s="436"/>
      <c r="T477" s="437"/>
      <c r="U477" s="404">
        <v>3830.1710200000002</v>
      </c>
      <c r="V477" s="404">
        <f>40+84.5212+183.32781</f>
        <v>307.84901000000002</v>
      </c>
      <c r="W477" s="402">
        <f t="shared" si="46"/>
        <v>4138.0200300000006</v>
      </c>
    </row>
    <row r="478" spans="1:23" s="176" customFormat="1" ht="12" customHeight="1" x14ac:dyDescent="0.2">
      <c r="A478" s="166"/>
      <c r="B478" s="434" t="s">
        <v>29</v>
      </c>
      <c r="C478" s="434"/>
      <c r="D478" s="434"/>
      <c r="E478" s="434"/>
      <c r="F478" s="434"/>
      <c r="G478" s="434"/>
      <c r="H478" s="434"/>
      <c r="I478" s="434"/>
      <c r="J478" s="434"/>
      <c r="K478" s="434"/>
      <c r="L478" s="434"/>
      <c r="M478" s="435"/>
      <c r="N478" s="156">
        <v>991</v>
      </c>
      <c r="O478" s="173">
        <v>1</v>
      </c>
      <c r="P478" s="173">
        <v>4</v>
      </c>
      <c r="Q478" s="175" t="s">
        <v>325</v>
      </c>
      <c r="R478" s="174" t="s">
        <v>30</v>
      </c>
      <c r="S478" s="436"/>
      <c r="T478" s="437"/>
      <c r="U478" s="404">
        <f>+U479</f>
        <v>368.1</v>
      </c>
      <c r="V478" s="404">
        <f>+V479</f>
        <v>0</v>
      </c>
      <c r="W478" s="402">
        <f t="shared" si="46"/>
        <v>368.1</v>
      </c>
    </row>
    <row r="479" spans="1:23" s="176" customFormat="1" ht="12" customHeight="1" x14ac:dyDescent="0.2">
      <c r="A479" s="166"/>
      <c r="B479" s="434" t="s">
        <v>319</v>
      </c>
      <c r="C479" s="434"/>
      <c r="D479" s="434"/>
      <c r="E479" s="434"/>
      <c r="F479" s="434"/>
      <c r="G479" s="434"/>
      <c r="H479" s="434"/>
      <c r="I479" s="434"/>
      <c r="J479" s="434"/>
      <c r="K479" s="434"/>
      <c r="L479" s="434"/>
      <c r="M479" s="435"/>
      <c r="N479" s="156">
        <v>991</v>
      </c>
      <c r="O479" s="173">
        <v>1</v>
      </c>
      <c r="P479" s="173">
        <v>4</v>
      </c>
      <c r="Q479" s="175" t="s">
        <v>325</v>
      </c>
      <c r="R479" s="174" t="s">
        <v>31</v>
      </c>
      <c r="S479" s="436"/>
      <c r="T479" s="437"/>
      <c r="U479" s="404">
        <f>+U480+U481+U482</f>
        <v>368.1</v>
      </c>
      <c r="V479" s="404">
        <f>+V480+V481+V482</f>
        <v>0</v>
      </c>
      <c r="W479" s="402">
        <f t="shared" si="46"/>
        <v>368.1</v>
      </c>
    </row>
    <row r="480" spans="1:23" s="176" customFormat="1" ht="21.75" customHeight="1" x14ac:dyDescent="0.2">
      <c r="A480" s="166"/>
      <c r="B480" s="434" t="s">
        <v>32</v>
      </c>
      <c r="C480" s="434"/>
      <c r="D480" s="434"/>
      <c r="E480" s="434"/>
      <c r="F480" s="434"/>
      <c r="G480" s="434"/>
      <c r="H480" s="434"/>
      <c r="I480" s="434"/>
      <c r="J480" s="434"/>
      <c r="K480" s="434"/>
      <c r="L480" s="434"/>
      <c r="M480" s="435"/>
      <c r="N480" s="156">
        <v>991</v>
      </c>
      <c r="O480" s="173">
        <v>1</v>
      </c>
      <c r="P480" s="173">
        <v>4</v>
      </c>
      <c r="Q480" s="175" t="s">
        <v>325</v>
      </c>
      <c r="R480" s="174" t="s">
        <v>33</v>
      </c>
      <c r="S480" s="436"/>
      <c r="T480" s="437"/>
      <c r="U480" s="404">
        <v>145</v>
      </c>
      <c r="V480" s="404"/>
      <c r="W480" s="402">
        <f t="shared" si="46"/>
        <v>145</v>
      </c>
    </row>
    <row r="481" spans="1:25" s="176" customFormat="1" ht="12" customHeight="1" x14ac:dyDescent="0.2">
      <c r="A481" s="166"/>
      <c r="B481" s="434" t="s">
        <v>320</v>
      </c>
      <c r="C481" s="434"/>
      <c r="D481" s="434"/>
      <c r="E481" s="434"/>
      <c r="F481" s="434"/>
      <c r="G481" s="434"/>
      <c r="H481" s="434"/>
      <c r="I481" s="434"/>
      <c r="J481" s="434"/>
      <c r="K481" s="434"/>
      <c r="L481" s="434"/>
      <c r="M481" s="435"/>
      <c r="N481" s="156">
        <v>991</v>
      </c>
      <c r="O481" s="173">
        <v>1</v>
      </c>
      <c r="P481" s="173">
        <v>4</v>
      </c>
      <c r="Q481" s="175" t="s">
        <v>325</v>
      </c>
      <c r="R481" s="174" t="s">
        <v>34</v>
      </c>
      <c r="S481" s="436"/>
      <c r="T481" s="437"/>
      <c r="U481" s="404">
        <v>80</v>
      </c>
      <c r="V481" s="404"/>
      <c r="W481" s="402">
        <f t="shared" si="46"/>
        <v>80</v>
      </c>
    </row>
    <row r="482" spans="1:25" s="176" customFormat="1" ht="12" customHeight="1" x14ac:dyDescent="0.2">
      <c r="A482" s="166"/>
      <c r="B482" s="434" t="s">
        <v>81</v>
      </c>
      <c r="C482" s="434"/>
      <c r="D482" s="434"/>
      <c r="E482" s="434"/>
      <c r="F482" s="434"/>
      <c r="G482" s="434"/>
      <c r="H482" s="434"/>
      <c r="I482" s="434"/>
      <c r="J482" s="434"/>
      <c r="K482" s="434"/>
      <c r="L482" s="434"/>
      <c r="M482" s="435"/>
      <c r="N482" s="156">
        <v>991</v>
      </c>
      <c r="O482" s="173">
        <v>1</v>
      </c>
      <c r="P482" s="173">
        <v>4</v>
      </c>
      <c r="Q482" s="175" t="s">
        <v>325</v>
      </c>
      <c r="R482" s="174" t="s">
        <v>82</v>
      </c>
      <c r="S482" s="436"/>
      <c r="T482" s="437"/>
      <c r="U482" s="404">
        <v>143.1</v>
      </c>
      <c r="V482" s="404"/>
      <c r="W482" s="402">
        <f t="shared" si="46"/>
        <v>143.1</v>
      </c>
    </row>
    <row r="483" spans="1:25" s="176" customFormat="1" ht="32.25" customHeight="1" x14ac:dyDescent="0.2">
      <c r="A483" s="166"/>
      <c r="B483" s="434" t="s">
        <v>515</v>
      </c>
      <c r="C483" s="434"/>
      <c r="D483" s="434"/>
      <c r="E483" s="434"/>
      <c r="F483" s="434"/>
      <c r="G483" s="434"/>
      <c r="H483" s="434"/>
      <c r="I483" s="434"/>
      <c r="J483" s="434"/>
      <c r="K483" s="434"/>
      <c r="L483" s="434"/>
      <c r="M483" s="435"/>
      <c r="N483" s="156">
        <v>991</v>
      </c>
      <c r="O483" s="173">
        <v>1</v>
      </c>
      <c r="P483" s="173">
        <v>4</v>
      </c>
      <c r="Q483" s="175" t="s">
        <v>516</v>
      </c>
      <c r="R483" s="174">
        <v>0</v>
      </c>
      <c r="S483" s="436"/>
      <c r="T483" s="437"/>
      <c r="U483" s="404">
        <f t="shared" ref="U483:V485" si="50">+U484</f>
        <v>22.4</v>
      </c>
      <c r="V483" s="404">
        <f t="shared" si="50"/>
        <v>0</v>
      </c>
      <c r="W483" s="402">
        <f t="shared" si="46"/>
        <v>22.4</v>
      </c>
    </row>
    <row r="484" spans="1:25" s="176" customFormat="1" ht="53.25" customHeight="1" x14ac:dyDescent="0.2">
      <c r="A484" s="166"/>
      <c r="B484" s="434" t="s">
        <v>17</v>
      </c>
      <c r="C484" s="434"/>
      <c r="D484" s="434"/>
      <c r="E484" s="434"/>
      <c r="F484" s="434"/>
      <c r="G484" s="434"/>
      <c r="H484" s="434"/>
      <c r="I484" s="434"/>
      <c r="J484" s="434"/>
      <c r="K484" s="434"/>
      <c r="L484" s="434"/>
      <c r="M484" s="435"/>
      <c r="N484" s="156">
        <v>991</v>
      </c>
      <c r="O484" s="173">
        <v>1</v>
      </c>
      <c r="P484" s="173">
        <v>4</v>
      </c>
      <c r="Q484" s="175" t="s">
        <v>516</v>
      </c>
      <c r="R484" s="174" t="s">
        <v>18</v>
      </c>
      <c r="S484" s="436"/>
      <c r="T484" s="437"/>
      <c r="U484" s="404">
        <f t="shared" si="50"/>
        <v>22.4</v>
      </c>
      <c r="V484" s="404">
        <f t="shared" si="50"/>
        <v>0</v>
      </c>
      <c r="W484" s="402">
        <f t="shared" si="46"/>
        <v>22.4</v>
      </c>
    </row>
    <row r="485" spans="1:25" s="176" customFormat="1" ht="21.75" customHeight="1" x14ac:dyDescent="0.2">
      <c r="A485" s="166"/>
      <c r="B485" s="434" t="s">
        <v>37</v>
      </c>
      <c r="C485" s="434"/>
      <c r="D485" s="434"/>
      <c r="E485" s="434"/>
      <c r="F485" s="434"/>
      <c r="G485" s="434"/>
      <c r="H485" s="434"/>
      <c r="I485" s="434"/>
      <c r="J485" s="434"/>
      <c r="K485" s="434"/>
      <c r="L485" s="434"/>
      <c r="M485" s="435"/>
      <c r="N485" s="156">
        <v>991</v>
      </c>
      <c r="O485" s="173">
        <v>1</v>
      </c>
      <c r="P485" s="173">
        <v>4</v>
      </c>
      <c r="Q485" s="175" t="s">
        <v>516</v>
      </c>
      <c r="R485" s="174" t="s">
        <v>38</v>
      </c>
      <c r="S485" s="436"/>
      <c r="T485" s="437"/>
      <c r="U485" s="404">
        <f t="shared" si="50"/>
        <v>22.4</v>
      </c>
      <c r="V485" s="404">
        <f t="shared" si="50"/>
        <v>0</v>
      </c>
      <c r="W485" s="402">
        <f t="shared" si="46"/>
        <v>22.4</v>
      </c>
    </row>
    <row r="486" spans="1:25" s="176" customFormat="1" ht="32.25" customHeight="1" x14ac:dyDescent="0.2">
      <c r="A486" s="166"/>
      <c r="B486" s="434" t="s">
        <v>321</v>
      </c>
      <c r="C486" s="434"/>
      <c r="D486" s="434"/>
      <c r="E486" s="434"/>
      <c r="F486" s="434"/>
      <c r="G486" s="434"/>
      <c r="H486" s="434"/>
      <c r="I486" s="434"/>
      <c r="J486" s="434"/>
      <c r="K486" s="434"/>
      <c r="L486" s="434"/>
      <c r="M486" s="435"/>
      <c r="N486" s="156">
        <v>991</v>
      </c>
      <c r="O486" s="173">
        <v>1</v>
      </c>
      <c r="P486" s="173">
        <v>4</v>
      </c>
      <c r="Q486" s="175" t="s">
        <v>516</v>
      </c>
      <c r="R486" s="174" t="s">
        <v>40</v>
      </c>
      <c r="S486" s="436"/>
      <c r="T486" s="437"/>
      <c r="U486" s="404">
        <v>22.4</v>
      </c>
      <c r="V486" s="404">
        <v>0</v>
      </c>
      <c r="W486" s="402">
        <f t="shared" si="46"/>
        <v>22.4</v>
      </c>
    </row>
    <row r="487" spans="1:25" s="176" customFormat="1" ht="21.75" customHeight="1" x14ac:dyDescent="0.2">
      <c r="A487" s="166"/>
      <c r="B487" s="434" t="s">
        <v>349</v>
      </c>
      <c r="C487" s="434"/>
      <c r="D487" s="434"/>
      <c r="E487" s="434"/>
      <c r="F487" s="434"/>
      <c r="G487" s="434"/>
      <c r="H487" s="434"/>
      <c r="I487" s="434"/>
      <c r="J487" s="434"/>
      <c r="K487" s="434"/>
      <c r="L487" s="434"/>
      <c r="M487" s="435"/>
      <c r="N487" s="156">
        <v>991</v>
      </c>
      <c r="O487" s="173">
        <v>1</v>
      </c>
      <c r="P487" s="173">
        <v>4</v>
      </c>
      <c r="Q487" s="175" t="s">
        <v>350</v>
      </c>
      <c r="R487" s="174">
        <v>0</v>
      </c>
      <c r="S487" s="436"/>
      <c r="T487" s="437"/>
      <c r="U487" s="404">
        <f t="shared" ref="U487:V490" si="51">+U488</f>
        <v>242.92000000000002</v>
      </c>
      <c r="V487" s="404">
        <f t="shared" si="51"/>
        <v>60</v>
      </c>
      <c r="W487" s="402">
        <f t="shared" si="46"/>
        <v>302.92</v>
      </c>
    </row>
    <row r="488" spans="1:25" s="176" customFormat="1" ht="12" customHeight="1" x14ac:dyDescent="0.2">
      <c r="A488" s="166"/>
      <c r="B488" s="434" t="s">
        <v>351</v>
      </c>
      <c r="C488" s="434"/>
      <c r="D488" s="434"/>
      <c r="E488" s="434"/>
      <c r="F488" s="434"/>
      <c r="G488" s="434"/>
      <c r="H488" s="434"/>
      <c r="I488" s="434"/>
      <c r="J488" s="434"/>
      <c r="K488" s="434"/>
      <c r="L488" s="434"/>
      <c r="M488" s="435"/>
      <c r="N488" s="156">
        <v>991</v>
      </c>
      <c r="O488" s="173">
        <v>1</v>
      </c>
      <c r="P488" s="173">
        <v>4</v>
      </c>
      <c r="Q488" s="175" t="s">
        <v>352</v>
      </c>
      <c r="R488" s="174">
        <v>0</v>
      </c>
      <c r="S488" s="436"/>
      <c r="T488" s="437"/>
      <c r="U488" s="404">
        <f t="shared" si="51"/>
        <v>242.92000000000002</v>
      </c>
      <c r="V488" s="404">
        <f t="shared" si="51"/>
        <v>60</v>
      </c>
      <c r="W488" s="402">
        <f t="shared" si="46"/>
        <v>302.92</v>
      </c>
    </row>
    <row r="489" spans="1:25" s="176" customFormat="1" ht="21.75" customHeight="1" x14ac:dyDescent="0.2">
      <c r="A489" s="166"/>
      <c r="B489" s="434" t="s">
        <v>315</v>
      </c>
      <c r="C489" s="434"/>
      <c r="D489" s="434"/>
      <c r="E489" s="434"/>
      <c r="F489" s="434"/>
      <c r="G489" s="434"/>
      <c r="H489" s="434"/>
      <c r="I489" s="434"/>
      <c r="J489" s="434"/>
      <c r="K489" s="434"/>
      <c r="L489" s="434"/>
      <c r="M489" s="435"/>
      <c r="N489" s="156">
        <v>991</v>
      </c>
      <c r="O489" s="173">
        <v>1</v>
      </c>
      <c r="P489" s="173">
        <v>4</v>
      </c>
      <c r="Q489" s="175" t="s">
        <v>352</v>
      </c>
      <c r="R489" s="174" t="s">
        <v>24</v>
      </c>
      <c r="S489" s="436"/>
      <c r="T489" s="437"/>
      <c r="U489" s="404">
        <f t="shared" si="51"/>
        <v>242.92000000000002</v>
      </c>
      <c r="V489" s="404">
        <f t="shared" si="51"/>
        <v>60</v>
      </c>
      <c r="W489" s="402">
        <f t="shared" si="46"/>
        <v>302.92</v>
      </c>
    </row>
    <row r="490" spans="1:25" s="176" customFormat="1" ht="21.75" customHeight="1" x14ac:dyDescent="0.2">
      <c r="A490" s="166"/>
      <c r="B490" s="434" t="s">
        <v>316</v>
      </c>
      <c r="C490" s="434"/>
      <c r="D490" s="434"/>
      <c r="E490" s="434"/>
      <c r="F490" s="434"/>
      <c r="G490" s="434"/>
      <c r="H490" s="434"/>
      <c r="I490" s="434"/>
      <c r="J490" s="434"/>
      <c r="K490" s="434"/>
      <c r="L490" s="434"/>
      <c r="M490" s="435"/>
      <c r="N490" s="156">
        <v>991</v>
      </c>
      <c r="O490" s="173">
        <v>1</v>
      </c>
      <c r="P490" s="173">
        <v>4</v>
      </c>
      <c r="Q490" s="175" t="s">
        <v>352</v>
      </c>
      <c r="R490" s="174" t="s">
        <v>26</v>
      </c>
      <c r="S490" s="436"/>
      <c r="T490" s="437"/>
      <c r="U490" s="404">
        <f t="shared" si="51"/>
        <v>242.92000000000002</v>
      </c>
      <c r="V490" s="404">
        <f t="shared" si="51"/>
        <v>60</v>
      </c>
      <c r="W490" s="402">
        <f t="shared" si="46"/>
        <v>302.92</v>
      </c>
    </row>
    <row r="491" spans="1:25" s="176" customFormat="1" ht="12" customHeight="1" x14ac:dyDescent="0.2">
      <c r="A491" s="166"/>
      <c r="B491" s="434" t="s">
        <v>318</v>
      </c>
      <c r="C491" s="434"/>
      <c r="D491" s="434"/>
      <c r="E491" s="434"/>
      <c r="F491" s="434"/>
      <c r="G491" s="434"/>
      <c r="H491" s="434"/>
      <c r="I491" s="434"/>
      <c r="J491" s="434"/>
      <c r="K491" s="434"/>
      <c r="L491" s="434"/>
      <c r="M491" s="435"/>
      <c r="N491" s="156">
        <v>991</v>
      </c>
      <c r="O491" s="173">
        <v>1</v>
      </c>
      <c r="P491" s="173">
        <v>4</v>
      </c>
      <c r="Q491" s="175" t="s">
        <v>352</v>
      </c>
      <c r="R491" s="174" t="s">
        <v>28</v>
      </c>
      <c r="S491" s="436"/>
      <c r="T491" s="437"/>
      <c r="U491" s="404">
        <f>71.92+171</f>
        <v>242.92000000000002</v>
      </c>
      <c r="V491" s="404">
        <v>60</v>
      </c>
      <c r="W491" s="402">
        <f t="shared" si="46"/>
        <v>302.92</v>
      </c>
      <c r="X491" s="181"/>
    </row>
    <row r="492" spans="1:25" s="176" customFormat="1" ht="12" customHeight="1" x14ac:dyDescent="0.2">
      <c r="A492" s="166"/>
      <c r="B492" s="434" t="s">
        <v>326</v>
      </c>
      <c r="C492" s="434"/>
      <c r="D492" s="434"/>
      <c r="E492" s="434"/>
      <c r="F492" s="434"/>
      <c r="G492" s="434"/>
      <c r="H492" s="434"/>
      <c r="I492" s="434"/>
      <c r="J492" s="434"/>
      <c r="K492" s="434"/>
      <c r="L492" s="434"/>
      <c r="M492" s="435"/>
      <c r="N492" s="156">
        <v>991</v>
      </c>
      <c r="O492" s="173">
        <v>1</v>
      </c>
      <c r="P492" s="173">
        <v>5</v>
      </c>
      <c r="Q492" s="175">
        <v>0</v>
      </c>
      <c r="R492" s="174">
        <v>0</v>
      </c>
      <c r="S492" s="436"/>
      <c r="T492" s="437"/>
      <c r="U492" s="404">
        <f t="shared" ref="U492:V496" si="52">+U493</f>
        <v>18.600000000000001</v>
      </c>
      <c r="V492" s="404">
        <f t="shared" si="52"/>
        <v>0</v>
      </c>
      <c r="W492" s="402">
        <f t="shared" si="46"/>
        <v>18.600000000000001</v>
      </c>
    </row>
    <row r="493" spans="1:25" s="176" customFormat="1" ht="32.25" customHeight="1" x14ac:dyDescent="0.2">
      <c r="A493" s="166"/>
      <c r="B493" s="434" t="s">
        <v>327</v>
      </c>
      <c r="C493" s="434"/>
      <c r="D493" s="434"/>
      <c r="E493" s="434"/>
      <c r="F493" s="434"/>
      <c r="G493" s="434"/>
      <c r="H493" s="434"/>
      <c r="I493" s="434"/>
      <c r="J493" s="434"/>
      <c r="K493" s="434"/>
      <c r="L493" s="434"/>
      <c r="M493" s="435"/>
      <c r="N493" s="156">
        <v>991</v>
      </c>
      <c r="O493" s="173">
        <v>1</v>
      </c>
      <c r="P493" s="173">
        <v>5</v>
      </c>
      <c r="Q493" s="175" t="s">
        <v>328</v>
      </c>
      <c r="R493" s="174">
        <v>0</v>
      </c>
      <c r="S493" s="436"/>
      <c r="T493" s="437"/>
      <c r="U493" s="404">
        <f t="shared" si="52"/>
        <v>18.600000000000001</v>
      </c>
      <c r="V493" s="404">
        <f t="shared" si="52"/>
        <v>0</v>
      </c>
      <c r="W493" s="402">
        <f t="shared" si="46"/>
        <v>18.600000000000001</v>
      </c>
      <c r="Y493" s="181"/>
    </row>
    <row r="494" spans="1:25" s="176" customFormat="1" ht="42.75" customHeight="1" x14ac:dyDescent="0.2">
      <c r="A494" s="166"/>
      <c r="B494" s="434" t="s">
        <v>329</v>
      </c>
      <c r="C494" s="434"/>
      <c r="D494" s="434"/>
      <c r="E494" s="434"/>
      <c r="F494" s="434"/>
      <c r="G494" s="434"/>
      <c r="H494" s="434"/>
      <c r="I494" s="434"/>
      <c r="J494" s="434"/>
      <c r="K494" s="434"/>
      <c r="L494" s="434"/>
      <c r="M494" s="435"/>
      <c r="N494" s="156">
        <v>991</v>
      </c>
      <c r="O494" s="173">
        <v>1</v>
      </c>
      <c r="P494" s="173">
        <v>5</v>
      </c>
      <c r="Q494" s="175" t="s">
        <v>330</v>
      </c>
      <c r="R494" s="174">
        <v>0</v>
      </c>
      <c r="S494" s="436"/>
      <c r="T494" s="437"/>
      <c r="U494" s="404">
        <f t="shared" si="52"/>
        <v>18.600000000000001</v>
      </c>
      <c r="V494" s="404">
        <f t="shared" si="52"/>
        <v>0</v>
      </c>
      <c r="W494" s="402">
        <f t="shared" si="46"/>
        <v>18.600000000000001</v>
      </c>
    </row>
    <row r="495" spans="1:25" s="176" customFormat="1" ht="21.75" customHeight="1" x14ac:dyDescent="0.2">
      <c r="A495" s="166"/>
      <c r="B495" s="434" t="s">
        <v>315</v>
      </c>
      <c r="C495" s="434"/>
      <c r="D495" s="434"/>
      <c r="E495" s="434"/>
      <c r="F495" s="434"/>
      <c r="G495" s="434"/>
      <c r="H495" s="434"/>
      <c r="I495" s="434"/>
      <c r="J495" s="434"/>
      <c r="K495" s="434"/>
      <c r="L495" s="434"/>
      <c r="M495" s="435"/>
      <c r="N495" s="156">
        <v>991</v>
      </c>
      <c r="O495" s="173">
        <v>1</v>
      </c>
      <c r="P495" s="173">
        <v>5</v>
      </c>
      <c r="Q495" s="175" t="s">
        <v>330</v>
      </c>
      <c r="R495" s="174" t="s">
        <v>24</v>
      </c>
      <c r="S495" s="436"/>
      <c r="T495" s="437"/>
      <c r="U495" s="404">
        <f t="shared" si="52"/>
        <v>18.600000000000001</v>
      </c>
      <c r="V495" s="404">
        <f t="shared" si="52"/>
        <v>0</v>
      </c>
      <c r="W495" s="402">
        <f t="shared" si="46"/>
        <v>18.600000000000001</v>
      </c>
    </row>
    <row r="496" spans="1:25" s="176" customFormat="1" ht="21.75" customHeight="1" x14ac:dyDescent="0.2">
      <c r="A496" s="166"/>
      <c r="B496" s="434" t="s">
        <v>316</v>
      </c>
      <c r="C496" s="434"/>
      <c r="D496" s="434"/>
      <c r="E496" s="434"/>
      <c r="F496" s="434"/>
      <c r="G496" s="434"/>
      <c r="H496" s="434"/>
      <c r="I496" s="434"/>
      <c r="J496" s="434"/>
      <c r="K496" s="434"/>
      <c r="L496" s="434"/>
      <c r="M496" s="435"/>
      <c r="N496" s="156">
        <v>991</v>
      </c>
      <c r="O496" s="173">
        <v>1</v>
      </c>
      <c r="P496" s="173">
        <v>5</v>
      </c>
      <c r="Q496" s="175" t="s">
        <v>330</v>
      </c>
      <c r="R496" s="174" t="s">
        <v>26</v>
      </c>
      <c r="S496" s="436"/>
      <c r="T496" s="437"/>
      <c r="U496" s="404">
        <f t="shared" si="52"/>
        <v>18.600000000000001</v>
      </c>
      <c r="V496" s="404">
        <f t="shared" si="52"/>
        <v>0</v>
      </c>
      <c r="W496" s="402">
        <f t="shared" si="46"/>
        <v>18.600000000000001</v>
      </c>
    </row>
    <row r="497" spans="1:23" s="176" customFormat="1" ht="12" customHeight="1" x14ac:dyDescent="0.2">
      <c r="A497" s="166"/>
      <c r="B497" s="434" t="s">
        <v>318</v>
      </c>
      <c r="C497" s="434"/>
      <c r="D497" s="434"/>
      <c r="E497" s="434"/>
      <c r="F497" s="434"/>
      <c r="G497" s="434"/>
      <c r="H497" s="434"/>
      <c r="I497" s="434"/>
      <c r="J497" s="434"/>
      <c r="K497" s="434"/>
      <c r="L497" s="434"/>
      <c r="M497" s="435"/>
      <c r="N497" s="156">
        <v>991</v>
      </c>
      <c r="O497" s="173">
        <v>1</v>
      </c>
      <c r="P497" s="173">
        <v>5</v>
      </c>
      <c r="Q497" s="175" t="s">
        <v>330</v>
      </c>
      <c r="R497" s="174" t="s">
        <v>28</v>
      </c>
      <c r="S497" s="436"/>
      <c r="T497" s="437"/>
      <c r="U497" s="404">
        <v>18.600000000000001</v>
      </c>
      <c r="V497" s="404">
        <v>0</v>
      </c>
      <c r="W497" s="402">
        <f t="shared" ref="W497:W560" si="53">+U497+V497</f>
        <v>18.600000000000001</v>
      </c>
    </row>
    <row r="498" spans="1:23" s="176" customFormat="1" ht="12" customHeight="1" x14ac:dyDescent="0.2">
      <c r="A498" s="166"/>
      <c r="B498" s="434" t="s">
        <v>84</v>
      </c>
      <c r="C498" s="434"/>
      <c r="D498" s="434"/>
      <c r="E498" s="434"/>
      <c r="F498" s="434"/>
      <c r="G498" s="434"/>
      <c r="H498" s="434"/>
      <c r="I498" s="434"/>
      <c r="J498" s="434"/>
      <c r="K498" s="434"/>
      <c r="L498" s="434"/>
      <c r="M498" s="435"/>
      <c r="N498" s="156">
        <v>991</v>
      </c>
      <c r="O498" s="173">
        <v>1</v>
      </c>
      <c r="P498" s="173">
        <v>11</v>
      </c>
      <c r="Q498" s="175">
        <v>0</v>
      </c>
      <c r="R498" s="174">
        <v>0</v>
      </c>
      <c r="S498" s="436"/>
      <c r="T498" s="437"/>
      <c r="U498" s="404">
        <f t="shared" ref="U498:V501" si="54">+U499</f>
        <v>229.07999999999998</v>
      </c>
      <c r="V498" s="404">
        <f t="shared" si="54"/>
        <v>-70</v>
      </c>
      <c r="W498" s="402">
        <f t="shared" si="53"/>
        <v>159.07999999999998</v>
      </c>
    </row>
    <row r="499" spans="1:23" s="176" customFormat="1" ht="21.75" customHeight="1" x14ac:dyDescent="0.2">
      <c r="A499" s="166"/>
      <c r="B499" s="434" t="s">
        <v>349</v>
      </c>
      <c r="C499" s="434"/>
      <c r="D499" s="434"/>
      <c r="E499" s="434"/>
      <c r="F499" s="434"/>
      <c r="G499" s="434"/>
      <c r="H499" s="434"/>
      <c r="I499" s="434"/>
      <c r="J499" s="434"/>
      <c r="K499" s="434"/>
      <c r="L499" s="434"/>
      <c r="M499" s="435"/>
      <c r="N499" s="156">
        <v>991</v>
      </c>
      <c r="O499" s="173">
        <v>1</v>
      </c>
      <c r="P499" s="173">
        <v>11</v>
      </c>
      <c r="Q499" s="175" t="s">
        <v>350</v>
      </c>
      <c r="R499" s="174">
        <v>0</v>
      </c>
      <c r="S499" s="436"/>
      <c r="T499" s="437"/>
      <c r="U499" s="404">
        <f t="shared" si="54"/>
        <v>229.07999999999998</v>
      </c>
      <c r="V499" s="404">
        <f t="shared" si="54"/>
        <v>-70</v>
      </c>
      <c r="W499" s="402">
        <f t="shared" si="53"/>
        <v>159.07999999999998</v>
      </c>
    </row>
    <row r="500" spans="1:23" s="176" customFormat="1" ht="12" customHeight="1" x14ac:dyDescent="0.2">
      <c r="A500" s="166"/>
      <c r="B500" s="434" t="s">
        <v>351</v>
      </c>
      <c r="C500" s="434"/>
      <c r="D500" s="434"/>
      <c r="E500" s="434"/>
      <c r="F500" s="434"/>
      <c r="G500" s="434"/>
      <c r="H500" s="434"/>
      <c r="I500" s="434"/>
      <c r="J500" s="434"/>
      <c r="K500" s="434"/>
      <c r="L500" s="434"/>
      <c r="M500" s="435"/>
      <c r="N500" s="156">
        <v>991</v>
      </c>
      <c r="O500" s="173">
        <v>1</v>
      </c>
      <c r="P500" s="173">
        <v>11</v>
      </c>
      <c r="Q500" s="175" t="s">
        <v>352</v>
      </c>
      <c r="R500" s="174">
        <v>0</v>
      </c>
      <c r="S500" s="436"/>
      <c r="T500" s="437"/>
      <c r="U500" s="404">
        <f t="shared" si="54"/>
        <v>229.07999999999998</v>
      </c>
      <c r="V500" s="404">
        <f t="shared" si="54"/>
        <v>-70</v>
      </c>
      <c r="W500" s="402">
        <f t="shared" si="53"/>
        <v>159.07999999999998</v>
      </c>
    </row>
    <row r="501" spans="1:23" s="176" customFormat="1" ht="12" customHeight="1" x14ac:dyDescent="0.2">
      <c r="A501" s="166"/>
      <c r="B501" s="434" t="s">
        <v>29</v>
      </c>
      <c r="C501" s="434"/>
      <c r="D501" s="434"/>
      <c r="E501" s="434"/>
      <c r="F501" s="434"/>
      <c r="G501" s="434"/>
      <c r="H501" s="434"/>
      <c r="I501" s="434"/>
      <c r="J501" s="434"/>
      <c r="K501" s="434"/>
      <c r="L501" s="434"/>
      <c r="M501" s="435"/>
      <c r="N501" s="156">
        <v>991</v>
      </c>
      <c r="O501" s="173">
        <v>1</v>
      </c>
      <c r="P501" s="173">
        <v>11</v>
      </c>
      <c r="Q501" s="175" t="s">
        <v>352</v>
      </c>
      <c r="R501" s="174" t="s">
        <v>30</v>
      </c>
      <c r="S501" s="436"/>
      <c r="T501" s="437"/>
      <c r="U501" s="404">
        <f t="shared" si="54"/>
        <v>229.07999999999998</v>
      </c>
      <c r="V501" s="404">
        <f t="shared" si="54"/>
        <v>-70</v>
      </c>
      <c r="W501" s="402">
        <f t="shared" si="53"/>
        <v>159.07999999999998</v>
      </c>
    </row>
    <row r="502" spans="1:23" s="176" customFormat="1" ht="12" customHeight="1" x14ac:dyDescent="0.2">
      <c r="A502" s="166"/>
      <c r="B502" s="434" t="s">
        <v>83</v>
      </c>
      <c r="C502" s="434"/>
      <c r="D502" s="434"/>
      <c r="E502" s="434"/>
      <c r="F502" s="434"/>
      <c r="G502" s="434"/>
      <c r="H502" s="434"/>
      <c r="I502" s="434"/>
      <c r="J502" s="434"/>
      <c r="K502" s="434"/>
      <c r="L502" s="434"/>
      <c r="M502" s="435"/>
      <c r="N502" s="156">
        <v>991</v>
      </c>
      <c r="O502" s="173">
        <v>1</v>
      </c>
      <c r="P502" s="173">
        <v>11</v>
      </c>
      <c r="Q502" s="175" t="s">
        <v>352</v>
      </c>
      <c r="R502" s="174" t="s">
        <v>353</v>
      </c>
      <c r="S502" s="436"/>
      <c r="T502" s="437"/>
      <c r="U502" s="404">
        <f>400.08-171</f>
        <v>229.07999999999998</v>
      </c>
      <c r="V502" s="404">
        <f>-60-10</f>
        <v>-70</v>
      </c>
      <c r="W502" s="402">
        <f t="shared" si="53"/>
        <v>159.07999999999998</v>
      </c>
    </row>
    <row r="503" spans="1:23" s="176" customFormat="1" ht="12" customHeight="1" x14ac:dyDescent="0.2">
      <c r="A503" s="166"/>
      <c r="B503" s="434" t="s">
        <v>85</v>
      </c>
      <c r="C503" s="434"/>
      <c r="D503" s="434"/>
      <c r="E503" s="434"/>
      <c r="F503" s="434"/>
      <c r="G503" s="434"/>
      <c r="H503" s="434"/>
      <c r="I503" s="434"/>
      <c r="J503" s="434"/>
      <c r="K503" s="434"/>
      <c r="L503" s="434"/>
      <c r="M503" s="435"/>
      <c r="N503" s="156">
        <v>991</v>
      </c>
      <c r="O503" s="173">
        <v>1</v>
      </c>
      <c r="P503" s="173">
        <v>13</v>
      </c>
      <c r="Q503" s="175">
        <v>0</v>
      </c>
      <c r="R503" s="174">
        <v>0</v>
      </c>
      <c r="S503" s="436"/>
      <c r="T503" s="437"/>
      <c r="U503" s="404">
        <f>+U504+U510+U516+U521+U526+U532+U538</f>
        <v>5244.1486999999997</v>
      </c>
      <c r="V503" s="404">
        <f>+V504+V510+V516+V521+V526+V532+V538</f>
        <v>39.5</v>
      </c>
      <c r="W503" s="402">
        <f t="shared" si="53"/>
        <v>5283.6486999999997</v>
      </c>
    </row>
    <row r="504" spans="1:23" s="176" customFormat="1" ht="21.75" customHeight="1" x14ac:dyDescent="0.2">
      <c r="A504" s="166"/>
      <c r="B504" s="434" t="s">
        <v>354</v>
      </c>
      <c r="C504" s="434"/>
      <c r="D504" s="434"/>
      <c r="E504" s="434"/>
      <c r="F504" s="434"/>
      <c r="G504" s="434"/>
      <c r="H504" s="434"/>
      <c r="I504" s="434"/>
      <c r="J504" s="434"/>
      <c r="K504" s="434"/>
      <c r="L504" s="434"/>
      <c r="M504" s="435"/>
      <c r="N504" s="156">
        <v>991</v>
      </c>
      <c r="O504" s="173">
        <v>1</v>
      </c>
      <c r="P504" s="173">
        <v>13</v>
      </c>
      <c r="Q504" s="175" t="s">
        <v>355</v>
      </c>
      <c r="R504" s="174">
        <v>0</v>
      </c>
      <c r="S504" s="436"/>
      <c r="T504" s="437"/>
      <c r="U504" s="404">
        <f t="shared" ref="U504:V508" si="55">+U505</f>
        <v>64</v>
      </c>
      <c r="V504" s="404">
        <f t="shared" si="55"/>
        <v>0</v>
      </c>
      <c r="W504" s="402">
        <f t="shared" si="53"/>
        <v>64</v>
      </c>
    </row>
    <row r="505" spans="1:23" s="176" customFormat="1" ht="12" customHeight="1" x14ac:dyDescent="0.2">
      <c r="A505" s="166"/>
      <c r="B505" s="434" t="s">
        <v>356</v>
      </c>
      <c r="C505" s="434"/>
      <c r="D505" s="434"/>
      <c r="E505" s="434"/>
      <c r="F505" s="434"/>
      <c r="G505" s="434"/>
      <c r="H505" s="434"/>
      <c r="I505" s="434"/>
      <c r="J505" s="434"/>
      <c r="K505" s="434"/>
      <c r="L505" s="434"/>
      <c r="M505" s="435"/>
      <c r="N505" s="156">
        <v>991</v>
      </c>
      <c r="O505" s="173">
        <v>1</v>
      </c>
      <c r="P505" s="173">
        <v>13</v>
      </c>
      <c r="Q505" s="175" t="s">
        <v>357</v>
      </c>
      <c r="R505" s="174">
        <v>0</v>
      </c>
      <c r="S505" s="436"/>
      <c r="T505" s="437"/>
      <c r="U505" s="404">
        <f t="shared" si="55"/>
        <v>64</v>
      </c>
      <c r="V505" s="404">
        <f t="shared" si="55"/>
        <v>0</v>
      </c>
      <c r="W505" s="402">
        <f t="shared" si="53"/>
        <v>64</v>
      </c>
    </row>
    <row r="506" spans="1:23" s="176" customFormat="1" ht="32.25" customHeight="1" x14ac:dyDescent="0.2">
      <c r="A506" s="166"/>
      <c r="B506" s="434" t="s">
        <v>358</v>
      </c>
      <c r="C506" s="434"/>
      <c r="D506" s="434"/>
      <c r="E506" s="434"/>
      <c r="F506" s="434"/>
      <c r="G506" s="434"/>
      <c r="H506" s="434"/>
      <c r="I506" s="434"/>
      <c r="J506" s="434"/>
      <c r="K506" s="434"/>
      <c r="L506" s="434"/>
      <c r="M506" s="435"/>
      <c r="N506" s="156">
        <v>991</v>
      </c>
      <c r="O506" s="173">
        <v>1</v>
      </c>
      <c r="P506" s="173">
        <v>13</v>
      </c>
      <c r="Q506" s="175" t="s">
        <v>359</v>
      </c>
      <c r="R506" s="174">
        <v>0</v>
      </c>
      <c r="S506" s="436"/>
      <c r="T506" s="437"/>
      <c r="U506" s="404">
        <f t="shared" si="55"/>
        <v>64</v>
      </c>
      <c r="V506" s="404">
        <f t="shared" si="55"/>
        <v>0</v>
      </c>
      <c r="W506" s="402">
        <f t="shared" si="53"/>
        <v>64</v>
      </c>
    </row>
    <row r="507" spans="1:23" s="176" customFormat="1" ht="21.75" customHeight="1" x14ac:dyDescent="0.2">
      <c r="A507" s="166"/>
      <c r="B507" s="434" t="s">
        <v>315</v>
      </c>
      <c r="C507" s="434"/>
      <c r="D507" s="434"/>
      <c r="E507" s="434"/>
      <c r="F507" s="434"/>
      <c r="G507" s="434"/>
      <c r="H507" s="434"/>
      <c r="I507" s="434"/>
      <c r="J507" s="434"/>
      <c r="K507" s="434"/>
      <c r="L507" s="434"/>
      <c r="M507" s="435"/>
      <c r="N507" s="156">
        <v>991</v>
      </c>
      <c r="O507" s="173">
        <v>1</v>
      </c>
      <c r="P507" s="173">
        <v>13</v>
      </c>
      <c r="Q507" s="175" t="s">
        <v>359</v>
      </c>
      <c r="R507" s="174" t="s">
        <v>24</v>
      </c>
      <c r="S507" s="436"/>
      <c r="T507" s="437"/>
      <c r="U507" s="404">
        <f t="shared" si="55"/>
        <v>64</v>
      </c>
      <c r="V507" s="404">
        <f t="shared" si="55"/>
        <v>0</v>
      </c>
      <c r="W507" s="402">
        <f t="shared" si="53"/>
        <v>64</v>
      </c>
    </row>
    <row r="508" spans="1:23" s="176" customFormat="1" ht="21.75" customHeight="1" x14ac:dyDescent="0.2">
      <c r="A508" s="166"/>
      <c r="B508" s="434" t="s">
        <v>316</v>
      </c>
      <c r="C508" s="434"/>
      <c r="D508" s="434"/>
      <c r="E508" s="434"/>
      <c r="F508" s="434"/>
      <c r="G508" s="434"/>
      <c r="H508" s="434"/>
      <c r="I508" s="434"/>
      <c r="J508" s="434"/>
      <c r="K508" s="434"/>
      <c r="L508" s="434"/>
      <c r="M508" s="435"/>
      <c r="N508" s="156">
        <v>991</v>
      </c>
      <c r="O508" s="173">
        <v>1</v>
      </c>
      <c r="P508" s="173">
        <v>13</v>
      </c>
      <c r="Q508" s="175" t="s">
        <v>359</v>
      </c>
      <c r="R508" s="174" t="s">
        <v>26</v>
      </c>
      <c r="S508" s="436"/>
      <c r="T508" s="437"/>
      <c r="U508" s="404">
        <f t="shared" si="55"/>
        <v>64</v>
      </c>
      <c r="V508" s="404">
        <f t="shared" si="55"/>
        <v>0</v>
      </c>
      <c r="W508" s="402">
        <f t="shared" si="53"/>
        <v>64</v>
      </c>
    </row>
    <row r="509" spans="1:23" s="176" customFormat="1" ht="12" customHeight="1" x14ac:dyDescent="0.2">
      <c r="A509" s="166"/>
      <c r="B509" s="434" t="s">
        <v>318</v>
      </c>
      <c r="C509" s="434"/>
      <c r="D509" s="434"/>
      <c r="E509" s="434"/>
      <c r="F509" s="434"/>
      <c r="G509" s="434"/>
      <c r="H509" s="434"/>
      <c r="I509" s="434"/>
      <c r="J509" s="434"/>
      <c r="K509" s="434"/>
      <c r="L509" s="434"/>
      <c r="M509" s="435"/>
      <c r="N509" s="156">
        <v>991</v>
      </c>
      <c r="O509" s="173">
        <v>1</v>
      </c>
      <c r="P509" s="173">
        <v>13</v>
      </c>
      <c r="Q509" s="175" t="s">
        <v>359</v>
      </c>
      <c r="R509" s="174" t="s">
        <v>28</v>
      </c>
      <c r="S509" s="436"/>
      <c r="T509" s="437"/>
      <c r="U509" s="404">
        <v>64</v>
      </c>
      <c r="V509" s="404"/>
      <c r="W509" s="402">
        <f t="shared" si="53"/>
        <v>64</v>
      </c>
    </row>
    <row r="510" spans="1:23" s="176" customFormat="1" ht="21.75" customHeight="1" x14ac:dyDescent="0.2">
      <c r="A510" s="166"/>
      <c r="B510" s="434" t="s">
        <v>86</v>
      </c>
      <c r="C510" s="434"/>
      <c r="D510" s="434"/>
      <c r="E510" s="434"/>
      <c r="F510" s="434"/>
      <c r="G510" s="434"/>
      <c r="H510" s="434"/>
      <c r="I510" s="434"/>
      <c r="J510" s="434"/>
      <c r="K510" s="434"/>
      <c r="L510" s="434"/>
      <c r="M510" s="435"/>
      <c r="N510" s="156">
        <v>991</v>
      </c>
      <c r="O510" s="173">
        <v>1</v>
      </c>
      <c r="P510" s="173">
        <v>13</v>
      </c>
      <c r="Q510" s="175" t="s">
        <v>517</v>
      </c>
      <c r="R510" s="174">
        <v>0</v>
      </c>
      <c r="S510" s="436"/>
      <c r="T510" s="437"/>
      <c r="U510" s="404">
        <f t="shared" ref="U510:V514" si="56">+U511</f>
        <v>100</v>
      </c>
      <c r="V510" s="404">
        <f t="shared" si="56"/>
        <v>-6.5</v>
      </c>
      <c r="W510" s="402">
        <f t="shared" si="53"/>
        <v>93.5</v>
      </c>
    </row>
    <row r="511" spans="1:23" s="176" customFormat="1" ht="21.75" customHeight="1" x14ac:dyDescent="0.2">
      <c r="A511" s="166"/>
      <c r="B511" s="434" t="s">
        <v>518</v>
      </c>
      <c r="C511" s="434"/>
      <c r="D511" s="434"/>
      <c r="E511" s="434"/>
      <c r="F511" s="434"/>
      <c r="G511" s="434"/>
      <c r="H511" s="434"/>
      <c r="I511" s="434"/>
      <c r="J511" s="434"/>
      <c r="K511" s="434"/>
      <c r="L511" s="434"/>
      <c r="M511" s="435"/>
      <c r="N511" s="156">
        <v>991</v>
      </c>
      <c r="O511" s="173">
        <v>1</v>
      </c>
      <c r="P511" s="173">
        <v>13</v>
      </c>
      <c r="Q511" s="175" t="s">
        <v>519</v>
      </c>
      <c r="R511" s="174">
        <v>0</v>
      </c>
      <c r="S511" s="436"/>
      <c r="T511" s="437"/>
      <c r="U511" s="404">
        <f t="shared" si="56"/>
        <v>100</v>
      </c>
      <c r="V511" s="404">
        <f t="shared" si="56"/>
        <v>-6.5</v>
      </c>
      <c r="W511" s="402">
        <f t="shared" si="53"/>
        <v>93.5</v>
      </c>
    </row>
    <row r="512" spans="1:23" s="176" customFormat="1" ht="21.75" customHeight="1" x14ac:dyDescent="0.2">
      <c r="A512" s="166"/>
      <c r="B512" s="434" t="s">
        <v>518</v>
      </c>
      <c r="C512" s="434"/>
      <c r="D512" s="434"/>
      <c r="E512" s="434"/>
      <c r="F512" s="434"/>
      <c r="G512" s="434"/>
      <c r="H512" s="434"/>
      <c r="I512" s="434"/>
      <c r="J512" s="434"/>
      <c r="K512" s="434"/>
      <c r="L512" s="434"/>
      <c r="M512" s="435"/>
      <c r="N512" s="156">
        <v>991</v>
      </c>
      <c r="O512" s="173">
        <v>1</v>
      </c>
      <c r="P512" s="173">
        <v>13</v>
      </c>
      <c r="Q512" s="175" t="s">
        <v>520</v>
      </c>
      <c r="R512" s="174">
        <v>0</v>
      </c>
      <c r="S512" s="436"/>
      <c r="T512" s="437"/>
      <c r="U512" s="404">
        <f t="shared" si="56"/>
        <v>100</v>
      </c>
      <c r="V512" s="404">
        <f t="shared" si="56"/>
        <v>-6.5</v>
      </c>
      <c r="W512" s="402">
        <f t="shared" si="53"/>
        <v>93.5</v>
      </c>
    </row>
    <row r="513" spans="1:24" s="176" customFormat="1" ht="21.75" customHeight="1" x14ac:dyDescent="0.2">
      <c r="A513" s="166"/>
      <c r="B513" s="434" t="s">
        <v>315</v>
      </c>
      <c r="C513" s="434"/>
      <c r="D513" s="434"/>
      <c r="E513" s="434"/>
      <c r="F513" s="434"/>
      <c r="G513" s="434"/>
      <c r="H513" s="434"/>
      <c r="I513" s="434"/>
      <c r="J513" s="434"/>
      <c r="K513" s="434"/>
      <c r="L513" s="434"/>
      <c r="M513" s="435"/>
      <c r="N513" s="156">
        <v>991</v>
      </c>
      <c r="O513" s="173">
        <v>1</v>
      </c>
      <c r="P513" s="173">
        <v>13</v>
      </c>
      <c r="Q513" s="175" t="s">
        <v>520</v>
      </c>
      <c r="R513" s="174" t="s">
        <v>24</v>
      </c>
      <c r="S513" s="436"/>
      <c r="T513" s="437"/>
      <c r="U513" s="404">
        <f t="shared" si="56"/>
        <v>100</v>
      </c>
      <c r="V513" s="404">
        <f t="shared" si="56"/>
        <v>-6.5</v>
      </c>
      <c r="W513" s="402">
        <f t="shared" si="53"/>
        <v>93.5</v>
      </c>
    </row>
    <row r="514" spans="1:24" s="176" customFormat="1" ht="21.75" customHeight="1" x14ac:dyDescent="0.2">
      <c r="A514" s="166"/>
      <c r="B514" s="434" t="s">
        <v>316</v>
      </c>
      <c r="C514" s="434"/>
      <c r="D514" s="434"/>
      <c r="E514" s="434"/>
      <c r="F514" s="434"/>
      <c r="G514" s="434"/>
      <c r="H514" s="434"/>
      <c r="I514" s="434"/>
      <c r="J514" s="434"/>
      <c r="K514" s="434"/>
      <c r="L514" s="434"/>
      <c r="M514" s="435"/>
      <c r="N514" s="156">
        <v>991</v>
      </c>
      <c r="O514" s="173">
        <v>1</v>
      </c>
      <c r="P514" s="173">
        <v>13</v>
      </c>
      <c r="Q514" s="175" t="s">
        <v>520</v>
      </c>
      <c r="R514" s="174" t="s">
        <v>26</v>
      </c>
      <c r="S514" s="436"/>
      <c r="T514" s="437"/>
      <c r="U514" s="404">
        <f t="shared" si="56"/>
        <v>100</v>
      </c>
      <c r="V514" s="404">
        <f t="shared" si="56"/>
        <v>-6.5</v>
      </c>
      <c r="W514" s="402">
        <f t="shared" si="53"/>
        <v>93.5</v>
      </c>
    </row>
    <row r="515" spans="1:24" s="176" customFormat="1" ht="12" customHeight="1" x14ac:dyDescent="0.2">
      <c r="A515" s="166"/>
      <c r="B515" s="434" t="s">
        <v>318</v>
      </c>
      <c r="C515" s="434"/>
      <c r="D515" s="434"/>
      <c r="E515" s="434"/>
      <c r="F515" s="434"/>
      <c r="G515" s="434"/>
      <c r="H515" s="434"/>
      <c r="I515" s="434"/>
      <c r="J515" s="434"/>
      <c r="K515" s="434"/>
      <c r="L515" s="434"/>
      <c r="M515" s="435"/>
      <c r="N515" s="156">
        <v>991</v>
      </c>
      <c r="O515" s="173">
        <v>1</v>
      </c>
      <c r="P515" s="173">
        <v>13</v>
      </c>
      <c r="Q515" s="175" t="s">
        <v>520</v>
      </c>
      <c r="R515" s="174" t="s">
        <v>28</v>
      </c>
      <c r="S515" s="436"/>
      <c r="T515" s="437"/>
      <c r="U515" s="404">
        <v>100</v>
      </c>
      <c r="V515" s="404">
        <v>-6.5</v>
      </c>
      <c r="W515" s="402">
        <f t="shared" si="53"/>
        <v>93.5</v>
      </c>
      <c r="X515" s="379"/>
    </row>
    <row r="516" spans="1:24" s="176" customFormat="1" ht="53.25" customHeight="1" x14ac:dyDescent="0.2">
      <c r="A516" s="166"/>
      <c r="B516" s="434" t="s">
        <v>521</v>
      </c>
      <c r="C516" s="434"/>
      <c r="D516" s="434"/>
      <c r="E516" s="434"/>
      <c r="F516" s="434"/>
      <c r="G516" s="434"/>
      <c r="H516" s="434"/>
      <c r="I516" s="434"/>
      <c r="J516" s="434"/>
      <c r="K516" s="434"/>
      <c r="L516" s="434"/>
      <c r="M516" s="435"/>
      <c r="N516" s="156">
        <v>991</v>
      </c>
      <c r="O516" s="173">
        <v>1</v>
      </c>
      <c r="P516" s="173">
        <v>13</v>
      </c>
      <c r="Q516" s="175" t="s">
        <v>522</v>
      </c>
      <c r="R516" s="174">
        <v>0</v>
      </c>
      <c r="S516" s="436"/>
      <c r="T516" s="437"/>
      <c r="U516" s="404">
        <f t="shared" ref="U516:V519" si="57">+U517</f>
        <v>50</v>
      </c>
      <c r="V516" s="404">
        <f t="shared" si="57"/>
        <v>0</v>
      </c>
      <c r="W516" s="402">
        <f t="shared" si="53"/>
        <v>50</v>
      </c>
    </row>
    <row r="517" spans="1:24" s="176" customFormat="1" ht="42.75" customHeight="1" x14ac:dyDescent="0.2">
      <c r="A517" s="166"/>
      <c r="B517" s="434" t="s">
        <v>576</v>
      </c>
      <c r="C517" s="434"/>
      <c r="D517" s="434"/>
      <c r="E517" s="434"/>
      <c r="F517" s="434"/>
      <c r="G517" s="434"/>
      <c r="H517" s="434"/>
      <c r="I517" s="434"/>
      <c r="J517" s="434"/>
      <c r="K517" s="434"/>
      <c r="L517" s="434"/>
      <c r="M517" s="435"/>
      <c r="N517" s="156">
        <v>991</v>
      </c>
      <c r="O517" s="173">
        <v>1</v>
      </c>
      <c r="P517" s="173">
        <v>13</v>
      </c>
      <c r="Q517" s="175" t="s">
        <v>577</v>
      </c>
      <c r="R517" s="174">
        <v>0</v>
      </c>
      <c r="S517" s="436"/>
      <c r="T517" s="437"/>
      <c r="U517" s="404">
        <f t="shared" si="57"/>
        <v>50</v>
      </c>
      <c r="V517" s="404">
        <f t="shared" si="57"/>
        <v>0</v>
      </c>
      <c r="W517" s="402">
        <f t="shared" si="53"/>
        <v>50</v>
      </c>
    </row>
    <row r="518" spans="1:24" s="176" customFormat="1" ht="21.75" customHeight="1" x14ac:dyDescent="0.2">
      <c r="A518" s="166"/>
      <c r="B518" s="434" t="s">
        <v>315</v>
      </c>
      <c r="C518" s="434"/>
      <c r="D518" s="434"/>
      <c r="E518" s="434"/>
      <c r="F518" s="434"/>
      <c r="G518" s="434"/>
      <c r="H518" s="434"/>
      <c r="I518" s="434"/>
      <c r="J518" s="434"/>
      <c r="K518" s="434"/>
      <c r="L518" s="434"/>
      <c r="M518" s="435"/>
      <c r="N518" s="156">
        <v>991</v>
      </c>
      <c r="O518" s="173">
        <v>1</v>
      </c>
      <c r="P518" s="173">
        <v>13</v>
      </c>
      <c r="Q518" s="175" t="s">
        <v>577</v>
      </c>
      <c r="R518" s="174" t="s">
        <v>24</v>
      </c>
      <c r="S518" s="436"/>
      <c r="T518" s="437"/>
      <c r="U518" s="404">
        <f t="shared" si="57"/>
        <v>50</v>
      </c>
      <c r="V518" s="404">
        <f t="shared" si="57"/>
        <v>0</v>
      </c>
      <c r="W518" s="402">
        <f t="shared" si="53"/>
        <v>50</v>
      </c>
    </row>
    <row r="519" spans="1:24" s="176" customFormat="1" ht="21.75" customHeight="1" x14ac:dyDescent="0.2">
      <c r="A519" s="166"/>
      <c r="B519" s="434" t="s">
        <v>316</v>
      </c>
      <c r="C519" s="434"/>
      <c r="D519" s="434"/>
      <c r="E519" s="434"/>
      <c r="F519" s="434"/>
      <c r="G519" s="434"/>
      <c r="H519" s="434"/>
      <c r="I519" s="434"/>
      <c r="J519" s="434"/>
      <c r="K519" s="434"/>
      <c r="L519" s="434"/>
      <c r="M519" s="435"/>
      <c r="N519" s="156">
        <v>991</v>
      </c>
      <c r="O519" s="173">
        <v>1</v>
      </c>
      <c r="P519" s="173">
        <v>13</v>
      </c>
      <c r="Q519" s="175" t="s">
        <v>577</v>
      </c>
      <c r="R519" s="174" t="s">
        <v>26</v>
      </c>
      <c r="S519" s="436"/>
      <c r="T519" s="437"/>
      <c r="U519" s="404">
        <f t="shared" si="57"/>
        <v>50</v>
      </c>
      <c r="V519" s="404">
        <f t="shared" si="57"/>
        <v>0</v>
      </c>
      <c r="W519" s="402">
        <f t="shared" si="53"/>
        <v>50</v>
      </c>
    </row>
    <row r="520" spans="1:24" s="176" customFormat="1" ht="12" customHeight="1" x14ac:dyDescent="0.2">
      <c r="A520" s="166"/>
      <c r="B520" s="434" t="s">
        <v>318</v>
      </c>
      <c r="C520" s="434"/>
      <c r="D520" s="434"/>
      <c r="E520" s="434"/>
      <c r="F520" s="434"/>
      <c r="G520" s="434"/>
      <c r="H520" s="434"/>
      <c r="I520" s="434"/>
      <c r="J520" s="434"/>
      <c r="K520" s="434"/>
      <c r="L520" s="434"/>
      <c r="M520" s="435"/>
      <c r="N520" s="156">
        <v>991</v>
      </c>
      <c r="O520" s="173">
        <v>1</v>
      </c>
      <c r="P520" s="173">
        <v>13</v>
      </c>
      <c r="Q520" s="175" t="s">
        <v>577</v>
      </c>
      <c r="R520" s="174" t="s">
        <v>28</v>
      </c>
      <c r="S520" s="436"/>
      <c r="T520" s="437"/>
      <c r="U520" s="404">
        <v>50</v>
      </c>
      <c r="V520" s="404"/>
      <c r="W520" s="402">
        <f t="shared" si="53"/>
        <v>50</v>
      </c>
    </row>
    <row r="521" spans="1:24" s="176" customFormat="1" ht="53.25" customHeight="1" x14ac:dyDescent="0.2">
      <c r="A521" s="166"/>
      <c r="B521" s="434" t="s">
        <v>523</v>
      </c>
      <c r="C521" s="434"/>
      <c r="D521" s="434"/>
      <c r="E521" s="434"/>
      <c r="F521" s="434"/>
      <c r="G521" s="434"/>
      <c r="H521" s="434"/>
      <c r="I521" s="434"/>
      <c r="J521" s="434"/>
      <c r="K521" s="434"/>
      <c r="L521" s="434"/>
      <c r="M521" s="435"/>
      <c r="N521" s="156">
        <v>991</v>
      </c>
      <c r="O521" s="173">
        <v>1</v>
      </c>
      <c r="P521" s="173">
        <v>13</v>
      </c>
      <c r="Q521" s="175" t="s">
        <v>524</v>
      </c>
      <c r="R521" s="174">
        <v>0</v>
      </c>
      <c r="S521" s="436"/>
      <c r="T521" s="437"/>
      <c r="U521" s="404">
        <f t="shared" ref="U521:V524" si="58">+U522</f>
        <v>100</v>
      </c>
      <c r="V521" s="404">
        <f t="shared" si="58"/>
        <v>0</v>
      </c>
      <c r="W521" s="402">
        <f t="shared" si="53"/>
        <v>100</v>
      </c>
    </row>
    <row r="522" spans="1:24" s="176" customFormat="1" ht="32.25" customHeight="1" x14ac:dyDescent="0.2">
      <c r="A522" s="166"/>
      <c r="B522" s="434" t="s">
        <v>525</v>
      </c>
      <c r="C522" s="434"/>
      <c r="D522" s="434"/>
      <c r="E522" s="434"/>
      <c r="F522" s="434"/>
      <c r="G522" s="434"/>
      <c r="H522" s="434"/>
      <c r="I522" s="434"/>
      <c r="J522" s="434"/>
      <c r="K522" s="434"/>
      <c r="L522" s="434"/>
      <c r="M522" s="435"/>
      <c r="N522" s="156">
        <v>991</v>
      </c>
      <c r="O522" s="173">
        <v>1</v>
      </c>
      <c r="P522" s="173">
        <v>13</v>
      </c>
      <c r="Q522" s="175" t="s">
        <v>526</v>
      </c>
      <c r="R522" s="174">
        <v>0</v>
      </c>
      <c r="S522" s="436"/>
      <c r="T522" s="437"/>
      <c r="U522" s="404">
        <f t="shared" si="58"/>
        <v>100</v>
      </c>
      <c r="V522" s="404">
        <f t="shared" si="58"/>
        <v>0</v>
      </c>
      <c r="W522" s="402">
        <f t="shared" si="53"/>
        <v>100</v>
      </c>
    </row>
    <row r="523" spans="1:24" s="176" customFormat="1" ht="21.75" customHeight="1" x14ac:dyDescent="0.2">
      <c r="A523" s="166"/>
      <c r="B523" s="434" t="s">
        <v>315</v>
      </c>
      <c r="C523" s="434"/>
      <c r="D523" s="434"/>
      <c r="E523" s="434"/>
      <c r="F523" s="434"/>
      <c r="G523" s="434"/>
      <c r="H523" s="434"/>
      <c r="I523" s="434"/>
      <c r="J523" s="434"/>
      <c r="K523" s="434"/>
      <c r="L523" s="434"/>
      <c r="M523" s="435"/>
      <c r="N523" s="156">
        <v>991</v>
      </c>
      <c r="O523" s="173">
        <v>1</v>
      </c>
      <c r="P523" s="173">
        <v>13</v>
      </c>
      <c r="Q523" s="175" t="s">
        <v>526</v>
      </c>
      <c r="R523" s="174" t="s">
        <v>24</v>
      </c>
      <c r="S523" s="436"/>
      <c r="T523" s="437"/>
      <c r="U523" s="404">
        <f t="shared" si="58"/>
        <v>100</v>
      </c>
      <c r="V523" s="404">
        <f t="shared" si="58"/>
        <v>0</v>
      </c>
      <c r="W523" s="402">
        <f t="shared" si="53"/>
        <v>100</v>
      </c>
    </row>
    <row r="524" spans="1:24" s="176" customFormat="1" ht="21.75" customHeight="1" x14ac:dyDescent="0.2">
      <c r="A524" s="166"/>
      <c r="B524" s="434" t="s">
        <v>316</v>
      </c>
      <c r="C524" s="434"/>
      <c r="D524" s="434"/>
      <c r="E524" s="434"/>
      <c r="F524" s="434"/>
      <c r="G524" s="434"/>
      <c r="H524" s="434"/>
      <c r="I524" s="434"/>
      <c r="J524" s="434"/>
      <c r="K524" s="434"/>
      <c r="L524" s="434"/>
      <c r="M524" s="435"/>
      <c r="N524" s="156">
        <v>991</v>
      </c>
      <c r="O524" s="173">
        <v>1</v>
      </c>
      <c r="P524" s="173">
        <v>13</v>
      </c>
      <c r="Q524" s="175" t="s">
        <v>526</v>
      </c>
      <c r="R524" s="174" t="s">
        <v>26</v>
      </c>
      <c r="S524" s="436"/>
      <c r="T524" s="437"/>
      <c r="U524" s="404">
        <f t="shared" si="58"/>
        <v>100</v>
      </c>
      <c r="V524" s="404">
        <f t="shared" si="58"/>
        <v>0</v>
      </c>
      <c r="W524" s="402">
        <f t="shared" si="53"/>
        <v>100</v>
      </c>
    </row>
    <row r="525" spans="1:24" s="176" customFormat="1" ht="12" customHeight="1" x14ac:dyDescent="0.2">
      <c r="A525" s="166"/>
      <c r="B525" s="434" t="s">
        <v>318</v>
      </c>
      <c r="C525" s="434"/>
      <c r="D525" s="434"/>
      <c r="E525" s="434"/>
      <c r="F525" s="434"/>
      <c r="G525" s="434"/>
      <c r="H525" s="434"/>
      <c r="I525" s="434"/>
      <c r="J525" s="434"/>
      <c r="K525" s="434"/>
      <c r="L525" s="434"/>
      <c r="M525" s="435"/>
      <c r="N525" s="156">
        <v>991</v>
      </c>
      <c r="O525" s="173">
        <v>1</v>
      </c>
      <c r="P525" s="173">
        <v>13</v>
      </c>
      <c r="Q525" s="175" t="s">
        <v>526</v>
      </c>
      <c r="R525" s="174" t="s">
        <v>28</v>
      </c>
      <c r="S525" s="436"/>
      <c r="T525" s="437"/>
      <c r="U525" s="404">
        <v>100</v>
      </c>
      <c r="V525" s="404">
        <v>0</v>
      </c>
      <c r="W525" s="402">
        <f t="shared" si="53"/>
        <v>100</v>
      </c>
    </row>
    <row r="526" spans="1:24" s="176" customFormat="1" ht="32.25" customHeight="1" x14ac:dyDescent="0.2">
      <c r="A526" s="166"/>
      <c r="B526" s="434" t="s">
        <v>299</v>
      </c>
      <c r="C526" s="434"/>
      <c r="D526" s="434"/>
      <c r="E526" s="434"/>
      <c r="F526" s="434"/>
      <c r="G526" s="434"/>
      <c r="H526" s="434"/>
      <c r="I526" s="434"/>
      <c r="J526" s="434"/>
      <c r="K526" s="434"/>
      <c r="L526" s="434"/>
      <c r="M526" s="435"/>
      <c r="N526" s="156">
        <v>991</v>
      </c>
      <c r="O526" s="173">
        <v>1</v>
      </c>
      <c r="P526" s="173">
        <v>13</v>
      </c>
      <c r="Q526" s="175" t="s">
        <v>300</v>
      </c>
      <c r="R526" s="174">
        <v>0</v>
      </c>
      <c r="S526" s="436"/>
      <c r="T526" s="437"/>
      <c r="U526" s="404">
        <f t="shared" ref="U526:V528" si="59">+U527</f>
        <v>4207.1486999999997</v>
      </c>
      <c r="V526" s="404">
        <f t="shared" si="59"/>
        <v>46</v>
      </c>
      <c r="W526" s="402">
        <f t="shared" si="53"/>
        <v>4253.1486999999997</v>
      </c>
    </row>
    <row r="527" spans="1:24" s="176" customFormat="1" ht="21.75" customHeight="1" x14ac:dyDescent="0.2">
      <c r="A527" s="166"/>
      <c r="B527" s="434" t="s">
        <v>363</v>
      </c>
      <c r="C527" s="434"/>
      <c r="D527" s="434"/>
      <c r="E527" s="434"/>
      <c r="F527" s="434"/>
      <c r="G527" s="434"/>
      <c r="H527" s="434"/>
      <c r="I527" s="434"/>
      <c r="J527" s="434"/>
      <c r="K527" s="434"/>
      <c r="L527" s="434"/>
      <c r="M527" s="435"/>
      <c r="N527" s="156">
        <v>991</v>
      </c>
      <c r="O527" s="173">
        <v>1</v>
      </c>
      <c r="P527" s="173">
        <v>13</v>
      </c>
      <c r="Q527" s="175" t="s">
        <v>364</v>
      </c>
      <c r="R527" s="174">
        <v>0</v>
      </c>
      <c r="S527" s="436"/>
      <c r="T527" s="437"/>
      <c r="U527" s="404">
        <f t="shared" si="59"/>
        <v>4207.1486999999997</v>
      </c>
      <c r="V527" s="404">
        <f t="shared" si="59"/>
        <v>46</v>
      </c>
      <c r="W527" s="402">
        <f t="shared" si="53"/>
        <v>4253.1486999999997</v>
      </c>
    </row>
    <row r="528" spans="1:24" s="176" customFormat="1" ht="53.25" customHeight="1" x14ac:dyDescent="0.2">
      <c r="A528" s="166"/>
      <c r="B528" s="434" t="s">
        <v>17</v>
      </c>
      <c r="C528" s="434"/>
      <c r="D528" s="434"/>
      <c r="E528" s="434"/>
      <c r="F528" s="434"/>
      <c r="G528" s="434"/>
      <c r="H528" s="434"/>
      <c r="I528" s="434"/>
      <c r="J528" s="434"/>
      <c r="K528" s="434"/>
      <c r="L528" s="434"/>
      <c r="M528" s="435"/>
      <c r="N528" s="156">
        <v>991</v>
      </c>
      <c r="O528" s="173">
        <v>1</v>
      </c>
      <c r="P528" s="173">
        <v>13</v>
      </c>
      <c r="Q528" s="175" t="s">
        <v>364</v>
      </c>
      <c r="R528" s="174" t="s">
        <v>18</v>
      </c>
      <c r="S528" s="436"/>
      <c r="T528" s="437"/>
      <c r="U528" s="404">
        <f t="shared" si="59"/>
        <v>4207.1486999999997</v>
      </c>
      <c r="V528" s="404">
        <f t="shared" si="59"/>
        <v>46</v>
      </c>
      <c r="W528" s="402">
        <f t="shared" si="53"/>
        <v>4253.1486999999997</v>
      </c>
    </row>
    <row r="529" spans="1:23" s="176" customFormat="1" ht="21.75" customHeight="1" x14ac:dyDescent="0.2">
      <c r="A529" s="166"/>
      <c r="B529" s="434" t="s">
        <v>37</v>
      </c>
      <c r="C529" s="434"/>
      <c r="D529" s="434"/>
      <c r="E529" s="434"/>
      <c r="F529" s="434"/>
      <c r="G529" s="434"/>
      <c r="H529" s="434"/>
      <c r="I529" s="434"/>
      <c r="J529" s="434"/>
      <c r="K529" s="434"/>
      <c r="L529" s="434"/>
      <c r="M529" s="435"/>
      <c r="N529" s="156">
        <v>991</v>
      </c>
      <c r="O529" s="173">
        <v>1</v>
      </c>
      <c r="P529" s="173">
        <v>13</v>
      </c>
      <c r="Q529" s="175" t="s">
        <v>364</v>
      </c>
      <c r="R529" s="174" t="s">
        <v>38</v>
      </c>
      <c r="S529" s="436"/>
      <c r="T529" s="437"/>
      <c r="U529" s="404">
        <f>+U530+U531</f>
        <v>4207.1486999999997</v>
      </c>
      <c r="V529" s="404">
        <f>+V530+V531</f>
        <v>46</v>
      </c>
      <c r="W529" s="402">
        <f t="shared" si="53"/>
        <v>4253.1486999999997</v>
      </c>
    </row>
    <row r="530" spans="1:23" s="176" customFormat="1" ht="21.75" customHeight="1" x14ac:dyDescent="0.2">
      <c r="A530" s="166"/>
      <c r="B530" s="434" t="s">
        <v>303</v>
      </c>
      <c r="C530" s="434"/>
      <c r="D530" s="434"/>
      <c r="E530" s="434"/>
      <c r="F530" s="434"/>
      <c r="G530" s="434"/>
      <c r="H530" s="434"/>
      <c r="I530" s="434"/>
      <c r="J530" s="434"/>
      <c r="K530" s="434"/>
      <c r="L530" s="434"/>
      <c r="M530" s="435"/>
      <c r="N530" s="156">
        <v>991</v>
      </c>
      <c r="O530" s="173">
        <v>1</v>
      </c>
      <c r="P530" s="173">
        <v>13</v>
      </c>
      <c r="Q530" s="175" t="s">
        <v>364</v>
      </c>
      <c r="R530" s="174" t="s">
        <v>39</v>
      </c>
      <c r="S530" s="436"/>
      <c r="T530" s="437"/>
      <c r="U530" s="404">
        <v>3231.297</v>
      </c>
      <c r="V530" s="404">
        <v>35</v>
      </c>
      <c r="W530" s="402">
        <f t="shared" si="53"/>
        <v>3266.297</v>
      </c>
    </row>
    <row r="531" spans="1:23" s="176" customFormat="1" ht="32.25" customHeight="1" x14ac:dyDescent="0.2">
      <c r="A531" s="166"/>
      <c r="B531" s="434" t="s">
        <v>304</v>
      </c>
      <c r="C531" s="434"/>
      <c r="D531" s="434"/>
      <c r="E531" s="434"/>
      <c r="F531" s="434"/>
      <c r="G531" s="434"/>
      <c r="H531" s="434"/>
      <c r="I531" s="434"/>
      <c r="J531" s="434"/>
      <c r="K531" s="434"/>
      <c r="L531" s="434"/>
      <c r="M531" s="435"/>
      <c r="N531" s="156">
        <v>991</v>
      </c>
      <c r="O531" s="173">
        <v>1</v>
      </c>
      <c r="P531" s="173">
        <v>13</v>
      </c>
      <c r="Q531" s="175" t="s">
        <v>364</v>
      </c>
      <c r="R531" s="174" t="s">
        <v>41</v>
      </c>
      <c r="S531" s="436"/>
      <c r="T531" s="437"/>
      <c r="U531" s="404">
        <v>975.85170000000005</v>
      </c>
      <c r="V531" s="404">
        <v>11</v>
      </c>
      <c r="W531" s="402">
        <f t="shared" si="53"/>
        <v>986.85170000000005</v>
      </c>
    </row>
    <row r="532" spans="1:23" s="176" customFormat="1" ht="32.25" customHeight="1" x14ac:dyDescent="0.2">
      <c r="A532" s="166"/>
      <c r="B532" s="434" t="s">
        <v>327</v>
      </c>
      <c r="C532" s="434"/>
      <c r="D532" s="434"/>
      <c r="E532" s="434"/>
      <c r="F532" s="434"/>
      <c r="G532" s="434"/>
      <c r="H532" s="434"/>
      <c r="I532" s="434"/>
      <c r="J532" s="434"/>
      <c r="K532" s="434"/>
      <c r="L532" s="434"/>
      <c r="M532" s="435"/>
      <c r="N532" s="156">
        <v>991</v>
      </c>
      <c r="O532" s="173">
        <v>1</v>
      </c>
      <c r="P532" s="173">
        <v>13</v>
      </c>
      <c r="Q532" s="175" t="s">
        <v>328</v>
      </c>
      <c r="R532" s="174">
        <v>0</v>
      </c>
      <c r="S532" s="436"/>
      <c r="T532" s="437"/>
      <c r="U532" s="404">
        <f t="shared" ref="U532:V534" si="60">+U533</f>
        <v>170.89999999999998</v>
      </c>
      <c r="V532" s="404">
        <f t="shared" si="60"/>
        <v>0</v>
      </c>
      <c r="W532" s="402">
        <f t="shared" si="53"/>
        <v>170.89999999999998</v>
      </c>
    </row>
    <row r="533" spans="1:23" s="176" customFormat="1" ht="21.75" customHeight="1" x14ac:dyDescent="0.2">
      <c r="A533" s="166"/>
      <c r="B533" s="434" t="s">
        <v>578</v>
      </c>
      <c r="C533" s="434"/>
      <c r="D533" s="434"/>
      <c r="E533" s="434"/>
      <c r="F533" s="434"/>
      <c r="G533" s="434"/>
      <c r="H533" s="434"/>
      <c r="I533" s="434"/>
      <c r="J533" s="434"/>
      <c r="K533" s="434"/>
      <c r="L533" s="434"/>
      <c r="M533" s="435"/>
      <c r="N533" s="156">
        <v>991</v>
      </c>
      <c r="O533" s="173">
        <v>1</v>
      </c>
      <c r="P533" s="173">
        <v>13</v>
      </c>
      <c r="Q533" s="175" t="s">
        <v>579</v>
      </c>
      <c r="R533" s="174">
        <v>0</v>
      </c>
      <c r="S533" s="436"/>
      <c r="T533" s="437"/>
      <c r="U533" s="404">
        <f t="shared" si="60"/>
        <v>170.89999999999998</v>
      </c>
      <c r="V533" s="404">
        <f t="shared" si="60"/>
        <v>0</v>
      </c>
      <c r="W533" s="402">
        <f t="shared" si="53"/>
        <v>170.89999999999998</v>
      </c>
    </row>
    <row r="534" spans="1:23" s="176" customFormat="1" ht="21.75" customHeight="1" x14ac:dyDescent="0.2">
      <c r="A534" s="166"/>
      <c r="B534" s="434" t="s">
        <v>315</v>
      </c>
      <c r="C534" s="434"/>
      <c r="D534" s="434"/>
      <c r="E534" s="434"/>
      <c r="F534" s="434"/>
      <c r="G534" s="434"/>
      <c r="H534" s="434"/>
      <c r="I534" s="434"/>
      <c r="J534" s="434"/>
      <c r="K534" s="434"/>
      <c r="L534" s="434"/>
      <c r="M534" s="435"/>
      <c r="N534" s="156">
        <v>991</v>
      </c>
      <c r="O534" s="173">
        <v>1</v>
      </c>
      <c r="P534" s="173">
        <v>13</v>
      </c>
      <c r="Q534" s="175" t="s">
        <v>579</v>
      </c>
      <c r="R534" s="174" t="s">
        <v>24</v>
      </c>
      <c r="S534" s="436"/>
      <c r="T534" s="437"/>
      <c r="U534" s="404">
        <f t="shared" si="60"/>
        <v>170.89999999999998</v>
      </c>
      <c r="V534" s="404">
        <f t="shared" si="60"/>
        <v>0</v>
      </c>
      <c r="W534" s="402">
        <f t="shared" si="53"/>
        <v>170.89999999999998</v>
      </c>
    </row>
    <row r="535" spans="1:23" s="176" customFormat="1" ht="21.75" customHeight="1" x14ac:dyDescent="0.2">
      <c r="A535" s="166"/>
      <c r="B535" s="434" t="s">
        <v>316</v>
      </c>
      <c r="C535" s="434"/>
      <c r="D535" s="434"/>
      <c r="E535" s="434"/>
      <c r="F535" s="434"/>
      <c r="G535" s="434"/>
      <c r="H535" s="434"/>
      <c r="I535" s="434"/>
      <c r="J535" s="434"/>
      <c r="K535" s="434"/>
      <c r="L535" s="434"/>
      <c r="M535" s="435"/>
      <c r="N535" s="156">
        <v>991</v>
      </c>
      <c r="O535" s="173">
        <v>1</v>
      </c>
      <c r="P535" s="173">
        <v>13</v>
      </c>
      <c r="Q535" s="175" t="s">
        <v>579</v>
      </c>
      <c r="R535" s="174" t="s">
        <v>26</v>
      </c>
      <c r="S535" s="436"/>
      <c r="T535" s="437"/>
      <c r="U535" s="404">
        <f>+U536+U537</f>
        <v>170.89999999999998</v>
      </c>
      <c r="V535" s="404">
        <f>+V536+V537</f>
        <v>0</v>
      </c>
      <c r="W535" s="402">
        <f t="shared" si="53"/>
        <v>170.89999999999998</v>
      </c>
    </row>
    <row r="536" spans="1:23" s="176" customFormat="1" ht="21.75" customHeight="1" x14ac:dyDescent="0.2">
      <c r="A536" s="166"/>
      <c r="B536" s="434" t="s">
        <v>317</v>
      </c>
      <c r="C536" s="434"/>
      <c r="D536" s="434"/>
      <c r="E536" s="434"/>
      <c r="F536" s="434"/>
      <c r="G536" s="434"/>
      <c r="H536" s="434"/>
      <c r="I536" s="434"/>
      <c r="J536" s="434"/>
      <c r="K536" s="434"/>
      <c r="L536" s="434"/>
      <c r="M536" s="435"/>
      <c r="N536" s="156">
        <v>991</v>
      </c>
      <c r="O536" s="173">
        <v>1</v>
      </c>
      <c r="P536" s="173">
        <v>13</v>
      </c>
      <c r="Q536" s="175" t="s">
        <v>579</v>
      </c>
      <c r="R536" s="174" t="s">
        <v>27</v>
      </c>
      <c r="S536" s="436"/>
      <c r="T536" s="437"/>
      <c r="U536" s="404">
        <v>16.760000000000002</v>
      </c>
      <c r="V536" s="404"/>
      <c r="W536" s="402">
        <f t="shared" si="53"/>
        <v>16.760000000000002</v>
      </c>
    </row>
    <row r="537" spans="1:23" s="176" customFormat="1" ht="12" customHeight="1" x14ac:dyDescent="0.2">
      <c r="A537" s="166"/>
      <c r="B537" s="434" t="s">
        <v>318</v>
      </c>
      <c r="C537" s="434"/>
      <c r="D537" s="434"/>
      <c r="E537" s="434"/>
      <c r="F537" s="434"/>
      <c r="G537" s="434"/>
      <c r="H537" s="434"/>
      <c r="I537" s="434"/>
      <c r="J537" s="434"/>
      <c r="K537" s="434"/>
      <c r="L537" s="434"/>
      <c r="M537" s="435"/>
      <c r="N537" s="156">
        <v>991</v>
      </c>
      <c r="O537" s="173">
        <v>1</v>
      </c>
      <c r="P537" s="173">
        <v>13</v>
      </c>
      <c r="Q537" s="175" t="s">
        <v>579</v>
      </c>
      <c r="R537" s="174" t="s">
        <v>28</v>
      </c>
      <c r="S537" s="436"/>
      <c r="T537" s="437"/>
      <c r="U537" s="404">
        <v>154.13999999999999</v>
      </c>
      <c r="V537" s="404"/>
      <c r="W537" s="402">
        <f t="shared" si="53"/>
        <v>154.13999999999999</v>
      </c>
    </row>
    <row r="538" spans="1:23" s="176" customFormat="1" ht="32.25" customHeight="1" x14ac:dyDescent="0.2">
      <c r="A538" s="166"/>
      <c r="B538" s="434" t="s">
        <v>327</v>
      </c>
      <c r="C538" s="434"/>
      <c r="D538" s="434"/>
      <c r="E538" s="434"/>
      <c r="F538" s="434"/>
      <c r="G538" s="434"/>
      <c r="H538" s="434"/>
      <c r="I538" s="434"/>
      <c r="J538" s="434"/>
      <c r="K538" s="434"/>
      <c r="L538" s="434"/>
      <c r="M538" s="435"/>
      <c r="N538" s="156">
        <v>991</v>
      </c>
      <c r="O538" s="173">
        <v>1</v>
      </c>
      <c r="P538" s="173">
        <v>13</v>
      </c>
      <c r="Q538" s="175" t="s">
        <v>328</v>
      </c>
      <c r="R538" s="174">
        <v>0</v>
      </c>
      <c r="S538" s="436"/>
      <c r="T538" s="437"/>
      <c r="U538" s="404">
        <f>+U539+U543</f>
        <v>552.1</v>
      </c>
      <c r="V538" s="404">
        <f>+V539+V543</f>
        <v>0</v>
      </c>
      <c r="W538" s="402">
        <f t="shared" si="53"/>
        <v>552.1</v>
      </c>
    </row>
    <row r="539" spans="1:23" s="176" customFormat="1" ht="32.25" customHeight="1" x14ac:dyDescent="0.2">
      <c r="A539" s="166"/>
      <c r="B539" s="434" t="s">
        <v>367</v>
      </c>
      <c r="C539" s="434"/>
      <c r="D539" s="434"/>
      <c r="E539" s="434"/>
      <c r="F539" s="434"/>
      <c r="G539" s="434"/>
      <c r="H539" s="434"/>
      <c r="I539" s="434"/>
      <c r="J539" s="434"/>
      <c r="K539" s="434"/>
      <c r="L539" s="434"/>
      <c r="M539" s="435"/>
      <c r="N539" s="156">
        <v>991</v>
      </c>
      <c r="O539" s="173">
        <v>1</v>
      </c>
      <c r="P539" s="173">
        <v>13</v>
      </c>
      <c r="Q539" s="175" t="s">
        <v>368</v>
      </c>
      <c r="R539" s="174">
        <v>0</v>
      </c>
      <c r="S539" s="436"/>
      <c r="T539" s="437"/>
      <c r="U539" s="404">
        <f t="shared" ref="U539:V541" si="61">+U540</f>
        <v>1</v>
      </c>
      <c r="V539" s="404">
        <f t="shared" si="61"/>
        <v>0</v>
      </c>
      <c r="W539" s="402">
        <f t="shared" si="53"/>
        <v>1</v>
      </c>
    </row>
    <row r="540" spans="1:23" s="176" customFormat="1" ht="21.75" customHeight="1" x14ac:dyDescent="0.2">
      <c r="A540" s="166"/>
      <c r="B540" s="434" t="s">
        <v>315</v>
      </c>
      <c r="C540" s="434"/>
      <c r="D540" s="434"/>
      <c r="E540" s="434"/>
      <c r="F540" s="434"/>
      <c r="G540" s="434"/>
      <c r="H540" s="434"/>
      <c r="I540" s="434"/>
      <c r="J540" s="434"/>
      <c r="K540" s="434"/>
      <c r="L540" s="434"/>
      <c r="M540" s="435"/>
      <c r="N540" s="156">
        <v>991</v>
      </c>
      <c r="O540" s="173">
        <v>1</v>
      </c>
      <c r="P540" s="173">
        <v>13</v>
      </c>
      <c r="Q540" s="175" t="s">
        <v>368</v>
      </c>
      <c r="R540" s="174" t="s">
        <v>24</v>
      </c>
      <c r="S540" s="436"/>
      <c r="T540" s="437"/>
      <c r="U540" s="404">
        <f t="shared" si="61"/>
        <v>1</v>
      </c>
      <c r="V540" s="404">
        <f t="shared" si="61"/>
        <v>0</v>
      </c>
      <c r="W540" s="402">
        <f t="shared" si="53"/>
        <v>1</v>
      </c>
    </row>
    <row r="541" spans="1:23" s="176" customFormat="1" ht="21.75" customHeight="1" x14ac:dyDescent="0.2">
      <c r="A541" s="166"/>
      <c r="B541" s="434" t="s">
        <v>316</v>
      </c>
      <c r="C541" s="434"/>
      <c r="D541" s="434"/>
      <c r="E541" s="434"/>
      <c r="F541" s="434"/>
      <c r="G541" s="434"/>
      <c r="H541" s="434"/>
      <c r="I541" s="434"/>
      <c r="J541" s="434"/>
      <c r="K541" s="434"/>
      <c r="L541" s="434"/>
      <c r="M541" s="435"/>
      <c r="N541" s="156">
        <v>991</v>
      </c>
      <c r="O541" s="173">
        <v>1</v>
      </c>
      <c r="P541" s="173">
        <v>13</v>
      </c>
      <c r="Q541" s="175" t="s">
        <v>368</v>
      </c>
      <c r="R541" s="174" t="s">
        <v>26</v>
      </c>
      <c r="S541" s="436"/>
      <c r="T541" s="437"/>
      <c r="U541" s="404">
        <f t="shared" si="61"/>
        <v>1</v>
      </c>
      <c r="V541" s="404">
        <f t="shared" si="61"/>
        <v>0</v>
      </c>
      <c r="W541" s="402">
        <f t="shared" si="53"/>
        <v>1</v>
      </c>
    </row>
    <row r="542" spans="1:23" s="176" customFormat="1" ht="12" customHeight="1" x14ac:dyDescent="0.2">
      <c r="A542" s="166"/>
      <c r="B542" s="434" t="s">
        <v>318</v>
      </c>
      <c r="C542" s="434"/>
      <c r="D542" s="434"/>
      <c r="E542" s="434"/>
      <c r="F542" s="434"/>
      <c r="G542" s="434"/>
      <c r="H542" s="434"/>
      <c r="I542" s="434"/>
      <c r="J542" s="434"/>
      <c r="K542" s="434"/>
      <c r="L542" s="434"/>
      <c r="M542" s="435"/>
      <c r="N542" s="156">
        <v>991</v>
      </c>
      <c r="O542" s="173">
        <v>1</v>
      </c>
      <c r="P542" s="173">
        <v>13</v>
      </c>
      <c r="Q542" s="175" t="s">
        <v>368</v>
      </c>
      <c r="R542" s="174" t="s">
        <v>28</v>
      </c>
      <c r="S542" s="436"/>
      <c r="T542" s="437"/>
      <c r="U542" s="404">
        <v>1</v>
      </c>
      <c r="V542" s="404">
        <v>0</v>
      </c>
      <c r="W542" s="402">
        <f t="shared" si="53"/>
        <v>1</v>
      </c>
    </row>
    <row r="543" spans="1:23" s="176" customFormat="1" ht="32.25" customHeight="1" x14ac:dyDescent="0.2">
      <c r="A543" s="166"/>
      <c r="B543" s="434" t="s">
        <v>369</v>
      </c>
      <c r="C543" s="434"/>
      <c r="D543" s="434"/>
      <c r="E543" s="434"/>
      <c r="F543" s="434"/>
      <c r="G543" s="434"/>
      <c r="H543" s="434"/>
      <c r="I543" s="434"/>
      <c r="J543" s="434"/>
      <c r="K543" s="434"/>
      <c r="L543" s="434"/>
      <c r="M543" s="435"/>
      <c r="N543" s="156">
        <v>991</v>
      </c>
      <c r="O543" s="173">
        <v>1</v>
      </c>
      <c r="P543" s="173">
        <v>13</v>
      </c>
      <c r="Q543" s="175" t="s">
        <v>370</v>
      </c>
      <c r="R543" s="174">
        <v>0</v>
      </c>
      <c r="S543" s="436"/>
      <c r="T543" s="437"/>
      <c r="U543" s="404">
        <f>+U544+U548</f>
        <v>551.1</v>
      </c>
      <c r="V543" s="404">
        <f>+V544+V548</f>
        <v>0</v>
      </c>
      <c r="W543" s="402">
        <f t="shared" si="53"/>
        <v>551.1</v>
      </c>
    </row>
    <row r="544" spans="1:23" s="176" customFormat="1" ht="53.25" customHeight="1" x14ac:dyDescent="0.2">
      <c r="A544" s="166"/>
      <c r="B544" s="434" t="s">
        <v>17</v>
      </c>
      <c r="C544" s="434"/>
      <c r="D544" s="434"/>
      <c r="E544" s="434"/>
      <c r="F544" s="434"/>
      <c r="G544" s="434"/>
      <c r="H544" s="434"/>
      <c r="I544" s="434"/>
      <c r="J544" s="434"/>
      <c r="K544" s="434"/>
      <c r="L544" s="434"/>
      <c r="M544" s="435"/>
      <c r="N544" s="156">
        <v>991</v>
      </c>
      <c r="O544" s="173">
        <v>1</v>
      </c>
      <c r="P544" s="173">
        <v>13</v>
      </c>
      <c r="Q544" s="175" t="s">
        <v>370</v>
      </c>
      <c r="R544" s="174" t="s">
        <v>18</v>
      </c>
      <c r="S544" s="436"/>
      <c r="T544" s="437"/>
      <c r="U544" s="404">
        <f>+U545</f>
        <v>446.86748</v>
      </c>
      <c r="V544" s="404">
        <f>+V545</f>
        <v>15.723410000000001</v>
      </c>
      <c r="W544" s="402">
        <f t="shared" si="53"/>
        <v>462.59089</v>
      </c>
    </row>
    <row r="545" spans="1:23" s="176" customFormat="1" ht="21.75" customHeight="1" x14ac:dyDescent="0.2">
      <c r="A545" s="166"/>
      <c r="B545" s="434" t="s">
        <v>37</v>
      </c>
      <c r="C545" s="434"/>
      <c r="D545" s="434"/>
      <c r="E545" s="434"/>
      <c r="F545" s="434"/>
      <c r="G545" s="434"/>
      <c r="H545" s="434"/>
      <c r="I545" s="434"/>
      <c r="J545" s="434"/>
      <c r="K545" s="434"/>
      <c r="L545" s="434"/>
      <c r="M545" s="435"/>
      <c r="N545" s="156">
        <v>991</v>
      </c>
      <c r="O545" s="173">
        <v>1</v>
      </c>
      <c r="P545" s="173">
        <v>13</v>
      </c>
      <c r="Q545" s="175" t="s">
        <v>370</v>
      </c>
      <c r="R545" s="174" t="s">
        <v>38</v>
      </c>
      <c r="S545" s="436"/>
      <c r="T545" s="437"/>
      <c r="U545" s="404">
        <f>+U546+U547</f>
        <v>446.86748</v>
      </c>
      <c r="V545" s="404">
        <f>+V546+V547</f>
        <v>15.723410000000001</v>
      </c>
      <c r="W545" s="402">
        <f t="shared" si="53"/>
        <v>462.59089</v>
      </c>
    </row>
    <row r="546" spans="1:23" s="176" customFormat="1" ht="21.75" customHeight="1" x14ac:dyDescent="0.2">
      <c r="A546" s="166"/>
      <c r="B546" s="434" t="s">
        <v>303</v>
      </c>
      <c r="C546" s="434"/>
      <c r="D546" s="434"/>
      <c r="E546" s="434"/>
      <c r="F546" s="434"/>
      <c r="G546" s="434"/>
      <c r="H546" s="434"/>
      <c r="I546" s="434"/>
      <c r="J546" s="434"/>
      <c r="K546" s="434"/>
      <c r="L546" s="434"/>
      <c r="M546" s="435"/>
      <c r="N546" s="156">
        <v>991</v>
      </c>
      <c r="O546" s="173">
        <v>1</v>
      </c>
      <c r="P546" s="173">
        <v>13</v>
      </c>
      <c r="Q546" s="175" t="s">
        <v>370</v>
      </c>
      <c r="R546" s="174" t="s">
        <v>39</v>
      </c>
      <c r="S546" s="436"/>
      <c r="T546" s="437"/>
      <c r="U546" s="404">
        <v>343.21618999999998</v>
      </c>
      <c r="V546" s="404">
        <v>13.415520000000001</v>
      </c>
      <c r="W546" s="402">
        <f t="shared" si="53"/>
        <v>356.63171</v>
      </c>
    </row>
    <row r="547" spans="1:23" s="176" customFormat="1" ht="32.25" customHeight="1" x14ac:dyDescent="0.2">
      <c r="A547" s="166"/>
      <c r="B547" s="434" t="s">
        <v>304</v>
      </c>
      <c r="C547" s="434"/>
      <c r="D547" s="434"/>
      <c r="E547" s="434"/>
      <c r="F547" s="434"/>
      <c r="G547" s="434"/>
      <c r="H547" s="434"/>
      <c r="I547" s="434"/>
      <c r="J547" s="434"/>
      <c r="K547" s="434"/>
      <c r="L547" s="434"/>
      <c r="M547" s="435"/>
      <c r="N547" s="156">
        <v>991</v>
      </c>
      <c r="O547" s="173">
        <v>1</v>
      </c>
      <c r="P547" s="173">
        <v>13</v>
      </c>
      <c r="Q547" s="175" t="s">
        <v>370</v>
      </c>
      <c r="R547" s="174" t="s">
        <v>41</v>
      </c>
      <c r="S547" s="436"/>
      <c r="T547" s="437"/>
      <c r="U547" s="404">
        <v>103.65129</v>
      </c>
      <c r="V547" s="404">
        <v>2.30789</v>
      </c>
      <c r="W547" s="402">
        <f t="shared" si="53"/>
        <v>105.95918</v>
      </c>
    </row>
    <row r="548" spans="1:23" s="176" customFormat="1" ht="21.75" customHeight="1" x14ac:dyDescent="0.2">
      <c r="A548" s="166"/>
      <c r="B548" s="434" t="s">
        <v>315</v>
      </c>
      <c r="C548" s="434"/>
      <c r="D548" s="434"/>
      <c r="E548" s="434"/>
      <c r="F548" s="434"/>
      <c r="G548" s="434"/>
      <c r="H548" s="434"/>
      <c r="I548" s="434"/>
      <c r="J548" s="434"/>
      <c r="K548" s="434"/>
      <c r="L548" s="434"/>
      <c r="M548" s="435"/>
      <c r="N548" s="156">
        <v>991</v>
      </c>
      <c r="O548" s="173">
        <v>1</v>
      </c>
      <c r="P548" s="173">
        <v>13</v>
      </c>
      <c r="Q548" s="175" t="s">
        <v>370</v>
      </c>
      <c r="R548" s="174" t="s">
        <v>24</v>
      </c>
      <c r="S548" s="436"/>
      <c r="T548" s="437"/>
      <c r="U548" s="404">
        <f>+U549</f>
        <v>104.23251999999999</v>
      </c>
      <c r="V548" s="404">
        <f>+V549</f>
        <v>-15.723410000000001</v>
      </c>
      <c r="W548" s="402">
        <f t="shared" si="53"/>
        <v>88.509109999999993</v>
      </c>
    </row>
    <row r="549" spans="1:23" s="176" customFormat="1" ht="21.75" customHeight="1" x14ac:dyDescent="0.2">
      <c r="A549" s="166"/>
      <c r="B549" s="434" t="s">
        <v>316</v>
      </c>
      <c r="C549" s="434"/>
      <c r="D549" s="434"/>
      <c r="E549" s="434"/>
      <c r="F549" s="434"/>
      <c r="G549" s="434"/>
      <c r="H549" s="434"/>
      <c r="I549" s="434"/>
      <c r="J549" s="434"/>
      <c r="K549" s="434"/>
      <c r="L549" s="434"/>
      <c r="M549" s="435"/>
      <c r="N549" s="156">
        <v>991</v>
      </c>
      <c r="O549" s="173">
        <v>1</v>
      </c>
      <c r="P549" s="173">
        <v>13</v>
      </c>
      <c r="Q549" s="175" t="s">
        <v>370</v>
      </c>
      <c r="R549" s="174" t="s">
        <v>26</v>
      </c>
      <c r="S549" s="436"/>
      <c r="T549" s="437"/>
      <c r="U549" s="404">
        <f>+U550+U551</f>
        <v>104.23251999999999</v>
      </c>
      <c r="V549" s="404">
        <f>+V550+V551</f>
        <v>-15.723410000000001</v>
      </c>
      <c r="W549" s="402">
        <f t="shared" si="53"/>
        <v>88.509109999999993</v>
      </c>
    </row>
    <row r="550" spans="1:23" s="176" customFormat="1" ht="21.75" customHeight="1" x14ac:dyDescent="0.2">
      <c r="A550" s="166"/>
      <c r="B550" s="434" t="s">
        <v>317</v>
      </c>
      <c r="C550" s="434"/>
      <c r="D550" s="434"/>
      <c r="E550" s="434"/>
      <c r="F550" s="434"/>
      <c r="G550" s="434"/>
      <c r="H550" s="434"/>
      <c r="I550" s="434"/>
      <c r="J550" s="434"/>
      <c r="K550" s="434"/>
      <c r="L550" s="434"/>
      <c r="M550" s="435"/>
      <c r="N550" s="156">
        <v>991</v>
      </c>
      <c r="O550" s="173">
        <v>1</v>
      </c>
      <c r="P550" s="173">
        <v>13</v>
      </c>
      <c r="Q550" s="175" t="s">
        <v>370</v>
      </c>
      <c r="R550" s="174" t="s">
        <v>27</v>
      </c>
      <c r="S550" s="436"/>
      <c r="T550" s="437"/>
      <c r="U550" s="404">
        <v>5</v>
      </c>
      <c r="V550" s="404">
        <v>0</v>
      </c>
      <c r="W550" s="402">
        <f t="shared" si="53"/>
        <v>5</v>
      </c>
    </row>
    <row r="551" spans="1:23" s="176" customFormat="1" ht="12" customHeight="1" x14ac:dyDescent="0.2">
      <c r="A551" s="166"/>
      <c r="B551" s="434" t="s">
        <v>318</v>
      </c>
      <c r="C551" s="434"/>
      <c r="D551" s="434"/>
      <c r="E551" s="434"/>
      <c r="F551" s="434"/>
      <c r="G551" s="434"/>
      <c r="H551" s="434"/>
      <c r="I551" s="434"/>
      <c r="J551" s="434"/>
      <c r="K551" s="434"/>
      <c r="L551" s="434"/>
      <c r="M551" s="435"/>
      <c r="N551" s="156">
        <v>991</v>
      </c>
      <c r="O551" s="173">
        <v>1</v>
      </c>
      <c r="P551" s="173">
        <v>13</v>
      </c>
      <c r="Q551" s="175" t="s">
        <v>370</v>
      </c>
      <c r="R551" s="174" t="s">
        <v>28</v>
      </c>
      <c r="S551" s="436"/>
      <c r="T551" s="437"/>
      <c r="U551" s="404">
        <v>99.232519999999994</v>
      </c>
      <c r="V551" s="404">
        <f>-13.41552-2.30789</f>
        <v>-15.723410000000001</v>
      </c>
      <c r="W551" s="402">
        <f t="shared" si="53"/>
        <v>83.509109999999993</v>
      </c>
    </row>
    <row r="552" spans="1:23" s="176" customFormat="1" ht="12" customHeight="1" x14ac:dyDescent="0.2">
      <c r="A552" s="166"/>
      <c r="B552" s="434" t="s">
        <v>371</v>
      </c>
      <c r="C552" s="434"/>
      <c r="D552" s="434"/>
      <c r="E552" s="434"/>
      <c r="F552" s="434"/>
      <c r="G552" s="434"/>
      <c r="H552" s="434"/>
      <c r="I552" s="434"/>
      <c r="J552" s="434"/>
      <c r="K552" s="434"/>
      <c r="L552" s="434"/>
      <c r="M552" s="435"/>
      <c r="N552" s="156">
        <v>991</v>
      </c>
      <c r="O552" s="173">
        <v>2</v>
      </c>
      <c r="P552" s="173">
        <v>0</v>
      </c>
      <c r="Q552" s="175">
        <v>0</v>
      </c>
      <c r="R552" s="174">
        <v>0</v>
      </c>
      <c r="S552" s="436"/>
      <c r="T552" s="437"/>
      <c r="U552" s="404">
        <f t="shared" ref="U552:V554" si="62">+U553</f>
        <v>414.1</v>
      </c>
      <c r="V552" s="404">
        <f t="shared" si="62"/>
        <v>-6.4</v>
      </c>
      <c r="W552" s="402">
        <f t="shared" si="53"/>
        <v>407.70000000000005</v>
      </c>
    </row>
    <row r="553" spans="1:23" s="176" customFormat="1" ht="12" customHeight="1" x14ac:dyDescent="0.2">
      <c r="A553" s="166"/>
      <c r="B553" s="434" t="s">
        <v>89</v>
      </c>
      <c r="C553" s="434"/>
      <c r="D553" s="434"/>
      <c r="E553" s="434"/>
      <c r="F553" s="434"/>
      <c r="G553" s="434"/>
      <c r="H553" s="434"/>
      <c r="I553" s="434"/>
      <c r="J553" s="434"/>
      <c r="K553" s="434"/>
      <c r="L553" s="434"/>
      <c r="M553" s="435"/>
      <c r="N553" s="156">
        <v>991</v>
      </c>
      <c r="O553" s="173">
        <v>2</v>
      </c>
      <c r="P553" s="173">
        <v>3</v>
      </c>
      <c r="Q553" s="175">
        <v>0</v>
      </c>
      <c r="R553" s="174">
        <v>0</v>
      </c>
      <c r="S553" s="436"/>
      <c r="T553" s="437"/>
      <c r="U553" s="404">
        <f t="shared" si="62"/>
        <v>414.1</v>
      </c>
      <c r="V553" s="404">
        <f t="shared" si="62"/>
        <v>-6.4</v>
      </c>
      <c r="W553" s="402">
        <f t="shared" si="53"/>
        <v>407.70000000000005</v>
      </c>
    </row>
    <row r="554" spans="1:23" s="176" customFormat="1" ht="32.25" customHeight="1" x14ac:dyDescent="0.2">
      <c r="A554" s="166"/>
      <c r="B554" s="434" t="s">
        <v>327</v>
      </c>
      <c r="C554" s="434"/>
      <c r="D554" s="434"/>
      <c r="E554" s="434"/>
      <c r="F554" s="434"/>
      <c r="G554" s="434"/>
      <c r="H554" s="434"/>
      <c r="I554" s="434"/>
      <c r="J554" s="434"/>
      <c r="K554" s="434"/>
      <c r="L554" s="434"/>
      <c r="M554" s="435"/>
      <c r="N554" s="156">
        <v>991</v>
      </c>
      <c r="O554" s="173">
        <v>2</v>
      </c>
      <c r="P554" s="173">
        <v>3</v>
      </c>
      <c r="Q554" s="175" t="s">
        <v>328</v>
      </c>
      <c r="R554" s="174">
        <v>0</v>
      </c>
      <c r="S554" s="436"/>
      <c r="T554" s="437"/>
      <c r="U554" s="404">
        <f t="shared" si="62"/>
        <v>414.1</v>
      </c>
      <c r="V554" s="404">
        <f t="shared" si="62"/>
        <v>-6.4</v>
      </c>
      <c r="W554" s="402">
        <f t="shared" si="53"/>
        <v>407.70000000000005</v>
      </c>
    </row>
    <row r="555" spans="1:23" s="176" customFormat="1" ht="32.25" customHeight="1" x14ac:dyDescent="0.2">
      <c r="A555" s="166"/>
      <c r="B555" s="434" t="s">
        <v>372</v>
      </c>
      <c r="C555" s="434"/>
      <c r="D555" s="434"/>
      <c r="E555" s="434"/>
      <c r="F555" s="434"/>
      <c r="G555" s="434"/>
      <c r="H555" s="434"/>
      <c r="I555" s="434"/>
      <c r="J555" s="434"/>
      <c r="K555" s="434"/>
      <c r="L555" s="434"/>
      <c r="M555" s="435"/>
      <c r="N555" s="156">
        <v>991</v>
      </c>
      <c r="O555" s="173">
        <v>2</v>
      </c>
      <c r="P555" s="173">
        <v>3</v>
      </c>
      <c r="Q555" s="175" t="s">
        <v>373</v>
      </c>
      <c r="R555" s="174">
        <v>0</v>
      </c>
      <c r="S555" s="436"/>
      <c r="T555" s="437"/>
      <c r="U555" s="404">
        <f>+U556+U563</f>
        <v>414.1</v>
      </c>
      <c r="V555" s="404">
        <f>+V556+V563</f>
        <v>-6.4</v>
      </c>
      <c r="W555" s="402">
        <f t="shared" si="53"/>
        <v>407.70000000000005</v>
      </c>
    </row>
    <row r="556" spans="1:23" s="176" customFormat="1" ht="53.25" customHeight="1" x14ac:dyDescent="0.2">
      <c r="A556" s="166"/>
      <c r="B556" s="434" t="s">
        <v>17</v>
      </c>
      <c r="C556" s="434"/>
      <c r="D556" s="434"/>
      <c r="E556" s="434"/>
      <c r="F556" s="434"/>
      <c r="G556" s="434"/>
      <c r="H556" s="434"/>
      <c r="I556" s="434"/>
      <c r="J556" s="434"/>
      <c r="K556" s="434"/>
      <c r="L556" s="434"/>
      <c r="M556" s="435"/>
      <c r="N556" s="156">
        <v>991</v>
      </c>
      <c r="O556" s="173">
        <v>2</v>
      </c>
      <c r="P556" s="173">
        <v>3</v>
      </c>
      <c r="Q556" s="175" t="s">
        <v>373</v>
      </c>
      <c r="R556" s="174" t="s">
        <v>18</v>
      </c>
      <c r="S556" s="436"/>
      <c r="T556" s="437"/>
      <c r="U556" s="404">
        <f>+U557+U560</f>
        <v>368</v>
      </c>
      <c r="V556" s="404">
        <f>+V557+V560</f>
        <v>0</v>
      </c>
      <c r="W556" s="402">
        <f t="shared" si="53"/>
        <v>368</v>
      </c>
    </row>
    <row r="557" spans="1:23" s="176" customFormat="1" ht="12" customHeight="1" x14ac:dyDescent="0.2">
      <c r="A557" s="166"/>
      <c r="B557" s="434" t="s">
        <v>19</v>
      </c>
      <c r="C557" s="434"/>
      <c r="D557" s="434"/>
      <c r="E557" s="434"/>
      <c r="F557" s="434"/>
      <c r="G557" s="434"/>
      <c r="H557" s="434"/>
      <c r="I557" s="434"/>
      <c r="J557" s="434"/>
      <c r="K557" s="434"/>
      <c r="L557" s="434"/>
      <c r="M557" s="435"/>
      <c r="N557" s="156">
        <v>991</v>
      </c>
      <c r="O557" s="173">
        <v>2</v>
      </c>
      <c r="P557" s="173">
        <v>3</v>
      </c>
      <c r="Q557" s="175" t="s">
        <v>373</v>
      </c>
      <c r="R557" s="174" t="s">
        <v>20</v>
      </c>
      <c r="S557" s="436"/>
      <c r="T557" s="437"/>
      <c r="U557" s="404">
        <f>+U558+U559</f>
        <v>368</v>
      </c>
      <c r="V557" s="404">
        <f>+V558+V559</f>
        <v>0</v>
      </c>
      <c r="W557" s="402">
        <f t="shared" si="53"/>
        <v>368</v>
      </c>
    </row>
    <row r="558" spans="1:23" s="176" customFormat="1" ht="12" customHeight="1" x14ac:dyDescent="0.2">
      <c r="A558" s="166"/>
      <c r="B558" s="434" t="s">
        <v>374</v>
      </c>
      <c r="C558" s="434"/>
      <c r="D558" s="434"/>
      <c r="E558" s="434"/>
      <c r="F558" s="434"/>
      <c r="G558" s="434"/>
      <c r="H558" s="434"/>
      <c r="I558" s="434"/>
      <c r="J558" s="434"/>
      <c r="K558" s="434"/>
      <c r="L558" s="434"/>
      <c r="M558" s="435"/>
      <c r="N558" s="156">
        <v>991</v>
      </c>
      <c r="O558" s="173">
        <v>2</v>
      </c>
      <c r="P558" s="173">
        <v>3</v>
      </c>
      <c r="Q558" s="175" t="s">
        <v>373</v>
      </c>
      <c r="R558" s="174" t="s">
        <v>21</v>
      </c>
      <c r="S558" s="436"/>
      <c r="T558" s="437"/>
      <c r="U558" s="404">
        <v>282.64</v>
      </c>
      <c r="V558" s="404"/>
      <c r="W558" s="402">
        <f t="shared" si="53"/>
        <v>282.64</v>
      </c>
    </row>
    <row r="559" spans="1:23" s="176" customFormat="1" ht="32.25" customHeight="1" x14ac:dyDescent="0.2">
      <c r="A559" s="166"/>
      <c r="B559" s="434" t="s">
        <v>376</v>
      </c>
      <c r="C559" s="434"/>
      <c r="D559" s="434"/>
      <c r="E559" s="434"/>
      <c r="F559" s="434"/>
      <c r="G559" s="434"/>
      <c r="H559" s="434"/>
      <c r="I559" s="434"/>
      <c r="J559" s="434"/>
      <c r="K559" s="434"/>
      <c r="L559" s="434"/>
      <c r="M559" s="435"/>
      <c r="N559" s="156">
        <v>991</v>
      </c>
      <c r="O559" s="173">
        <v>2</v>
      </c>
      <c r="P559" s="173">
        <v>3</v>
      </c>
      <c r="Q559" s="175" t="s">
        <v>373</v>
      </c>
      <c r="R559" s="174" t="s">
        <v>23</v>
      </c>
      <c r="S559" s="436"/>
      <c r="T559" s="437"/>
      <c r="U559" s="404">
        <v>85.36</v>
      </c>
      <c r="V559" s="404"/>
      <c r="W559" s="402">
        <f t="shared" si="53"/>
        <v>85.36</v>
      </c>
    </row>
    <row r="560" spans="1:23" s="176" customFormat="1" ht="21.75" customHeight="1" x14ac:dyDescent="0.2">
      <c r="A560" s="166"/>
      <c r="B560" s="434" t="s">
        <v>37</v>
      </c>
      <c r="C560" s="434"/>
      <c r="D560" s="434"/>
      <c r="E560" s="434"/>
      <c r="F560" s="434"/>
      <c r="G560" s="434"/>
      <c r="H560" s="434"/>
      <c r="I560" s="434"/>
      <c r="J560" s="434"/>
      <c r="K560" s="434"/>
      <c r="L560" s="434"/>
      <c r="M560" s="435"/>
      <c r="N560" s="156">
        <v>991</v>
      </c>
      <c r="O560" s="173">
        <v>2</v>
      </c>
      <c r="P560" s="173">
        <v>3</v>
      </c>
      <c r="Q560" s="175" t="s">
        <v>373</v>
      </c>
      <c r="R560" s="174" t="s">
        <v>38</v>
      </c>
      <c r="S560" s="436"/>
      <c r="T560" s="437"/>
      <c r="U560" s="404">
        <f>+U561+U562</f>
        <v>0</v>
      </c>
      <c r="V560" s="404">
        <f>+V561+V562</f>
        <v>0</v>
      </c>
      <c r="W560" s="402">
        <f t="shared" si="53"/>
        <v>0</v>
      </c>
    </row>
    <row r="561" spans="1:23" s="176" customFormat="1" ht="21.75" customHeight="1" x14ac:dyDescent="0.2">
      <c r="A561" s="166"/>
      <c r="B561" s="434" t="s">
        <v>303</v>
      </c>
      <c r="C561" s="434"/>
      <c r="D561" s="434"/>
      <c r="E561" s="434"/>
      <c r="F561" s="434"/>
      <c r="G561" s="434"/>
      <c r="H561" s="434"/>
      <c r="I561" s="434"/>
      <c r="J561" s="434"/>
      <c r="K561" s="434"/>
      <c r="L561" s="434"/>
      <c r="M561" s="435"/>
      <c r="N561" s="156">
        <v>991</v>
      </c>
      <c r="O561" s="173">
        <v>2</v>
      </c>
      <c r="P561" s="173">
        <v>3</v>
      </c>
      <c r="Q561" s="175" t="s">
        <v>373</v>
      </c>
      <c r="R561" s="174" t="s">
        <v>39</v>
      </c>
      <c r="S561" s="436"/>
      <c r="T561" s="437"/>
      <c r="U561" s="404"/>
      <c r="V561" s="404"/>
      <c r="W561" s="402">
        <f t="shared" ref="W561:W629" si="63">+U561+V561</f>
        <v>0</v>
      </c>
    </row>
    <row r="562" spans="1:23" s="176" customFormat="1" ht="32.25" customHeight="1" x14ac:dyDescent="0.2">
      <c r="A562" s="166"/>
      <c r="B562" s="434" t="s">
        <v>304</v>
      </c>
      <c r="C562" s="434"/>
      <c r="D562" s="434"/>
      <c r="E562" s="434"/>
      <c r="F562" s="434"/>
      <c r="G562" s="434"/>
      <c r="H562" s="434"/>
      <c r="I562" s="434"/>
      <c r="J562" s="434"/>
      <c r="K562" s="434"/>
      <c r="L562" s="434"/>
      <c r="M562" s="435"/>
      <c r="N562" s="156">
        <v>991</v>
      </c>
      <c r="O562" s="173">
        <v>2</v>
      </c>
      <c r="P562" s="173">
        <v>3</v>
      </c>
      <c r="Q562" s="175" t="s">
        <v>373</v>
      </c>
      <c r="R562" s="174" t="s">
        <v>41</v>
      </c>
      <c r="S562" s="436"/>
      <c r="T562" s="437"/>
      <c r="U562" s="404"/>
      <c r="V562" s="404"/>
      <c r="W562" s="402">
        <f t="shared" si="63"/>
        <v>0</v>
      </c>
    </row>
    <row r="563" spans="1:23" s="176" customFormat="1" ht="21.75" customHeight="1" x14ac:dyDescent="0.2">
      <c r="A563" s="166"/>
      <c r="B563" s="434" t="s">
        <v>315</v>
      </c>
      <c r="C563" s="434"/>
      <c r="D563" s="434"/>
      <c r="E563" s="434"/>
      <c r="F563" s="434"/>
      <c r="G563" s="434"/>
      <c r="H563" s="434"/>
      <c r="I563" s="434"/>
      <c r="J563" s="434"/>
      <c r="K563" s="434"/>
      <c r="L563" s="434"/>
      <c r="M563" s="435"/>
      <c r="N563" s="156">
        <v>991</v>
      </c>
      <c r="O563" s="173">
        <v>2</v>
      </c>
      <c r="P563" s="173">
        <v>3</v>
      </c>
      <c r="Q563" s="175" t="s">
        <v>373</v>
      </c>
      <c r="R563" s="174" t="s">
        <v>24</v>
      </c>
      <c r="S563" s="436"/>
      <c r="T563" s="437"/>
      <c r="U563" s="404">
        <f>+U564</f>
        <v>46.1</v>
      </c>
      <c r="V563" s="404">
        <f>+V564</f>
        <v>-6.4</v>
      </c>
      <c r="W563" s="402">
        <f t="shared" si="63"/>
        <v>39.700000000000003</v>
      </c>
    </row>
    <row r="564" spans="1:23" s="176" customFormat="1" ht="21.75" customHeight="1" x14ac:dyDescent="0.2">
      <c r="A564" s="166"/>
      <c r="B564" s="434" t="s">
        <v>316</v>
      </c>
      <c r="C564" s="434"/>
      <c r="D564" s="434"/>
      <c r="E564" s="434"/>
      <c r="F564" s="434"/>
      <c r="G564" s="434"/>
      <c r="H564" s="434"/>
      <c r="I564" s="434"/>
      <c r="J564" s="434"/>
      <c r="K564" s="434"/>
      <c r="L564" s="434"/>
      <c r="M564" s="435"/>
      <c r="N564" s="156">
        <v>991</v>
      </c>
      <c r="O564" s="173">
        <v>2</v>
      </c>
      <c r="P564" s="173">
        <v>3</v>
      </c>
      <c r="Q564" s="175" t="s">
        <v>373</v>
      </c>
      <c r="R564" s="174" t="s">
        <v>26</v>
      </c>
      <c r="S564" s="436"/>
      <c r="T564" s="437"/>
      <c r="U564" s="404">
        <f>+U565</f>
        <v>46.1</v>
      </c>
      <c r="V564" s="404">
        <f>+V565</f>
        <v>-6.4</v>
      </c>
      <c r="W564" s="402">
        <f t="shared" si="63"/>
        <v>39.700000000000003</v>
      </c>
    </row>
    <row r="565" spans="1:23" s="176" customFormat="1" ht="12" customHeight="1" x14ac:dyDescent="0.2">
      <c r="A565" s="166"/>
      <c r="B565" s="434" t="s">
        <v>318</v>
      </c>
      <c r="C565" s="434"/>
      <c r="D565" s="434"/>
      <c r="E565" s="434"/>
      <c r="F565" s="434"/>
      <c r="G565" s="434"/>
      <c r="H565" s="434"/>
      <c r="I565" s="434"/>
      <c r="J565" s="434"/>
      <c r="K565" s="434"/>
      <c r="L565" s="434"/>
      <c r="M565" s="435"/>
      <c r="N565" s="156">
        <v>991</v>
      </c>
      <c r="O565" s="173">
        <v>2</v>
      </c>
      <c r="P565" s="173">
        <v>3</v>
      </c>
      <c r="Q565" s="175" t="s">
        <v>373</v>
      </c>
      <c r="R565" s="174" t="s">
        <v>28</v>
      </c>
      <c r="S565" s="436"/>
      <c r="T565" s="437"/>
      <c r="U565" s="404">
        <v>46.1</v>
      </c>
      <c r="V565" s="404">
        <v>-6.4</v>
      </c>
      <c r="W565" s="402">
        <f t="shared" si="63"/>
        <v>39.700000000000003</v>
      </c>
    </row>
    <row r="566" spans="1:23" s="176" customFormat="1" ht="21.75" customHeight="1" x14ac:dyDescent="0.2">
      <c r="A566" s="166"/>
      <c r="B566" s="434" t="s">
        <v>377</v>
      </c>
      <c r="C566" s="434"/>
      <c r="D566" s="434"/>
      <c r="E566" s="434"/>
      <c r="F566" s="434"/>
      <c r="G566" s="434"/>
      <c r="H566" s="434"/>
      <c r="I566" s="434"/>
      <c r="J566" s="434"/>
      <c r="K566" s="434"/>
      <c r="L566" s="434"/>
      <c r="M566" s="435"/>
      <c r="N566" s="156">
        <v>991</v>
      </c>
      <c r="O566" s="173">
        <v>3</v>
      </c>
      <c r="P566" s="173">
        <v>0</v>
      </c>
      <c r="Q566" s="175">
        <v>0</v>
      </c>
      <c r="R566" s="174">
        <v>0</v>
      </c>
      <c r="S566" s="436"/>
      <c r="T566" s="437"/>
      <c r="U566" s="404">
        <f>+U567+U582</f>
        <v>1591.8787300000001</v>
      </c>
      <c r="V566" s="404">
        <f>+V567+V582</f>
        <v>-19.463239999999999</v>
      </c>
      <c r="W566" s="402">
        <f t="shared" si="63"/>
        <v>1572.4154900000001</v>
      </c>
    </row>
    <row r="567" spans="1:23" s="176" customFormat="1" ht="32.25" customHeight="1" x14ac:dyDescent="0.2">
      <c r="A567" s="166"/>
      <c r="B567" s="434" t="s">
        <v>378</v>
      </c>
      <c r="C567" s="434"/>
      <c r="D567" s="434"/>
      <c r="E567" s="434"/>
      <c r="F567" s="434"/>
      <c r="G567" s="434"/>
      <c r="H567" s="434"/>
      <c r="I567" s="434"/>
      <c r="J567" s="434"/>
      <c r="K567" s="434"/>
      <c r="L567" s="434"/>
      <c r="M567" s="435"/>
      <c r="N567" s="156">
        <v>991</v>
      </c>
      <c r="O567" s="173">
        <v>3</v>
      </c>
      <c r="P567" s="173">
        <v>9</v>
      </c>
      <c r="Q567" s="175">
        <v>0</v>
      </c>
      <c r="R567" s="174">
        <v>0</v>
      </c>
      <c r="S567" s="436"/>
      <c r="T567" s="437"/>
      <c r="U567" s="404">
        <f>+U568</f>
        <v>1591.8787300000001</v>
      </c>
      <c r="V567" s="404">
        <f>+V568</f>
        <v>-19.463239999999999</v>
      </c>
      <c r="W567" s="402">
        <f t="shared" si="63"/>
        <v>1572.4154900000001</v>
      </c>
    </row>
    <row r="568" spans="1:23" s="176" customFormat="1" ht="21.75" customHeight="1" x14ac:dyDescent="0.2">
      <c r="A568" s="166"/>
      <c r="B568" s="434" t="s">
        <v>379</v>
      </c>
      <c r="C568" s="434"/>
      <c r="D568" s="434"/>
      <c r="E568" s="434"/>
      <c r="F568" s="434"/>
      <c r="G568" s="434"/>
      <c r="H568" s="434"/>
      <c r="I568" s="434"/>
      <c r="J568" s="434"/>
      <c r="K568" s="434"/>
      <c r="L568" s="434"/>
      <c r="M568" s="435"/>
      <c r="N568" s="156">
        <v>991</v>
      </c>
      <c r="O568" s="173">
        <v>3</v>
      </c>
      <c r="P568" s="173">
        <v>9</v>
      </c>
      <c r="Q568" s="175" t="s">
        <v>380</v>
      </c>
      <c r="R568" s="174">
        <v>0</v>
      </c>
      <c r="S568" s="436"/>
      <c r="T568" s="437"/>
      <c r="U568" s="404">
        <f>+U569+U577</f>
        <v>1591.8787300000001</v>
      </c>
      <c r="V568" s="404">
        <f>+V569+V577</f>
        <v>-19.463239999999999</v>
      </c>
      <c r="W568" s="402">
        <f t="shared" si="63"/>
        <v>1572.4154900000001</v>
      </c>
    </row>
    <row r="569" spans="1:23" s="176" customFormat="1" ht="12" customHeight="1" x14ac:dyDescent="0.2">
      <c r="A569" s="166"/>
      <c r="B569" s="434" t="s">
        <v>381</v>
      </c>
      <c r="C569" s="434"/>
      <c r="D569" s="434"/>
      <c r="E569" s="434"/>
      <c r="F569" s="434"/>
      <c r="G569" s="434"/>
      <c r="H569" s="434"/>
      <c r="I569" s="434"/>
      <c r="J569" s="434"/>
      <c r="K569" s="434"/>
      <c r="L569" s="434"/>
      <c r="M569" s="435"/>
      <c r="N569" s="156">
        <v>991</v>
      </c>
      <c r="O569" s="173">
        <v>3</v>
      </c>
      <c r="P569" s="173">
        <v>9</v>
      </c>
      <c r="Q569" s="175" t="s">
        <v>382</v>
      </c>
      <c r="R569" s="174">
        <v>0</v>
      </c>
      <c r="S569" s="436"/>
      <c r="T569" s="437"/>
      <c r="U569" s="404">
        <f>+U570</f>
        <v>1405.6587300000001</v>
      </c>
      <c r="V569" s="404">
        <f>+V570</f>
        <v>0</v>
      </c>
      <c r="W569" s="402">
        <f t="shared" si="63"/>
        <v>1405.6587300000001</v>
      </c>
    </row>
    <row r="570" spans="1:23" s="176" customFormat="1" ht="53.25" customHeight="1" x14ac:dyDescent="0.2">
      <c r="A570" s="166"/>
      <c r="B570" s="434" t="s">
        <v>17</v>
      </c>
      <c r="C570" s="434"/>
      <c r="D570" s="434"/>
      <c r="E570" s="434"/>
      <c r="F570" s="434"/>
      <c r="G570" s="434"/>
      <c r="H570" s="434"/>
      <c r="I570" s="434"/>
      <c r="J570" s="434"/>
      <c r="K570" s="434"/>
      <c r="L570" s="434"/>
      <c r="M570" s="435"/>
      <c r="N570" s="156">
        <v>991</v>
      </c>
      <c r="O570" s="173">
        <v>3</v>
      </c>
      <c r="P570" s="173">
        <v>9</v>
      </c>
      <c r="Q570" s="175" t="s">
        <v>382</v>
      </c>
      <c r="R570" s="174" t="s">
        <v>18</v>
      </c>
      <c r="S570" s="436"/>
      <c r="T570" s="437"/>
      <c r="U570" s="404">
        <f>+U571+U574</f>
        <v>1405.6587300000001</v>
      </c>
      <c r="V570" s="404">
        <f>+V571+V574</f>
        <v>0</v>
      </c>
      <c r="W570" s="402">
        <f t="shared" si="63"/>
        <v>1405.6587300000001</v>
      </c>
    </row>
    <row r="571" spans="1:23" s="176" customFormat="1" ht="12" customHeight="1" x14ac:dyDescent="0.2">
      <c r="A571" s="166"/>
      <c r="B571" s="434" t="s">
        <v>19</v>
      </c>
      <c r="C571" s="434"/>
      <c r="D571" s="434"/>
      <c r="E571" s="434"/>
      <c r="F571" s="434"/>
      <c r="G571" s="434"/>
      <c r="H571" s="434"/>
      <c r="I571" s="434"/>
      <c r="J571" s="434"/>
      <c r="K571" s="434"/>
      <c r="L571" s="434"/>
      <c r="M571" s="435"/>
      <c r="N571" s="156">
        <v>991</v>
      </c>
      <c r="O571" s="173">
        <v>3</v>
      </c>
      <c r="P571" s="173">
        <v>9</v>
      </c>
      <c r="Q571" s="175" t="s">
        <v>382</v>
      </c>
      <c r="R571" s="174" t="s">
        <v>20</v>
      </c>
      <c r="S571" s="436"/>
      <c r="T571" s="437"/>
      <c r="U571" s="404">
        <f>+U572+U573</f>
        <v>1405.6587300000001</v>
      </c>
      <c r="V571" s="404">
        <f>+V572+V573</f>
        <v>0</v>
      </c>
      <c r="W571" s="402">
        <f t="shared" si="63"/>
        <v>1405.6587300000001</v>
      </c>
    </row>
    <row r="572" spans="1:23" s="176" customFormat="1" ht="12" customHeight="1" x14ac:dyDescent="0.2">
      <c r="A572" s="166"/>
      <c r="B572" s="434" t="s">
        <v>374</v>
      </c>
      <c r="C572" s="434"/>
      <c r="D572" s="434"/>
      <c r="E572" s="434"/>
      <c r="F572" s="434"/>
      <c r="G572" s="434"/>
      <c r="H572" s="434"/>
      <c r="I572" s="434"/>
      <c r="J572" s="434"/>
      <c r="K572" s="434"/>
      <c r="L572" s="434"/>
      <c r="M572" s="435"/>
      <c r="N572" s="156">
        <v>991</v>
      </c>
      <c r="O572" s="173">
        <v>3</v>
      </c>
      <c r="P572" s="173">
        <v>9</v>
      </c>
      <c r="Q572" s="175" t="s">
        <v>382</v>
      </c>
      <c r="R572" s="174" t="s">
        <v>21</v>
      </c>
      <c r="S572" s="436"/>
      <c r="T572" s="437"/>
      <c r="U572" s="404">
        <v>1079.615</v>
      </c>
      <c r="V572" s="404"/>
      <c r="W572" s="402">
        <f t="shared" si="63"/>
        <v>1079.615</v>
      </c>
    </row>
    <row r="573" spans="1:23" s="176" customFormat="1" ht="32.25" customHeight="1" x14ac:dyDescent="0.2">
      <c r="A573" s="166"/>
      <c r="B573" s="434" t="s">
        <v>376</v>
      </c>
      <c r="C573" s="434"/>
      <c r="D573" s="434"/>
      <c r="E573" s="434"/>
      <c r="F573" s="434"/>
      <c r="G573" s="434"/>
      <c r="H573" s="434"/>
      <c r="I573" s="434"/>
      <c r="J573" s="434"/>
      <c r="K573" s="434"/>
      <c r="L573" s="434"/>
      <c r="M573" s="435"/>
      <c r="N573" s="156">
        <v>991</v>
      </c>
      <c r="O573" s="173">
        <v>3</v>
      </c>
      <c r="P573" s="173">
        <v>9</v>
      </c>
      <c r="Q573" s="175" t="s">
        <v>382</v>
      </c>
      <c r="R573" s="174" t="s">
        <v>23</v>
      </c>
      <c r="S573" s="436"/>
      <c r="T573" s="437"/>
      <c r="U573" s="404">
        <v>326.04372999999998</v>
      </c>
      <c r="V573" s="404"/>
      <c r="W573" s="402">
        <f t="shared" si="63"/>
        <v>326.04372999999998</v>
      </c>
    </row>
    <row r="574" spans="1:23" s="176" customFormat="1" ht="21.75" customHeight="1" x14ac:dyDescent="0.2">
      <c r="A574" s="166"/>
      <c r="B574" s="434" t="s">
        <v>37</v>
      </c>
      <c r="C574" s="434"/>
      <c r="D574" s="434"/>
      <c r="E574" s="434"/>
      <c r="F574" s="434"/>
      <c r="G574" s="434"/>
      <c r="H574" s="434"/>
      <c r="I574" s="434"/>
      <c r="J574" s="434"/>
      <c r="K574" s="434"/>
      <c r="L574" s="434"/>
      <c r="M574" s="435"/>
      <c r="N574" s="156">
        <v>991</v>
      </c>
      <c r="O574" s="173">
        <v>3</v>
      </c>
      <c r="P574" s="173">
        <v>9</v>
      </c>
      <c r="Q574" s="175" t="s">
        <v>382</v>
      </c>
      <c r="R574" s="174" t="s">
        <v>38</v>
      </c>
      <c r="S574" s="436"/>
      <c r="T574" s="437"/>
      <c r="U574" s="404">
        <f>+U575+U576</f>
        <v>0</v>
      </c>
      <c r="V574" s="404">
        <f>+V575+V576</f>
        <v>0</v>
      </c>
      <c r="W574" s="402">
        <f t="shared" si="63"/>
        <v>0</v>
      </c>
    </row>
    <row r="575" spans="1:23" s="176" customFormat="1" ht="21.75" customHeight="1" x14ac:dyDescent="0.2">
      <c r="A575" s="166"/>
      <c r="B575" s="434" t="s">
        <v>303</v>
      </c>
      <c r="C575" s="434"/>
      <c r="D575" s="434"/>
      <c r="E575" s="434"/>
      <c r="F575" s="434"/>
      <c r="G575" s="434"/>
      <c r="H575" s="434"/>
      <c r="I575" s="434"/>
      <c r="J575" s="434"/>
      <c r="K575" s="434"/>
      <c r="L575" s="434"/>
      <c r="M575" s="435"/>
      <c r="N575" s="156">
        <v>991</v>
      </c>
      <c r="O575" s="173">
        <v>3</v>
      </c>
      <c r="P575" s="173">
        <v>9</v>
      </c>
      <c r="Q575" s="175" t="s">
        <v>382</v>
      </c>
      <c r="R575" s="174" t="s">
        <v>39</v>
      </c>
      <c r="S575" s="436"/>
      <c r="T575" s="437"/>
      <c r="U575" s="404"/>
      <c r="V575" s="404"/>
      <c r="W575" s="402">
        <f t="shared" si="63"/>
        <v>0</v>
      </c>
    </row>
    <row r="576" spans="1:23" s="176" customFormat="1" ht="32.25" customHeight="1" x14ac:dyDescent="0.2">
      <c r="A576" s="166"/>
      <c r="B576" s="434" t="s">
        <v>304</v>
      </c>
      <c r="C576" s="434"/>
      <c r="D576" s="434"/>
      <c r="E576" s="434"/>
      <c r="F576" s="434"/>
      <c r="G576" s="434"/>
      <c r="H576" s="434"/>
      <c r="I576" s="434"/>
      <c r="J576" s="434"/>
      <c r="K576" s="434"/>
      <c r="L576" s="434"/>
      <c r="M576" s="435"/>
      <c r="N576" s="156">
        <v>991</v>
      </c>
      <c r="O576" s="173">
        <v>3</v>
      </c>
      <c r="P576" s="173">
        <v>9</v>
      </c>
      <c r="Q576" s="175" t="s">
        <v>382</v>
      </c>
      <c r="R576" s="174" t="s">
        <v>41</v>
      </c>
      <c r="S576" s="436"/>
      <c r="T576" s="437"/>
      <c r="U576" s="404"/>
      <c r="V576" s="404"/>
      <c r="W576" s="402">
        <f t="shared" si="63"/>
        <v>0</v>
      </c>
    </row>
    <row r="577" spans="1:23" s="176" customFormat="1" ht="12" customHeight="1" x14ac:dyDescent="0.2">
      <c r="A577" s="166"/>
      <c r="B577" s="434" t="s">
        <v>383</v>
      </c>
      <c r="C577" s="434"/>
      <c r="D577" s="434"/>
      <c r="E577" s="434"/>
      <c r="F577" s="434"/>
      <c r="G577" s="434"/>
      <c r="H577" s="434"/>
      <c r="I577" s="434"/>
      <c r="J577" s="434"/>
      <c r="K577" s="434"/>
      <c r="L577" s="434"/>
      <c r="M577" s="435"/>
      <c r="N577" s="156">
        <v>991</v>
      </c>
      <c r="O577" s="173">
        <v>3</v>
      </c>
      <c r="P577" s="173">
        <v>9</v>
      </c>
      <c r="Q577" s="175" t="s">
        <v>384</v>
      </c>
      <c r="R577" s="174">
        <v>0</v>
      </c>
      <c r="S577" s="436"/>
      <c r="T577" s="437"/>
      <c r="U577" s="404">
        <f t="shared" ref="U577:V578" si="64">+U578</f>
        <v>186.22</v>
      </c>
      <c r="V577" s="404">
        <f t="shared" si="64"/>
        <v>-19.463239999999999</v>
      </c>
      <c r="W577" s="402">
        <f t="shared" si="63"/>
        <v>166.75675999999999</v>
      </c>
    </row>
    <row r="578" spans="1:23" s="176" customFormat="1" ht="21.75" customHeight="1" x14ac:dyDescent="0.2">
      <c r="A578" s="166"/>
      <c r="B578" s="434" t="s">
        <v>315</v>
      </c>
      <c r="C578" s="434"/>
      <c r="D578" s="434"/>
      <c r="E578" s="434"/>
      <c r="F578" s="434"/>
      <c r="G578" s="434"/>
      <c r="H578" s="434"/>
      <c r="I578" s="434"/>
      <c r="J578" s="434"/>
      <c r="K578" s="434"/>
      <c r="L578" s="434"/>
      <c r="M578" s="435"/>
      <c r="N578" s="156">
        <v>991</v>
      </c>
      <c r="O578" s="173">
        <v>3</v>
      </c>
      <c r="P578" s="173">
        <v>9</v>
      </c>
      <c r="Q578" s="175" t="s">
        <v>384</v>
      </c>
      <c r="R578" s="174" t="s">
        <v>24</v>
      </c>
      <c r="S578" s="436"/>
      <c r="T578" s="437"/>
      <c r="U578" s="404">
        <f t="shared" si="64"/>
        <v>186.22</v>
      </c>
      <c r="V578" s="404">
        <f t="shared" si="64"/>
        <v>-19.463239999999999</v>
      </c>
      <c r="W578" s="402">
        <f t="shared" si="63"/>
        <v>166.75675999999999</v>
      </c>
    </row>
    <row r="579" spans="1:23" s="176" customFormat="1" ht="21.75" customHeight="1" x14ac:dyDescent="0.2">
      <c r="A579" s="166"/>
      <c r="B579" s="434" t="s">
        <v>316</v>
      </c>
      <c r="C579" s="434"/>
      <c r="D579" s="434"/>
      <c r="E579" s="434"/>
      <c r="F579" s="434"/>
      <c r="G579" s="434"/>
      <c r="H579" s="434"/>
      <c r="I579" s="434"/>
      <c r="J579" s="434"/>
      <c r="K579" s="434"/>
      <c r="L579" s="434"/>
      <c r="M579" s="435"/>
      <c r="N579" s="156">
        <v>991</v>
      </c>
      <c r="O579" s="173">
        <v>3</v>
      </c>
      <c r="P579" s="173">
        <v>9</v>
      </c>
      <c r="Q579" s="175" t="s">
        <v>384</v>
      </c>
      <c r="R579" s="174" t="s">
        <v>26</v>
      </c>
      <c r="S579" s="436"/>
      <c r="T579" s="437"/>
      <c r="U579" s="404">
        <f>+U580+U581</f>
        <v>186.22</v>
      </c>
      <c r="V579" s="404">
        <f>+V580+V581</f>
        <v>-19.463239999999999</v>
      </c>
      <c r="W579" s="402">
        <f t="shared" si="63"/>
        <v>166.75675999999999</v>
      </c>
    </row>
    <row r="580" spans="1:23" s="176" customFormat="1" ht="21.75" customHeight="1" x14ac:dyDescent="0.2">
      <c r="A580" s="166"/>
      <c r="B580" s="434" t="s">
        <v>317</v>
      </c>
      <c r="C580" s="434"/>
      <c r="D580" s="434"/>
      <c r="E580" s="434"/>
      <c r="F580" s="434"/>
      <c r="G580" s="434"/>
      <c r="H580" s="434"/>
      <c r="I580" s="434"/>
      <c r="J580" s="434"/>
      <c r="K580" s="434"/>
      <c r="L580" s="434"/>
      <c r="M580" s="435"/>
      <c r="N580" s="156">
        <v>991</v>
      </c>
      <c r="O580" s="173">
        <v>3</v>
      </c>
      <c r="P580" s="173">
        <v>9</v>
      </c>
      <c r="Q580" s="175" t="s">
        <v>384</v>
      </c>
      <c r="R580" s="174" t="s">
        <v>27</v>
      </c>
      <c r="S580" s="436"/>
      <c r="T580" s="437"/>
      <c r="U580" s="404">
        <v>186.22</v>
      </c>
      <c r="V580" s="404">
        <v>-100</v>
      </c>
      <c r="W580" s="402">
        <f t="shared" si="63"/>
        <v>86.22</v>
      </c>
    </row>
    <row r="581" spans="1:23" s="176" customFormat="1" ht="21.75" customHeight="1" x14ac:dyDescent="0.2">
      <c r="A581" s="166"/>
      <c r="B581" s="392"/>
      <c r="C581" s="392"/>
      <c r="D581" s="392"/>
      <c r="E581" s="392"/>
      <c r="F581" s="392"/>
      <c r="G581" s="392"/>
      <c r="H581" s="392"/>
      <c r="I581" s="392"/>
      <c r="J581" s="392"/>
      <c r="K581" s="392"/>
      <c r="L581" s="392"/>
      <c r="M581" s="393" t="s">
        <v>318</v>
      </c>
      <c r="N581" s="156">
        <v>991</v>
      </c>
      <c r="O581" s="395">
        <v>3</v>
      </c>
      <c r="P581" s="395">
        <v>9</v>
      </c>
      <c r="Q581" s="175" t="s">
        <v>384</v>
      </c>
      <c r="R581" s="174" t="s">
        <v>28</v>
      </c>
      <c r="S581" s="394"/>
      <c r="T581" s="395"/>
      <c r="U581" s="404"/>
      <c r="V581" s="404">
        <v>80.536760000000001</v>
      </c>
      <c r="W581" s="402">
        <f t="shared" si="63"/>
        <v>80.536760000000001</v>
      </c>
    </row>
    <row r="582" spans="1:23" s="176" customFormat="1" ht="21.75" customHeight="1" x14ac:dyDescent="0.2">
      <c r="A582" s="166"/>
      <c r="B582" s="434" t="s">
        <v>527</v>
      </c>
      <c r="C582" s="434"/>
      <c r="D582" s="434"/>
      <c r="E582" s="434"/>
      <c r="F582" s="434"/>
      <c r="G582" s="434"/>
      <c r="H582" s="434"/>
      <c r="I582" s="434"/>
      <c r="J582" s="434"/>
      <c r="K582" s="434"/>
      <c r="L582" s="434"/>
      <c r="M582" s="435"/>
      <c r="N582" s="156">
        <v>991</v>
      </c>
      <c r="O582" s="173">
        <v>3</v>
      </c>
      <c r="P582" s="173">
        <v>14</v>
      </c>
      <c r="Q582" s="175">
        <v>0</v>
      </c>
      <c r="R582" s="174">
        <v>0</v>
      </c>
      <c r="S582" s="436"/>
      <c r="T582" s="437"/>
      <c r="U582" s="404">
        <f t="shared" ref="U582:V587" si="65">+U583</f>
        <v>0</v>
      </c>
      <c r="V582" s="404">
        <f t="shared" si="65"/>
        <v>0</v>
      </c>
      <c r="W582" s="402">
        <f t="shared" si="63"/>
        <v>0</v>
      </c>
    </row>
    <row r="583" spans="1:23" s="176" customFormat="1" ht="21.75" customHeight="1" x14ac:dyDescent="0.2">
      <c r="A583" s="166"/>
      <c r="B583" s="434" t="s">
        <v>354</v>
      </c>
      <c r="C583" s="434"/>
      <c r="D583" s="434"/>
      <c r="E583" s="434"/>
      <c r="F583" s="434"/>
      <c r="G583" s="434"/>
      <c r="H583" s="434"/>
      <c r="I583" s="434"/>
      <c r="J583" s="434"/>
      <c r="K583" s="434"/>
      <c r="L583" s="434"/>
      <c r="M583" s="435"/>
      <c r="N583" s="156">
        <v>991</v>
      </c>
      <c r="O583" s="173">
        <v>3</v>
      </c>
      <c r="P583" s="173">
        <v>14</v>
      </c>
      <c r="Q583" s="175" t="s">
        <v>355</v>
      </c>
      <c r="R583" s="174">
        <v>0</v>
      </c>
      <c r="S583" s="436"/>
      <c r="T583" s="437"/>
      <c r="U583" s="404">
        <f t="shared" si="65"/>
        <v>0</v>
      </c>
      <c r="V583" s="404">
        <f t="shared" si="65"/>
        <v>0</v>
      </c>
      <c r="W583" s="402">
        <f t="shared" si="63"/>
        <v>0</v>
      </c>
    </row>
    <row r="584" spans="1:23" s="176" customFormat="1" ht="12" customHeight="1" x14ac:dyDescent="0.2">
      <c r="A584" s="166"/>
      <c r="B584" s="434" t="s">
        <v>356</v>
      </c>
      <c r="C584" s="434"/>
      <c r="D584" s="434"/>
      <c r="E584" s="434"/>
      <c r="F584" s="434"/>
      <c r="G584" s="434"/>
      <c r="H584" s="434"/>
      <c r="I584" s="434"/>
      <c r="J584" s="434"/>
      <c r="K584" s="434"/>
      <c r="L584" s="434"/>
      <c r="M584" s="435"/>
      <c r="N584" s="156">
        <v>991</v>
      </c>
      <c r="O584" s="173">
        <v>3</v>
      </c>
      <c r="P584" s="173">
        <v>14</v>
      </c>
      <c r="Q584" s="175" t="s">
        <v>357</v>
      </c>
      <c r="R584" s="174">
        <v>0</v>
      </c>
      <c r="S584" s="436"/>
      <c r="T584" s="437"/>
      <c r="U584" s="404">
        <f t="shared" si="65"/>
        <v>0</v>
      </c>
      <c r="V584" s="404">
        <f t="shared" si="65"/>
        <v>0</v>
      </c>
      <c r="W584" s="402">
        <f t="shared" si="63"/>
        <v>0</v>
      </c>
    </row>
    <row r="585" spans="1:23" s="176" customFormat="1" ht="32.25" customHeight="1" x14ac:dyDescent="0.2">
      <c r="A585" s="166"/>
      <c r="B585" s="434" t="s">
        <v>358</v>
      </c>
      <c r="C585" s="434"/>
      <c r="D585" s="434"/>
      <c r="E585" s="434"/>
      <c r="F585" s="434"/>
      <c r="G585" s="434"/>
      <c r="H585" s="434"/>
      <c r="I585" s="434"/>
      <c r="J585" s="434"/>
      <c r="K585" s="434"/>
      <c r="L585" s="434"/>
      <c r="M585" s="435"/>
      <c r="N585" s="156">
        <v>991</v>
      </c>
      <c r="O585" s="173">
        <v>3</v>
      </c>
      <c r="P585" s="173">
        <v>14</v>
      </c>
      <c r="Q585" s="175" t="s">
        <v>359</v>
      </c>
      <c r="R585" s="174">
        <v>0</v>
      </c>
      <c r="S585" s="436"/>
      <c r="T585" s="437"/>
      <c r="U585" s="404">
        <f t="shared" si="65"/>
        <v>0</v>
      </c>
      <c r="V585" s="404">
        <f t="shared" si="65"/>
        <v>0</v>
      </c>
      <c r="W585" s="402">
        <f t="shared" si="63"/>
        <v>0</v>
      </c>
    </row>
    <row r="586" spans="1:23" s="176" customFormat="1" ht="21.75" customHeight="1" x14ac:dyDescent="0.2">
      <c r="A586" s="166"/>
      <c r="B586" s="434" t="s">
        <v>315</v>
      </c>
      <c r="C586" s="434"/>
      <c r="D586" s="434"/>
      <c r="E586" s="434"/>
      <c r="F586" s="434"/>
      <c r="G586" s="434"/>
      <c r="H586" s="434"/>
      <c r="I586" s="434"/>
      <c r="J586" s="434"/>
      <c r="K586" s="434"/>
      <c r="L586" s="434"/>
      <c r="M586" s="435"/>
      <c r="N586" s="156">
        <v>991</v>
      </c>
      <c r="O586" s="173">
        <v>3</v>
      </c>
      <c r="P586" s="173">
        <v>14</v>
      </c>
      <c r="Q586" s="175" t="s">
        <v>359</v>
      </c>
      <c r="R586" s="174" t="s">
        <v>24</v>
      </c>
      <c r="S586" s="436"/>
      <c r="T586" s="437"/>
      <c r="U586" s="404">
        <f t="shared" si="65"/>
        <v>0</v>
      </c>
      <c r="V586" s="404">
        <f t="shared" si="65"/>
        <v>0</v>
      </c>
      <c r="W586" s="402">
        <f t="shared" si="63"/>
        <v>0</v>
      </c>
    </row>
    <row r="587" spans="1:23" s="176" customFormat="1" ht="21.75" customHeight="1" x14ac:dyDescent="0.2">
      <c r="A587" s="166"/>
      <c r="B587" s="434" t="s">
        <v>316</v>
      </c>
      <c r="C587" s="434"/>
      <c r="D587" s="434"/>
      <c r="E587" s="434"/>
      <c r="F587" s="434"/>
      <c r="G587" s="434"/>
      <c r="H587" s="434"/>
      <c r="I587" s="434"/>
      <c r="J587" s="434"/>
      <c r="K587" s="434"/>
      <c r="L587" s="434"/>
      <c r="M587" s="435"/>
      <c r="N587" s="156">
        <v>991</v>
      </c>
      <c r="O587" s="173">
        <v>3</v>
      </c>
      <c r="P587" s="173">
        <v>14</v>
      </c>
      <c r="Q587" s="175" t="s">
        <v>359</v>
      </c>
      <c r="R587" s="174" t="s">
        <v>26</v>
      </c>
      <c r="S587" s="436"/>
      <c r="T587" s="437"/>
      <c r="U587" s="404">
        <f t="shared" si="65"/>
        <v>0</v>
      </c>
      <c r="V587" s="404">
        <f t="shared" si="65"/>
        <v>0</v>
      </c>
      <c r="W587" s="402">
        <f t="shared" si="63"/>
        <v>0</v>
      </c>
    </row>
    <row r="588" spans="1:23" s="176" customFormat="1" ht="12" customHeight="1" x14ac:dyDescent="0.2">
      <c r="A588" s="166"/>
      <c r="B588" s="434" t="s">
        <v>318</v>
      </c>
      <c r="C588" s="434"/>
      <c r="D588" s="434"/>
      <c r="E588" s="434"/>
      <c r="F588" s="434"/>
      <c r="G588" s="434"/>
      <c r="H588" s="434"/>
      <c r="I588" s="434"/>
      <c r="J588" s="434"/>
      <c r="K588" s="434"/>
      <c r="L588" s="434"/>
      <c r="M588" s="435"/>
      <c r="N588" s="156">
        <v>991</v>
      </c>
      <c r="O588" s="173">
        <v>3</v>
      </c>
      <c r="P588" s="173">
        <v>14</v>
      </c>
      <c r="Q588" s="175" t="s">
        <v>359</v>
      </c>
      <c r="R588" s="174" t="s">
        <v>28</v>
      </c>
      <c r="S588" s="436"/>
      <c r="T588" s="437"/>
      <c r="U588" s="404"/>
      <c r="V588" s="404"/>
      <c r="W588" s="402">
        <f t="shared" si="63"/>
        <v>0</v>
      </c>
    </row>
    <row r="589" spans="1:23" s="176" customFormat="1" ht="12" customHeight="1" x14ac:dyDescent="0.2">
      <c r="A589" s="166"/>
      <c r="B589" s="434" t="s">
        <v>385</v>
      </c>
      <c r="C589" s="434"/>
      <c r="D589" s="434"/>
      <c r="E589" s="434"/>
      <c r="F589" s="434"/>
      <c r="G589" s="434"/>
      <c r="H589" s="434"/>
      <c r="I589" s="434"/>
      <c r="J589" s="434"/>
      <c r="K589" s="434"/>
      <c r="L589" s="434"/>
      <c r="M589" s="435"/>
      <c r="N589" s="156">
        <v>991</v>
      </c>
      <c r="O589" s="173">
        <v>4</v>
      </c>
      <c r="P589" s="173">
        <v>0</v>
      </c>
      <c r="Q589" s="175">
        <v>0</v>
      </c>
      <c r="R589" s="174">
        <v>0</v>
      </c>
      <c r="S589" s="436"/>
      <c r="T589" s="437"/>
      <c r="U589" s="404">
        <f>+U590+U601+U607+U614</f>
        <v>4813.3188799999998</v>
      </c>
      <c r="V589" s="404">
        <f>+V590+V601+V607+V614</f>
        <v>-121.1</v>
      </c>
      <c r="W589" s="402">
        <f t="shared" si="63"/>
        <v>4692.2188799999994</v>
      </c>
    </row>
    <row r="590" spans="1:23" s="176" customFormat="1" ht="12" customHeight="1" x14ac:dyDescent="0.2">
      <c r="A590" s="166"/>
      <c r="B590" s="434" t="s">
        <v>62</v>
      </c>
      <c r="C590" s="434"/>
      <c r="D590" s="434"/>
      <c r="E590" s="434"/>
      <c r="F590" s="434"/>
      <c r="G590" s="434"/>
      <c r="H590" s="434"/>
      <c r="I590" s="434"/>
      <c r="J590" s="434"/>
      <c r="K590" s="434"/>
      <c r="L590" s="434"/>
      <c r="M590" s="435"/>
      <c r="N590" s="156">
        <v>991</v>
      </c>
      <c r="O590" s="173">
        <v>4</v>
      </c>
      <c r="P590" s="173">
        <v>5</v>
      </c>
      <c r="Q590" s="175">
        <v>0</v>
      </c>
      <c r="R590" s="174">
        <v>0</v>
      </c>
      <c r="S590" s="436"/>
      <c r="T590" s="437"/>
      <c r="U590" s="404">
        <f t="shared" ref="U590:V599" si="66">+U591</f>
        <v>2100</v>
      </c>
      <c r="V590" s="404">
        <f t="shared" si="66"/>
        <v>0</v>
      </c>
      <c r="W590" s="402">
        <f t="shared" si="63"/>
        <v>2100</v>
      </c>
    </row>
    <row r="591" spans="1:23" s="176" customFormat="1" ht="21.75" customHeight="1" x14ac:dyDescent="0.2">
      <c r="A591" s="166"/>
      <c r="B591" s="434" t="s">
        <v>64</v>
      </c>
      <c r="C591" s="434"/>
      <c r="D591" s="434"/>
      <c r="E591" s="434"/>
      <c r="F591" s="434"/>
      <c r="G591" s="434"/>
      <c r="H591" s="434"/>
      <c r="I591" s="434"/>
      <c r="J591" s="434"/>
      <c r="K591" s="434"/>
      <c r="L591" s="434"/>
      <c r="M591" s="435"/>
      <c r="N591" s="156">
        <v>991</v>
      </c>
      <c r="O591" s="173">
        <v>4</v>
      </c>
      <c r="P591" s="173">
        <v>5</v>
      </c>
      <c r="Q591" s="175" t="s">
        <v>386</v>
      </c>
      <c r="R591" s="174">
        <v>0</v>
      </c>
      <c r="S591" s="436"/>
      <c r="T591" s="437"/>
      <c r="U591" s="404">
        <f t="shared" si="66"/>
        <v>2100</v>
      </c>
      <c r="V591" s="404">
        <f t="shared" si="66"/>
        <v>0</v>
      </c>
      <c r="W591" s="402">
        <f t="shared" si="63"/>
        <v>2100</v>
      </c>
    </row>
    <row r="592" spans="1:23" s="176" customFormat="1" ht="32.25" customHeight="1" x14ac:dyDescent="0.2">
      <c r="A592" s="166"/>
      <c r="B592" s="434" t="s">
        <v>67</v>
      </c>
      <c r="C592" s="434"/>
      <c r="D592" s="434"/>
      <c r="E592" s="434"/>
      <c r="F592" s="434"/>
      <c r="G592" s="434"/>
      <c r="H592" s="434"/>
      <c r="I592" s="434"/>
      <c r="J592" s="434"/>
      <c r="K592" s="434"/>
      <c r="L592" s="434"/>
      <c r="M592" s="435"/>
      <c r="N592" s="156">
        <v>991</v>
      </c>
      <c r="O592" s="173">
        <v>4</v>
      </c>
      <c r="P592" s="173">
        <v>5</v>
      </c>
      <c r="Q592" s="175" t="s">
        <v>387</v>
      </c>
      <c r="R592" s="174">
        <v>0</v>
      </c>
      <c r="S592" s="436"/>
      <c r="T592" s="437"/>
      <c r="U592" s="404">
        <f>+U593+U597</f>
        <v>2100</v>
      </c>
      <c r="V592" s="404">
        <f>+V593+V597</f>
        <v>0</v>
      </c>
      <c r="W592" s="404">
        <f>+W593+W597</f>
        <v>2100</v>
      </c>
    </row>
    <row r="593" spans="1:23" s="176" customFormat="1" ht="42.75" customHeight="1" x14ac:dyDescent="0.2">
      <c r="A593" s="166"/>
      <c r="B593" s="434" t="s">
        <v>568</v>
      </c>
      <c r="C593" s="434"/>
      <c r="D593" s="434"/>
      <c r="E593" s="434"/>
      <c r="F593" s="434"/>
      <c r="G593" s="434"/>
      <c r="H593" s="434"/>
      <c r="I593" s="434"/>
      <c r="J593" s="434"/>
      <c r="K593" s="434"/>
      <c r="L593" s="434"/>
      <c r="M593" s="435"/>
      <c r="N593" s="156">
        <v>991</v>
      </c>
      <c r="O593" s="173">
        <v>4</v>
      </c>
      <c r="P593" s="173">
        <v>5</v>
      </c>
      <c r="Q593" s="175" t="s">
        <v>580</v>
      </c>
      <c r="R593" s="174">
        <v>0</v>
      </c>
      <c r="S593" s="436"/>
      <c r="T593" s="437"/>
      <c r="U593" s="404">
        <f t="shared" si="66"/>
        <v>2100</v>
      </c>
      <c r="V593" s="402">
        <f t="shared" si="66"/>
        <v>-2100</v>
      </c>
      <c r="W593" s="402">
        <f t="shared" si="63"/>
        <v>0</v>
      </c>
    </row>
    <row r="594" spans="1:23" s="176" customFormat="1" ht="12" customHeight="1" x14ac:dyDescent="0.2">
      <c r="A594" s="166"/>
      <c r="B594" s="434" t="s">
        <v>29</v>
      </c>
      <c r="C594" s="434"/>
      <c r="D594" s="434"/>
      <c r="E594" s="434"/>
      <c r="F594" s="434"/>
      <c r="G594" s="434"/>
      <c r="H594" s="434"/>
      <c r="I594" s="434"/>
      <c r="J594" s="434"/>
      <c r="K594" s="434"/>
      <c r="L594" s="434"/>
      <c r="M594" s="435"/>
      <c r="N594" s="156">
        <v>991</v>
      </c>
      <c r="O594" s="173">
        <v>4</v>
      </c>
      <c r="P594" s="173">
        <v>5</v>
      </c>
      <c r="Q594" s="175" t="s">
        <v>580</v>
      </c>
      <c r="R594" s="174" t="s">
        <v>30</v>
      </c>
      <c r="S594" s="436"/>
      <c r="T594" s="437"/>
      <c r="U594" s="404">
        <f t="shared" si="66"/>
        <v>2100</v>
      </c>
      <c r="V594" s="402">
        <f t="shared" si="66"/>
        <v>-2100</v>
      </c>
      <c r="W594" s="402">
        <f t="shared" si="63"/>
        <v>0</v>
      </c>
    </row>
    <row r="595" spans="1:23" s="176" customFormat="1" ht="42.75" customHeight="1" x14ac:dyDescent="0.2">
      <c r="A595" s="166"/>
      <c r="B595" s="434" t="s">
        <v>390</v>
      </c>
      <c r="C595" s="434"/>
      <c r="D595" s="434"/>
      <c r="E595" s="434"/>
      <c r="F595" s="434"/>
      <c r="G595" s="434"/>
      <c r="H595" s="434"/>
      <c r="I595" s="434"/>
      <c r="J595" s="434"/>
      <c r="K595" s="434"/>
      <c r="L595" s="434"/>
      <c r="M595" s="435"/>
      <c r="N595" s="156">
        <v>991</v>
      </c>
      <c r="O595" s="173">
        <v>4</v>
      </c>
      <c r="P595" s="173">
        <v>5</v>
      </c>
      <c r="Q595" s="175" t="s">
        <v>580</v>
      </c>
      <c r="R595" s="174" t="s">
        <v>66</v>
      </c>
      <c r="S595" s="436"/>
      <c r="T595" s="437"/>
      <c r="U595" s="404">
        <f t="shared" si="66"/>
        <v>2100</v>
      </c>
      <c r="V595" s="402">
        <f t="shared" si="66"/>
        <v>-2100</v>
      </c>
      <c r="W595" s="402">
        <f t="shared" si="63"/>
        <v>0</v>
      </c>
    </row>
    <row r="596" spans="1:23" s="176" customFormat="1" ht="74.25" customHeight="1" x14ac:dyDescent="0.2">
      <c r="A596" s="166"/>
      <c r="B596" s="434" t="s">
        <v>528</v>
      </c>
      <c r="C596" s="434"/>
      <c r="D596" s="434"/>
      <c r="E596" s="434"/>
      <c r="F596" s="434"/>
      <c r="G596" s="434"/>
      <c r="H596" s="434"/>
      <c r="I596" s="434"/>
      <c r="J596" s="434"/>
      <c r="K596" s="434"/>
      <c r="L596" s="434"/>
      <c r="M596" s="435"/>
      <c r="N596" s="156">
        <v>991</v>
      </c>
      <c r="O596" s="173">
        <v>4</v>
      </c>
      <c r="P596" s="173">
        <v>5</v>
      </c>
      <c r="Q596" s="175" t="s">
        <v>580</v>
      </c>
      <c r="R596" s="174" t="s">
        <v>529</v>
      </c>
      <c r="S596" s="436"/>
      <c r="T596" s="437"/>
      <c r="U596" s="404">
        <v>2100</v>
      </c>
      <c r="V596" s="402">
        <v>-2100</v>
      </c>
      <c r="W596" s="402">
        <f t="shared" si="63"/>
        <v>0</v>
      </c>
    </row>
    <row r="597" spans="1:23" s="176" customFormat="1" ht="42.75" customHeight="1" x14ac:dyDescent="0.2">
      <c r="A597" s="166"/>
      <c r="B597" s="434" t="s">
        <v>568</v>
      </c>
      <c r="C597" s="434"/>
      <c r="D597" s="434"/>
      <c r="E597" s="434"/>
      <c r="F597" s="434"/>
      <c r="G597" s="434"/>
      <c r="H597" s="434"/>
      <c r="I597" s="434"/>
      <c r="J597" s="434"/>
      <c r="K597" s="434"/>
      <c r="L597" s="434"/>
      <c r="M597" s="435"/>
      <c r="N597" s="156">
        <v>991</v>
      </c>
      <c r="O597" s="401">
        <v>4</v>
      </c>
      <c r="P597" s="401">
        <v>5</v>
      </c>
      <c r="Q597" s="403" t="s">
        <v>652</v>
      </c>
      <c r="R597" s="174">
        <v>0</v>
      </c>
      <c r="S597" s="436"/>
      <c r="T597" s="437"/>
      <c r="U597" s="404">
        <f t="shared" si="66"/>
        <v>0</v>
      </c>
      <c r="V597" s="402">
        <f t="shared" si="66"/>
        <v>2100</v>
      </c>
      <c r="W597" s="402">
        <f t="shared" ref="W597:W600" si="67">+U597+V597</f>
        <v>2100</v>
      </c>
    </row>
    <row r="598" spans="1:23" s="176" customFormat="1" ht="12" customHeight="1" x14ac:dyDescent="0.2">
      <c r="A598" s="166"/>
      <c r="B598" s="434" t="s">
        <v>29</v>
      </c>
      <c r="C598" s="434"/>
      <c r="D598" s="434"/>
      <c r="E598" s="434"/>
      <c r="F598" s="434"/>
      <c r="G598" s="434"/>
      <c r="H598" s="434"/>
      <c r="I598" s="434"/>
      <c r="J598" s="434"/>
      <c r="K598" s="434"/>
      <c r="L598" s="434"/>
      <c r="M598" s="435"/>
      <c r="N598" s="156">
        <v>991</v>
      </c>
      <c r="O598" s="401">
        <v>4</v>
      </c>
      <c r="P598" s="401">
        <v>5</v>
      </c>
      <c r="Q598" s="403" t="s">
        <v>652</v>
      </c>
      <c r="R598" s="174" t="s">
        <v>30</v>
      </c>
      <c r="S598" s="436"/>
      <c r="T598" s="437"/>
      <c r="U598" s="404">
        <f t="shared" si="66"/>
        <v>0</v>
      </c>
      <c r="V598" s="402">
        <f t="shared" si="66"/>
        <v>2100</v>
      </c>
      <c r="W598" s="402">
        <f t="shared" si="67"/>
        <v>2100</v>
      </c>
    </row>
    <row r="599" spans="1:23" s="176" customFormat="1" ht="42.75" customHeight="1" x14ac:dyDescent="0.2">
      <c r="A599" s="166"/>
      <c r="B599" s="434" t="s">
        <v>390</v>
      </c>
      <c r="C599" s="434"/>
      <c r="D599" s="434"/>
      <c r="E599" s="434"/>
      <c r="F599" s="434"/>
      <c r="G599" s="434"/>
      <c r="H599" s="434"/>
      <c r="I599" s="434"/>
      <c r="J599" s="434"/>
      <c r="K599" s="434"/>
      <c r="L599" s="434"/>
      <c r="M599" s="435"/>
      <c r="N599" s="156">
        <v>991</v>
      </c>
      <c r="O599" s="401">
        <v>4</v>
      </c>
      <c r="P599" s="401">
        <v>5</v>
      </c>
      <c r="Q599" s="403" t="s">
        <v>652</v>
      </c>
      <c r="R599" s="174" t="s">
        <v>66</v>
      </c>
      <c r="S599" s="436"/>
      <c r="T599" s="437"/>
      <c r="U599" s="404">
        <f t="shared" si="66"/>
        <v>0</v>
      </c>
      <c r="V599" s="402">
        <f t="shared" si="66"/>
        <v>2100</v>
      </c>
      <c r="W599" s="402">
        <f t="shared" si="67"/>
        <v>2100</v>
      </c>
    </row>
    <row r="600" spans="1:23" s="176" customFormat="1" ht="74.25" customHeight="1" x14ac:dyDescent="0.2">
      <c r="A600" s="166"/>
      <c r="B600" s="434" t="s">
        <v>528</v>
      </c>
      <c r="C600" s="434"/>
      <c r="D600" s="434"/>
      <c r="E600" s="434"/>
      <c r="F600" s="434"/>
      <c r="G600" s="434"/>
      <c r="H600" s="434"/>
      <c r="I600" s="434"/>
      <c r="J600" s="434"/>
      <c r="K600" s="434"/>
      <c r="L600" s="434"/>
      <c r="M600" s="435"/>
      <c r="N600" s="156">
        <v>991</v>
      </c>
      <c r="O600" s="401">
        <v>4</v>
      </c>
      <c r="P600" s="401">
        <v>5</v>
      </c>
      <c r="Q600" s="403" t="s">
        <v>652</v>
      </c>
      <c r="R600" s="174" t="s">
        <v>529</v>
      </c>
      <c r="S600" s="436"/>
      <c r="T600" s="437"/>
      <c r="U600" s="404"/>
      <c r="V600" s="402">
        <v>2100</v>
      </c>
      <c r="W600" s="402">
        <f t="shared" si="67"/>
        <v>2100</v>
      </c>
    </row>
    <row r="601" spans="1:23" s="176" customFormat="1" ht="21.75" customHeight="1" x14ac:dyDescent="0.2">
      <c r="A601" s="166"/>
      <c r="B601" s="434" t="s">
        <v>64</v>
      </c>
      <c r="C601" s="434"/>
      <c r="D601" s="434"/>
      <c r="E601" s="434"/>
      <c r="F601" s="434"/>
      <c r="G601" s="434"/>
      <c r="H601" s="434"/>
      <c r="I601" s="434"/>
      <c r="J601" s="434"/>
      <c r="K601" s="434"/>
      <c r="L601" s="434"/>
      <c r="M601" s="435"/>
      <c r="N601" s="156">
        <v>991</v>
      </c>
      <c r="O601" s="173">
        <v>4</v>
      </c>
      <c r="P601" s="173">
        <v>5</v>
      </c>
      <c r="Q601" s="175" t="s">
        <v>386</v>
      </c>
      <c r="R601" s="174">
        <v>0</v>
      </c>
      <c r="S601" s="436"/>
      <c r="T601" s="437"/>
      <c r="U601" s="404">
        <f t="shared" ref="U601:V605" si="68">+U602</f>
        <v>121.1</v>
      </c>
      <c r="V601" s="404">
        <f t="shared" si="68"/>
        <v>-121.1</v>
      </c>
      <c r="W601" s="402">
        <f t="shared" si="63"/>
        <v>0</v>
      </c>
    </row>
    <row r="602" spans="1:23" s="176" customFormat="1" ht="42.75" customHeight="1" x14ac:dyDescent="0.2">
      <c r="A602" s="166"/>
      <c r="B602" s="434" t="s">
        <v>566</v>
      </c>
      <c r="C602" s="434"/>
      <c r="D602" s="434"/>
      <c r="E602" s="434"/>
      <c r="F602" s="434"/>
      <c r="G602" s="434"/>
      <c r="H602" s="434"/>
      <c r="I602" s="434"/>
      <c r="J602" s="434"/>
      <c r="K602" s="434"/>
      <c r="L602" s="434"/>
      <c r="M602" s="435"/>
      <c r="N602" s="156">
        <v>991</v>
      </c>
      <c r="O602" s="173">
        <v>4</v>
      </c>
      <c r="P602" s="173">
        <v>5</v>
      </c>
      <c r="Q602" s="175" t="s">
        <v>543</v>
      </c>
      <c r="R602" s="174">
        <v>0</v>
      </c>
      <c r="S602" s="436"/>
      <c r="T602" s="437"/>
      <c r="U602" s="404">
        <f t="shared" si="68"/>
        <v>121.1</v>
      </c>
      <c r="V602" s="404">
        <f t="shared" si="68"/>
        <v>-121.1</v>
      </c>
      <c r="W602" s="402">
        <f t="shared" si="63"/>
        <v>0</v>
      </c>
    </row>
    <row r="603" spans="1:23" s="176" customFormat="1" ht="42.75" customHeight="1" x14ac:dyDescent="0.2">
      <c r="A603" s="166"/>
      <c r="B603" s="434" t="s">
        <v>566</v>
      </c>
      <c r="C603" s="434"/>
      <c r="D603" s="434"/>
      <c r="E603" s="434"/>
      <c r="F603" s="434"/>
      <c r="G603" s="434"/>
      <c r="H603" s="434"/>
      <c r="I603" s="434"/>
      <c r="J603" s="434"/>
      <c r="K603" s="434"/>
      <c r="L603" s="434"/>
      <c r="M603" s="435"/>
      <c r="N603" s="156">
        <v>991</v>
      </c>
      <c r="O603" s="173">
        <v>4</v>
      </c>
      <c r="P603" s="173">
        <v>5</v>
      </c>
      <c r="Q603" s="175" t="s">
        <v>581</v>
      </c>
      <c r="R603" s="174">
        <v>0</v>
      </c>
      <c r="S603" s="436"/>
      <c r="T603" s="437"/>
      <c r="U603" s="404">
        <f t="shared" si="68"/>
        <v>121.1</v>
      </c>
      <c r="V603" s="404">
        <f t="shared" si="68"/>
        <v>-121.1</v>
      </c>
      <c r="W603" s="402">
        <f t="shared" si="63"/>
        <v>0</v>
      </c>
    </row>
    <row r="604" spans="1:23" s="176" customFormat="1" ht="21.75" customHeight="1" x14ac:dyDescent="0.2">
      <c r="A604" s="166"/>
      <c r="B604" s="434" t="s">
        <v>315</v>
      </c>
      <c r="C604" s="434"/>
      <c r="D604" s="434"/>
      <c r="E604" s="434"/>
      <c r="F604" s="434"/>
      <c r="G604" s="434"/>
      <c r="H604" s="434"/>
      <c r="I604" s="434"/>
      <c r="J604" s="434"/>
      <c r="K604" s="434"/>
      <c r="L604" s="434"/>
      <c r="M604" s="435"/>
      <c r="N604" s="156">
        <v>991</v>
      </c>
      <c r="O604" s="173">
        <v>4</v>
      </c>
      <c r="P604" s="173">
        <v>5</v>
      </c>
      <c r="Q604" s="175" t="s">
        <v>581</v>
      </c>
      <c r="R604" s="174" t="s">
        <v>24</v>
      </c>
      <c r="S604" s="436"/>
      <c r="T604" s="437"/>
      <c r="U604" s="404">
        <f t="shared" si="68"/>
        <v>121.1</v>
      </c>
      <c r="V604" s="404">
        <f t="shared" si="68"/>
        <v>-121.1</v>
      </c>
      <c r="W604" s="402">
        <f t="shared" si="63"/>
        <v>0</v>
      </c>
    </row>
    <row r="605" spans="1:23" s="176" customFormat="1" ht="21.75" customHeight="1" x14ac:dyDescent="0.2">
      <c r="A605" s="166"/>
      <c r="B605" s="434" t="s">
        <v>316</v>
      </c>
      <c r="C605" s="434"/>
      <c r="D605" s="434"/>
      <c r="E605" s="434"/>
      <c r="F605" s="434"/>
      <c r="G605" s="434"/>
      <c r="H605" s="434"/>
      <c r="I605" s="434"/>
      <c r="J605" s="434"/>
      <c r="K605" s="434"/>
      <c r="L605" s="434"/>
      <c r="M605" s="435"/>
      <c r="N605" s="156">
        <v>991</v>
      </c>
      <c r="O605" s="173">
        <v>4</v>
      </c>
      <c r="P605" s="173">
        <v>5</v>
      </c>
      <c r="Q605" s="175" t="s">
        <v>581</v>
      </c>
      <c r="R605" s="174" t="s">
        <v>26</v>
      </c>
      <c r="S605" s="436"/>
      <c r="T605" s="437"/>
      <c r="U605" s="404">
        <f t="shared" si="68"/>
        <v>121.1</v>
      </c>
      <c r="V605" s="404">
        <f t="shared" si="68"/>
        <v>-121.1</v>
      </c>
      <c r="W605" s="402">
        <f t="shared" si="63"/>
        <v>0</v>
      </c>
    </row>
    <row r="606" spans="1:23" s="176" customFormat="1" ht="12" customHeight="1" x14ac:dyDescent="0.2">
      <c r="A606" s="166"/>
      <c r="B606" s="434" t="s">
        <v>318</v>
      </c>
      <c r="C606" s="434"/>
      <c r="D606" s="434"/>
      <c r="E606" s="434"/>
      <c r="F606" s="434"/>
      <c r="G606" s="434"/>
      <c r="H606" s="434"/>
      <c r="I606" s="434"/>
      <c r="J606" s="434"/>
      <c r="K606" s="434"/>
      <c r="L606" s="434"/>
      <c r="M606" s="435"/>
      <c r="N606" s="156">
        <v>991</v>
      </c>
      <c r="O606" s="173">
        <v>4</v>
      </c>
      <c r="P606" s="173">
        <v>5</v>
      </c>
      <c r="Q606" s="403" t="s">
        <v>581</v>
      </c>
      <c r="R606" s="174" t="s">
        <v>28</v>
      </c>
      <c r="S606" s="436"/>
      <c r="T606" s="437"/>
      <c r="U606" s="404">
        <v>121.1</v>
      </c>
      <c r="V606" s="404">
        <v>-121.1</v>
      </c>
      <c r="W606" s="402">
        <f t="shared" si="63"/>
        <v>0</v>
      </c>
    </row>
    <row r="607" spans="1:23" s="176" customFormat="1" ht="12" customHeight="1" x14ac:dyDescent="0.2">
      <c r="A607" s="166"/>
      <c r="B607" s="434" t="s">
        <v>90</v>
      </c>
      <c r="C607" s="434"/>
      <c r="D607" s="434"/>
      <c r="E607" s="434"/>
      <c r="F607" s="434"/>
      <c r="G607" s="434"/>
      <c r="H607" s="434"/>
      <c r="I607" s="434"/>
      <c r="J607" s="434"/>
      <c r="K607" s="434"/>
      <c r="L607" s="434"/>
      <c r="M607" s="435"/>
      <c r="N607" s="156">
        <v>991</v>
      </c>
      <c r="O607" s="173">
        <v>4</v>
      </c>
      <c r="P607" s="173">
        <v>9</v>
      </c>
      <c r="Q607" s="175">
        <v>0</v>
      </c>
      <c r="R607" s="174">
        <v>0</v>
      </c>
      <c r="S607" s="436"/>
      <c r="T607" s="437"/>
      <c r="U607" s="404">
        <f t="shared" ref="U607:V612" si="69">+U608</f>
        <v>1124.0188800000001</v>
      </c>
      <c r="V607" s="404">
        <f t="shared" si="69"/>
        <v>0</v>
      </c>
      <c r="W607" s="402">
        <f t="shared" si="63"/>
        <v>1124.0188800000001</v>
      </c>
    </row>
    <row r="608" spans="1:23" s="176" customFormat="1" ht="21.75" customHeight="1" x14ac:dyDescent="0.2">
      <c r="A608" s="166"/>
      <c r="B608" s="434" t="s">
        <v>91</v>
      </c>
      <c r="C608" s="434"/>
      <c r="D608" s="434"/>
      <c r="E608" s="434"/>
      <c r="F608" s="434"/>
      <c r="G608" s="434"/>
      <c r="H608" s="434"/>
      <c r="I608" s="434"/>
      <c r="J608" s="434"/>
      <c r="K608" s="434"/>
      <c r="L608" s="434"/>
      <c r="M608" s="435"/>
      <c r="N608" s="156">
        <v>991</v>
      </c>
      <c r="O608" s="173">
        <v>4</v>
      </c>
      <c r="P608" s="173">
        <v>9</v>
      </c>
      <c r="Q608" s="175" t="s">
        <v>391</v>
      </c>
      <c r="R608" s="174">
        <v>0</v>
      </c>
      <c r="S608" s="436"/>
      <c r="T608" s="437"/>
      <c r="U608" s="404">
        <f t="shared" si="69"/>
        <v>1124.0188800000001</v>
      </c>
      <c r="V608" s="404">
        <f t="shared" si="69"/>
        <v>0</v>
      </c>
      <c r="W608" s="402">
        <f t="shared" si="63"/>
        <v>1124.0188800000001</v>
      </c>
    </row>
    <row r="609" spans="1:23" s="176" customFormat="1" ht="21.75" customHeight="1" x14ac:dyDescent="0.2">
      <c r="A609" s="166"/>
      <c r="B609" s="434" t="s">
        <v>279</v>
      </c>
      <c r="C609" s="434"/>
      <c r="D609" s="434"/>
      <c r="E609" s="434"/>
      <c r="F609" s="434"/>
      <c r="G609" s="434"/>
      <c r="H609" s="434"/>
      <c r="I609" s="434"/>
      <c r="J609" s="434"/>
      <c r="K609" s="434"/>
      <c r="L609" s="434"/>
      <c r="M609" s="435"/>
      <c r="N609" s="156">
        <v>991</v>
      </c>
      <c r="O609" s="173">
        <v>4</v>
      </c>
      <c r="P609" s="173">
        <v>9</v>
      </c>
      <c r="Q609" s="175" t="s">
        <v>392</v>
      </c>
      <c r="R609" s="174">
        <v>0</v>
      </c>
      <c r="S609" s="436"/>
      <c r="T609" s="437"/>
      <c r="U609" s="404">
        <f t="shared" si="69"/>
        <v>1124.0188800000001</v>
      </c>
      <c r="V609" s="404">
        <f t="shared" si="69"/>
        <v>0</v>
      </c>
      <c r="W609" s="402">
        <f t="shared" si="63"/>
        <v>1124.0188800000001</v>
      </c>
    </row>
    <row r="610" spans="1:23" s="176" customFormat="1" ht="42.75" customHeight="1" x14ac:dyDescent="0.2">
      <c r="A610" s="166"/>
      <c r="B610" s="434" t="s">
        <v>92</v>
      </c>
      <c r="C610" s="434"/>
      <c r="D610" s="434"/>
      <c r="E610" s="434"/>
      <c r="F610" s="434"/>
      <c r="G610" s="434"/>
      <c r="H610" s="434"/>
      <c r="I610" s="434"/>
      <c r="J610" s="434"/>
      <c r="K610" s="434"/>
      <c r="L610" s="434"/>
      <c r="M610" s="435"/>
      <c r="N610" s="156">
        <v>991</v>
      </c>
      <c r="O610" s="173">
        <v>4</v>
      </c>
      <c r="P610" s="173">
        <v>9</v>
      </c>
      <c r="Q610" s="175" t="s">
        <v>393</v>
      </c>
      <c r="R610" s="174">
        <v>0</v>
      </c>
      <c r="S610" s="436"/>
      <c r="T610" s="437"/>
      <c r="U610" s="404">
        <f t="shared" si="69"/>
        <v>1124.0188800000001</v>
      </c>
      <c r="V610" s="404">
        <f t="shared" si="69"/>
        <v>0</v>
      </c>
      <c r="W610" s="402">
        <f t="shared" si="63"/>
        <v>1124.0188800000001</v>
      </c>
    </row>
    <row r="611" spans="1:23" s="176" customFormat="1" ht="21.75" customHeight="1" x14ac:dyDescent="0.2">
      <c r="A611" s="166"/>
      <c r="B611" s="434" t="s">
        <v>315</v>
      </c>
      <c r="C611" s="434"/>
      <c r="D611" s="434"/>
      <c r="E611" s="434"/>
      <c r="F611" s="434"/>
      <c r="G611" s="434"/>
      <c r="H611" s="434"/>
      <c r="I611" s="434"/>
      <c r="J611" s="434"/>
      <c r="K611" s="434"/>
      <c r="L611" s="434"/>
      <c r="M611" s="435"/>
      <c r="N611" s="156">
        <v>991</v>
      </c>
      <c r="O611" s="173">
        <v>4</v>
      </c>
      <c r="P611" s="173">
        <v>9</v>
      </c>
      <c r="Q611" s="175" t="s">
        <v>393</v>
      </c>
      <c r="R611" s="174" t="s">
        <v>24</v>
      </c>
      <c r="S611" s="436"/>
      <c r="T611" s="437"/>
      <c r="U611" s="404">
        <f t="shared" si="69"/>
        <v>1124.0188800000001</v>
      </c>
      <c r="V611" s="404">
        <f t="shared" si="69"/>
        <v>0</v>
      </c>
      <c r="W611" s="402">
        <f t="shared" si="63"/>
        <v>1124.0188800000001</v>
      </c>
    </row>
    <row r="612" spans="1:23" s="176" customFormat="1" ht="21.75" customHeight="1" x14ac:dyDescent="0.2">
      <c r="A612" s="166"/>
      <c r="B612" s="434" t="s">
        <v>316</v>
      </c>
      <c r="C612" s="434"/>
      <c r="D612" s="434"/>
      <c r="E612" s="434"/>
      <c r="F612" s="434"/>
      <c r="G612" s="434"/>
      <c r="H612" s="434"/>
      <c r="I612" s="434"/>
      <c r="J612" s="434"/>
      <c r="K612" s="434"/>
      <c r="L612" s="434"/>
      <c r="M612" s="435"/>
      <c r="N612" s="156">
        <v>991</v>
      </c>
      <c r="O612" s="173">
        <v>4</v>
      </c>
      <c r="P612" s="173">
        <v>9</v>
      </c>
      <c r="Q612" s="175" t="s">
        <v>393</v>
      </c>
      <c r="R612" s="174" t="s">
        <v>26</v>
      </c>
      <c r="S612" s="436"/>
      <c r="T612" s="437"/>
      <c r="U612" s="404">
        <f t="shared" si="69"/>
        <v>1124.0188800000001</v>
      </c>
      <c r="V612" s="404">
        <f t="shared" si="69"/>
        <v>0</v>
      </c>
      <c r="W612" s="402">
        <f t="shared" si="63"/>
        <v>1124.0188800000001</v>
      </c>
    </row>
    <row r="613" spans="1:23" s="176" customFormat="1" ht="12" customHeight="1" x14ac:dyDescent="0.2">
      <c r="A613" s="166"/>
      <c r="B613" s="434" t="s">
        <v>318</v>
      </c>
      <c r="C613" s="434"/>
      <c r="D613" s="434"/>
      <c r="E613" s="434"/>
      <c r="F613" s="434"/>
      <c r="G613" s="434"/>
      <c r="H613" s="434"/>
      <c r="I613" s="434"/>
      <c r="J613" s="434"/>
      <c r="K613" s="434"/>
      <c r="L613" s="434"/>
      <c r="M613" s="435"/>
      <c r="N613" s="156">
        <v>991</v>
      </c>
      <c r="O613" s="173">
        <v>4</v>
      </c>
      <c r="P613" s="173">
        <v>9</v>
      </c>
      <c r="Q613" s="175" t="s">
        <v>393</v>
      </c>
      <c r="R613" s="174" t="s">
        <v>28</v>
      </c>
      <c r="S613" s="436"/>
      <c r="T613" s="437"/>
      <c r="U613" s="404">
        <v>1124.0188800000001</v>
      </c>
      <c r="V613" s="404"/>
      <c r="W613" s="402">
        <f t="shared" si="63"/>
        <v>1124.0188800000001</v>
      </c>
    </row>
    <row r="614" spans="1:23" s="176" customFormat="1" ht="12" customHeight="1" x14ac:dyDescent="0.2">
      <c r="A614" s="166"/>
      <c r="B614" s="434" t="s">
        <v>394</v>
      </c>
      <c r="C614" s="434"/>
      <c r="D614" s="434"/>
      <c r="E614" s="434"/>
      <c r="F614" s="434"/>
      <c r="G614" s="434"/>
      <c r="H614" s="434"/>
      <c r="I614" s="434"/>
      <c r="J614" s="434"/>
      <c r="K614" s="434"/>
      <c r="L614" s="434"/>
      <c r="M614" s="435"/>
      <c r="N614" s="156">
        <v>991</v>
      </c>
      <c r="O614" s="173">
        <v>4</v>
      </c>
      <c r="P614" s="173">
        <v>12</v>
      </c>
      <c r="Q614" s="175">
        <v>0</v>
      </c>
      <c r="R614" s="174">
        <v>0</v>
      </c>
      <c r="S614" s="436"/>
      <c r="T614" s="437"/>
      <c r="U614" s="404">
        <f>+U615+U621</f>
        <v>1468.2</v>
      </c>
      <c r="V614" s="404">
        <f>+V615+V621</f>
        <v>0</v>
      </c>
      <c r="W614" s="402">
        <f t="shared" si="63"/>
        <v>1468.2</v>
      </c>
    </row>
    <row r="615" spans="1:23" s="176" customFormat="1" ht="32.25" customHeight="1" x14ac:dyDescent="0.2">
      <c r="A615" s="166"/>
      <c r="B615" s="434" t="s">
        <v>93</v>
      </c>
      <c r="C615" s="434"/>
      <c r="D615" s="434"/>
      <c r="E615" s="434"/>
      <c r="F615" s="434"/>
      <c r="G615" s="434"/>
      <c r="H615" s="434"/>
      <c r="I615" s="434"/>
      <c r="J615" s="434"/>
      <c r="K615" s="434"/>
      <c r="L615" s="434"/>
      <c r="M615" s="435"/>
      <c r="N615" s="156">
        <v>991</v>
      </c>
      <c r="O615" s="173">
        <v>4</v>
      </c>
      <c r="P615" s="173">
        <v>12</v>
      </c>
      <c r="Q615" s="175" t="s">
        <v>395</v>
      </c>
      <c r="R615" s="174">
        <v>0</v>
      </c>
      <c r="S615" s="436"/>
      <c r="T615" s="437"/>
      <c r="U615" s="404">
        <f t="shared" ref="U615:V619" si="70">+U616</f>
        <v>616</v>
      </c>
      <c r="V615" s="404">
        <f t="shared" si="70"/>
        <v>0</v>
      </c>
      <c r="W615" s="402">
        <f t="shared" si="63"/>
        <v>616</v>
      </c>
    </row>
    <row r="616" spans="1:23" s="176" customFormat="1" ht="21.75" customHeight="1" x14ac:dyDescent="0.2">
      <c r="A616" s="166"/>
      <c r="B616" s="434" t="s">
        <v>94</v>
      </c>
      <c r="C616" s="434"/>
      <c r="D616" s="434"/>
      <c r="E616" s="434"/>
      <c r="F616" s="434"/>
      <c r="G616" s="434"/>
      <c r="H616" s="434"/>
      <c r="I616" s="434"/>
      <c r="J616" s="434"/>
      <c r="K616" s="434"/>
      <c r="L616" s="434"/>
      <c r="M616" s="435"/>
      <c r="N616" s="156">
        <v>991</v>
      </c>
      <c r="O616" s="173">
        <v>4</v>
      </c>
      <c r="P616" s="173">
        <v>12</v>
      </c>
      <c r="Q616" s="175" t="s">
        <v>396</v>
      </c>
      <c r="R616" s="174">
        <v>0</v>
      </c>
      <c r="S616" s="436"/>
      <c r="T616" s="437"/>
      <c r="U616" s="404">
        <f t="shared" si="70"/>
        <v>616</v>
      </c>
      <c r="V616" s="404">
        <f t="shared" si="70"/>
        <v>0</v>
      </c>
      <c r="W616" s="402">
        <f t="shared" si="63"/>
        <v>616</v>
      </c>
    </row>
    <row r="617" spans="1:23" s="176" customFormat="1" ht="21.75" customHeight="1" x14ac:dyDescent="0.2">
      <c r="A617" s="166"/>
      <c r="B617" s="434" t="s">
        <v>95</v>
      </c>
      <c r="C617" s="434"/>
      <c r="D617" s="434"/>
      <c r="E617" s="434"/>
      <c r="F617" s="434"/>
      <c r="G617" s="434"/>
      <c r="H617" s="434"/>
      <c r="I617" s="434"/>
      <c r="J617" s="434"/>
      <c r="K617" s="434"/>
      <c r="L617" s="434"/>
      <c r="M617" s="435"/>
      <c r="N617" s="156">
        <v>991</v>
      </c>
      <c r="O617" s="173">
        <v>4</v>
      </c>
      <c r="P617" s="173">
        <v>12</v>
      </c>
      <c r="Q617" s="175" t="s">
        <v>397</v>
      </c>
      <c r="R617" s="174">
        <v>0</v>
      </c>
      <c r="S617" s="436"/>
      <c r="T617" s="437"/>
      <c r="U617" s="404">
        <f t="shared" si="70"/>
        <v>616</v>
      </c>
      <c r="V617" s="404">
        <f t="shared" si="70"/>
        <v>0</v>
      </c>
      <c r="W617" s="402">
        <f t="shared" si="63"/>
        <v>616</v>
      </c>
    </row>
    <row r="618" spans="1:23" s="176" customFormat="1" ht="21.75" customHeight="1" x14ac:dyDescent="0.2">
      <c r="A618" s="166"/>
      <c r="B618" s="434" t="s">
        <v>315</v>
      </c>
      <c r="C618" s="434"/>
      <c r="D618" s="434"/>
      <c r="E618" s="434"/>
      <c r="F618" s="434"/>
      <c r="G618" s="434"/>
      <c r="H618" s="434"/>
      <c r="I618" s="434"/>
      <c r="J618" s="434"/>
      <c r="K618" s="434"/>
      <c r="L618" s="434"/>
      <c r="M618" s="435"/>
      <c r="N618" s="156">
        <v>991</v>
      </c>
      <c r="O618" s="173">
        <v>4</v>
      </c>
      <c r="P618" s="173">
        <v>12</v>
      </c>
      <c r="Q618" s="175" t="s">
        <v>397</v>
      </c>
      <c r="R618" s="174" t="s">
        <v>24</v>
      </c>
      <c r="S618" s="436"/>
      <c r="T618" s="437"/>
      <c r="U618" s="404">
        <f t="shared" si="70"/>
        <v>616</v>
      </c>
      <c r="V618" s="404">
        <f t="shared" si="70"/>
        <v>0</v>
      </c>
      <c r="W618" s="402">
        <f t="shared" si="63"/>
        <v>616</v>
      </c>
    </row>
    <row r="619" spans="1:23" s="176" customFormat="1" ht="21.75" customHeight="1" x14ac:dyDescent="0.2">
      <c r="A619" s="166"/>
      <c r="B619" s="434" t="s">
        <v>316</v>
      </c>
      <c r="C619" s="434"/>
      <c r="D619" s="434"/>
      <c r="E619" s="434"/>
      <c r="F619" s="434"/>
      <c r="G619" s="434"/>
      <c r="H619" s="434"/>
      <c r="I619" s="434"/>
      <c r="J619" s="434"/>
      <c r="K619" s="434"/>
      <c r="L619" s="434"/>
      <c r="M619" s="435"/>
      <c r="N619" s="156">
        <v>991</v>
      </c>
      <c r="O619" s="173">
        <v>4</v>
      </c>
      <c r="P619" s="173">
        <v>12</v>
      </c>
      <c r="Q619" s="175" t="s">
        <v>397</v>
      </c>
      <c r="R619" s="174" t="s">
        <v>26</v>
      </c>
      <c r="S619" s="436"/>
      <c r="T619" s="437"/>
      <c r="U619" s="404">
        <f t="shared" si="70"/>
        <v>616</v>
      </c>
      <c r="V619" s="404">
        <f t="shared" si="70"/>
        <v>0</v>
      </c>
      <c r="W619" s="402">
        <f t="shared" si="63"/>
        <v>616</v>
      </c>
    </row>
    <row r="620" spans="1:23" s="176" customFormat="1" ht="12" customHeight="1" x14ac:dyDescent="0.2">
      <c r="A620" s="166"/>
      <c r="B620" s="434" t="s">
        <v>318</v>
      </c>
      <c r="C620" s="434"/>
      <c r="D620" s="434"/>
      <c r="E620" s="434"/>
      <c r="F620" s="434"/>
      <c r="G620" s="434"/>
      <c r="H620" s="434"/>
      <c r="I620" s="434"/>
      <c r="J620" s="434"/>
      <c r="K620" s="434"/>
      <c r="L620" s="434"/>
      <c r="M620" s="435"/>
      <c r="N620" s="156">
        <v>991</v>
      </c>
      <c r="O620" s="173">
        <v>4</v>
      </c>
      <c r="P620" s="173">
        <v>12</v>
      </c>
      <c r="Q620" s="175" t="s">
        <v>397</v>
      </c>
      <c r="R620" s="174" t="s">
        <v>28</v>
      </c>
      <c r="S620" s="436"/>
      <c r="T620" s="437"/>
      <c r="U620" s="404">
        <v>616</v>
      </c>
      <c r="V620" s="404"/>
      <c r="W620" s="402">
        <f t="shared" si="63"/>
        <v>616</v>
      </c>
    </row>
    <row r="621" spans="1:23" s="176" customFormat="1" ht="32.25" customHeight="1" x14ac:dyDescent="0.2">
      <c r="A621" s="166"/>
      <c r="B621" s="434" t="s">
        <v>93</v>
      </c>
      <c r="C621" s="434"/>
      <c r="D621" s="434"/>
      <c r="E621" s="434"/>
      <c r="F621" s="434"/>
      <c r="G621" s="434"/>
      <c r="H621" s="434"/>
      <c r="I621" s="434"/>
      <c r="J621" s="434"/>
      <c r="K621" s="434"/>
      <c r="L621" s="434"/>
      <c r="M621" s="435"/>
      <c r="N621" s="156">
        <v>991</v>
      </c>
      <c r="O621" s="173">
        <v>4</v>
      </c>
      <c r="P621" s="173">
        <v>12</v>
      </c>
      <c r="Q621" s="175" t="s">
        <v>395</v>
      </c>
      <c r="R621" s="174">
        <v>0</v>
      </c>
      <c r="S621" s="436"/>
      <c r="T621" s="437"/>
      <c r="U621" s="404">
        <f t="shared" ref="U621:V625" si="71">+U622</f>
        <v>852.2</v>
      </c>
      <c r="V621" s="404">
        <f t="shared" si="71"/>
        <v>0</v>
      </c>
      <c r="W621" s="402">
        <f t="shared" si="63"/>
        <v>852.2</v>
      </c>
    </row>
    <row r="622" spans="1:23" s="176" customFormat="1" ht="21.75" customHeight="1" x14ac:dyDescent="0.2">
      <c r="A622" s="166"/>
      <c r="B622" s="434" t="s">
        <v>94</v>
      </c>
      <c r="C622" s="434"/>
      <c r="D622" s="434"/>
      <c r="E622" s="434"/>
      <c r="F622" s="434"/>
      <c r="G622" s="434"/>
      <c r="H622" s="434"/>
      <c r="I622" s="434"/>
      <c r="J622" s="434"/>
      <c r="K622" s="434"/>
      <c r="L622" s="434"/>
      <c r="M622" s="435"/>
      <c r="N622" s="156">
        <v>991</v>
      </c>
      <c r="O622" s="173">
        <v>4</v>
      </c>
      <c r="P622" s="173">
        <v>12</v>
      </c>
      <c r="Q622" s="175" t="s">
        <v>396</v>
      </c>
      <c r="R622" s="174">
        <v>0</v>
      </c>
      <c r="S622" s="436"/>
      <c r="T622" s="437"/>
      <c r="U622" s="404">
        <f t="shared" si="71"/>
        <v>852.2</v>
      </c>
      <c r="V622" s="404">
        <f t="shared" si="71"/>
        <v>0</v>
      </c>
      <c r="W622" s="402">
        <f t="shared" si="63"/>
        <v>852.2</v>
      </c>
    </row>
    <row r="623" spans="1:23" s="176" customFormat="1" ht="12" customHeight="1" x14ac:dyDescent="0.2">
      <c r="A623" s="166"/>
      <c r="B623" s="434" t="s">
        <v>530</v>
      </c>
      <c r="C623" s="434"/>
      <c r="D623" s="434"/>
      <c r="E623" s="434"/>
      <c r="F623" s="434"/>
      <c r="G623" s="434"/>
      <c r="H623" s="434"/>
      <c r="I623" s="434"/>
      <c r="J623" s="434"/>
      <c r="K623" s="434"/>
      <c r="L623" s="434"/>
      <c r="M623" s="435"/>
      <c r="N623" s="156">
        <v>991</v>
      </c>
      <c r="O623" s="173">
        <v>4</v>
      </c>
      <c r="P623" s="173">
        <v>12</v>
      </c>
      <c r="Q623" s="175" t="s">
        <v>531</v>
      </c>
      <c r="R623" s="174">
        <v>0</v>
      </c>
      <c r="S623" s="436"/>
      <c r="T623" s="437"/>
      <c r="U623" s="404">
        <f t="shared" si="71"/>
        <v>852.2</v>
      </c>
      <c r="V623" s="404">
        <f t="shared" si="71"/>
        <v>0</v>
      </c>
      <c r="W623" s="402">
        <f t="shared" si="63"/>
        <v>852.2</v>
      </c>
    </row>
    <row r="624" spans="1:23" s="176" customFormat="1" ht="21.75" customHeight="1" x14ac:dyDescent="0.2">
      <c r="A624" s="166"/>
      <c r="B624" s="434" t="s">
        <v>315</v>
      </c>
      <c r="C624" s="434"/>
      <c r="D624" s="434"/>
      <c r="E624" s="434"/>
      <c r="F624" s="434"/>
      <c r="G624" s="434"/>
      <c r="H624" s="434"/>
      <c r="I624" s="434"/>
      <c r="J624" s="434"/>
      <c r="K624" s="434"/>
      <c r="L624" s="434"/>
      <c r="M624" s="435"/>
      <c r="N624" s="156">
        <v>991</v>
      </c>
      <c r="O624" s="173">
        <v>4</v>
      </c>
      <c r="P624" s="173">
        <v>12</v>
      </c>
      <c r="Q624" s="175" t="s">
        <v>531</v>
      </c>
      <c r="R624" s="174" t="s">
        <v>24</v>
      </c>
      <c r="S624" s="436"/>
      <c r="T624" s="437"/>
      <c r="U624" s="404">
        <f t="shared" si="71"/>
        <v>852.2</v>
      </c>
      <c r="V624" s="404">
        <f t="shared" si="71"/>
        <v>0</v>
      </c>
      <c r="W624" s="402">
        <f t="shared" si="63"/>
        <v>852.2</v>
      </c>
    </row>
    <row r="625" spans="1:26" s="176" customFormat="1" ht="21.75" customHeight="1" x14ac:dyDescent="0.2">
      <c r="A625" s="166"/>
      <c r="B625" s="434" t="s">
        <v>316</v>
      </c>
      <c r="C625" s="434"/>
      <c r="D625" s="434"/>
      <c r="E625" s="434"/>
      <c r="F625" s="434"/>
      <c r="G625" s="434"/>
      <c r="H625" s="434"/>
      <c r="I625" s="434"/>
      <c r="J625" s="434"/>
      <c r="K625" s="434"/>
      <c r="L625" s="434"/>
      <c r="M625" s="435"/>
      <c r="N625" s="156">
        <v>991</v>
      </c>
      <c r="O625" s="173">
        <v>4</v>
      </c>
      <c r="P625" s="173">
        <v>12</v>
      </c>
      <c r="Q625" s="175" t="s">
        <v>531</v>
      </c>
      <c r="R625" s="174" t="s">
        <v>26</v>
      </c>
      <c r="S625" s="436"/>
      <c r="T625" s="437"/>
      <c r="U625" s="404">
        <f t="shared" si="71"/>
        <v>852.2</v>
      </c>
      <c r="V625" s="404">
        <f t="shared" si="71"/>
        <v>0</v>
      </c>
      <c r="W625" s="402">
        <f t="shared" si="63"/>
        <v>852.2</v>
      </c>
    </row>
    <row r="626" spans="1:26" s="176" customFormat="1" ht="12" customHeight="1" x14ac:dyDescent="0.2">
      <c r="A626" s="166"/>
      <c r="B626" s="434" t="s">
        <v>318</v>
      </c>
      <c r="C626" s="434"/>
      <c r="D626" s="434"/>
      <c r="E626" s="434"/>
      <c r="F626" s="434"/>
      <c r="G626" s="434"/>
      <c r="H626" s="434"/>
      <c r="I626" s="434"/>
      <c r="J626" s="434"/>
      <c r="K626" s="434"/>
      <c r="L626" s="434"/>
      <c r="M626" s="435"/>
      <c r="N626" s="156">
        <v>991</v>
      </c>
      <c r="O626" s="173">
        <v>4</v>
      </c>
      <c r="P626" s="173">
        <v>12</v>
      </c>
      <c r="Q626" s="175" t="s">
        <v>531</v>
      </c>
      <c r="R626" s="174" t="s">
        <v>28</v>
      </c>
      <c r="S626" s="436"/>
      <c r="T626" s="437"/>
      <c r="U626" s="404">
        <v>852.2</v>
      </c>
      <c r="V626" s="404"/>
      <c r="W626" s="402">
        <f t="shared" si="63"/>
        <v>852.2</v>
      </c>
    </row>
    <row r="627" spans="1:26" s="176" customFormat="1" ht="12" customHeight="1" x14ac:dyDescent="0.2">
      <c r="A627" s="166"/>
      <c r="B627" s="434" t="s">
        <v>398</v>
      </c>
      <c r="C627" s="434"/>
      <c r="D627" s="434"/>
      <c r="E627" s="434"/>
      <c r="F627" s="434"/>
      <c r="G627" s="434"/>
      <c r="H627" s="434"/>
      <c r="I627" s="434"/>
      <c r="J627" s="434"/>
      <c r="K627" s="434"/>
      <c r="L627" s="434"/>
      <c r="M627" s="435"/>
      <c r="N627" s="156">
        <v>991</v>
      </c>
      <c r="O627" s="173">
        <v>5</v>
      </c>
      <c r="P627" s="173">
        <v>0</v>
      </c>
      <c r="Q627" s="175">
        <v>0</v>
      </c>
      <c r="R627" s="174">
        <v>0</v>
      </c>
      <c r="S627" s="436"/>
      <c r="T627" s="437"/>
      <c r="U627" s="404">
        <f>+U628+U635+U642</f>
        <v>17182.408240000001</v>
      </c>
      <c r="V627" s="404">
        <f>+V628+V635+V642</f>
        <v>-2541.8978699999998</v>
      </c>
      <c r="W627" s="402">
        <f t="shared" si="63"/>
        <v>14640.51037</v>
      </c>
    </row>
    <row r="628" spans="1:26" s="176" customFormat="1" ht="12" customHeight="1" x14ac:dyDescent="0.2">
      <c r="A628" s="166"/>
      <c r="B628" s="434" t="s">
        <v>582</v>
      </c>
      <c r="C628" s="434"/>
      <c r="D628" s="434"/>
      <c r="E628" s="434"/>
      <c r="F628" s="434"/>
      <c r="G628" s="434"/>
      <c r="H628" s="434"/>
      <c r="I628" s="434"/>
      <c r="J628" s="434"/>
      <c r="K628" s="434"/>
      <c r="L628" s="434"/>
      <c r="M628" s="435"/>
      <c r="N628" s="156">
        <v>991</v>
      </c>
      <c r="O628" s="173">
        <v>5</v>
      </c>
      <c r="P628" s="173">
        <v>1</v>
      </c>
      <c r="Q628" s="175">
        <v>0</v>
      </c>
      <c r="R628" s="174">
        <v>0</v>
      </c>
      <c r="S628" s="436"/>
      <c r="T628" s="437"/>
      <c r="U628" s="404">
        <f t="shared" ref="U628:V633" si="72">+U629</f>
        <v>3828.8368099999998</v>
      </c>
      <c r="V628" s="404">
        <f t="shared" si="72"/>
        <v>228.11423000000002</v>
      </c>
      <c r="W628" s="402">
        <f t="shared" si="63"/>
        <v>4056.9510399999999</v>
      </c>
    </row>
    <row r="629" spans="1:26" s="176" customFormat="1" ht="21.75" customHeight="1" x14ac:dyDescent="0.2">
      <c r="A629" s="166"/>
      <c r="B629" s="434" t="s">
        <v>64</v>
      </c>
      <c r="C629" s="434"/>
      <c r="D629" s="434"/>
      <c r="E629" s="434"/>
      <c r="F629" s="434"/>
      <c r="G629" s="434"/>
      <c r="H629" s="434"/>
      <c r="I629" s="434"/>
      <c r="J629" s="434"/>
      <c r="K629" s="434"/>
      <c r="L629" s="434"/>
      <c r="M629" s="435"/>
      <c r="N629" s="156">
        <v>991</v>
      </c>
      <c r="O629" s="173">
        <v>5</v>
      </c>
      <c r="P629" s="173">
        <v>1</v>
      </c>
      <c r="Q629" s="175" t="s">
        <v>386</v>
      </c>
      <c r="R629" s="174">
        <v>0</v>
      </c>
      <c r="S629" s="436"/>
      <c r="T629" s="437"/>
      <c r="U629" s="404">
        <f t="shared" si="72"/>
        <v>3828.8368099999998</v>
      </c>
      <c r="V629" s="404">
        <f t="shared" si="72"/>
        <v>228.11423000000002</v>
      </c>
      <c r="W629" s="402">
        <f t="shared" si="63"/>
        <v>4056.9510399999999</v>
      </c>
    </row>
    <row r="630" spans="1:26" s="176" customFormat="1" ht="42.75" customHeight="1" x14ac:dyDescent="0.2">
      <c r="A630" s="166"/>
      <c r="B630" s="434" t="s">
        <v>566</v>
      </c>
      <c r="C630" s="434"/>
      <c r="D630" s="434"/>
      <c r="E630" s="434"/>
      <c r="F630" s="434"/>
      <c r="G630" s="434"/>
      <c r="H630" s="434"/>
      <c r="I630" s="434"/>
      <c r="J630" s="434"/>
      <c r="K630" s="434"/>
      <c r="L630" s="434"/>
      <c r="M630" s="435"/>
      <c r="N630" s="156">
        <v>991</v>
      </c>
      <c r="O630" s="173">
        <v>5</v>
      </c>
      <c r="P630" s="173">
        <v>1</v>
      </c>
      <c r="Q630" s="175" t="s">
        <v>543</v>
      </c>
      <c r="R630" s="174">
        <v>0</v>
      </c>
      <c r="S630" s="436"/>
      <c r="T630" s="437"/>
      <c r="U630" s="404">
        <f t="shared" si="72"/>
        <v>3828.8368099999998</v>
      </c>
      <c r="V630" s="404">
        <f t="shared" si="72"/>
        <v>228.11423000000002</v>
      </c>
      <c r="W630" s="402">
        <f t="shared" ref="W630:W693" si="73">+U630+V630</f>
        <v>4056.9510399999999</v>
      </c>
    </row>
    <row r="631" spans="1:26" s="176" customFormat="1" ht="12" customHeight="1" x14ac:dyDescent="0.2">
      <c r="A631" s="166"/>
      <c r="B631" s="434" t="s">
        <v>542</v>
      </c>
      <c r="C631" s="434"/>
      <c r="D631" s="434"/>
      <c r="E631" s="434"/>
      <c r="F631" s="434"/>
      <c r="G631" s="434"/>
      <c r="H631" s="434"/>
      <c r="I631" s="434"/>
      <c r="J631" s="434"/>
      <c r="K631" s="434"/>
      <c r="L631" s="434"/>
      <c r="M631" s="435"/>
      <c r="N631" s="156">
        <v>991</v>
      </c>
      <c r="O631" s="173">
        <v>5</v>
      </c>
      <c r="P631" s="173">
        <v>1</v>
      </c>
      <c r="Q631" s="175" t="s">
        <v>544</v>
      </c>
      <c r="R631" s="174">
        <v>0</v>
      </c>
      <c r="S631" s="436"/>
      <c r="T631" s="437"/>
      <c r="U631" s="404">
        <f t="shared" si="72"/>
        <v>3828.8368099999998</v>
      </c>
      <c r="V631" s="404">
        <f t="shared" si="72"/>
        <v>228.11423000000002</v>
      </c>
      <c r="W631" s="402">
        <f t="shared" si="73"/>
        <v>4056.9510399999999</v>
      </c>
    </row>
    <row r="632" spans="1:26" s="176" customFormat="1" ht="21.75" customHeight="1" x14ac:dyDescent="0.2">
      <c r="A632" s="166"/>
      <c r="B632" s="434" t="s">
        <v>583</v>
      </c>
      <c r="C632" s="434"/>
      <c r="D632" s="434"/>
      <c r="E632" s="434"/>
      <c r="F632" s="434"/>
      <c r="G632" s="434"/>
      <c r="H632" s="434"/>
      <c r="I632" s="434"/>
      <c r="J632" s="434"/>
      <c r="K632" s="434"/>
      <c r="L632" s="434"/>
      <c r="M632" s="435"/>
      <c r="N632" s="156">
        <v>991</v>
      </c>
      <c r="O632" s="173">
        <v>5</v>
      </c>
      <c r="P632" s="173">
        <v>1</v>
      </c>
      <c r="Q632" s="175" t="s">
        <v>544</v>
      </c>
      <c r="R632" s="174" t="s">
        <v>584</v>
      </c>
      <c r="S632" s="436"/>
      <c r="T632" s="437"/>
      <c r="U632" s="404">
        <f t="shared" si="72"/>
        <v>3828.8368099999998</v>
      </c>
      <c r="V632" s="404">
        <f t="shared" si="72"/>
        <v>228.11423000000002</v>
      </c>
      <c r="W632" s="402">
        <f t="shared" si="73"/>
        <v>4056.9510399999999</v>
      </c>
    </row>
    <row r="633" spans="1:26" s="176" customFormat="1" ht="12" customHeight="1" x14ac:dyDescent="0.2">
      <c r="A633" s="166"/>
      <c r="B633" s="434" t="s">
        <v>585</v>
      </c>
      <c r="C633" s="434"/>
      <c r="D633" s="434"/>
      <c r="E633" s="434"/>
      <c r="F633" s="434"/>
      <c r="G633" s="434"/>
      <c r="H633" s="434"/>
      <c r="I633" s="434"/>
      <c r="J633" s="434"/>
      <c r="K633" s="434"/>
      <c r="L633" s="434"/>
      <c r="M633" s="435"/>
      <c r="N633" s="156">
        <v>991</v>
      </c>
      <c r="O633" s="173">
        <v>5</v>
      </c>
      <c r="P633" s="173">
        <v>1</v>
      </c>
      <c r="Q633" s="175" t="s">
        <v>544</v>
      </c>
      <c r="R633" s="174" t="s">
        <v>586</v>
      </c>
      <c r="S633" s="436"/>
      <c r="T633" s="437"/>
      <c r="U633" s="404">
        <f t="shared" si="72"/>
        <v>3828.8368099999998</v>
      </c>
      <c r="V633" s="404">
        <f t="shared" si="72"/>
        <v>228.11423000000002</v>
      </c>
      <c r="W633" s="402">
        <f t="shared" si="73"/>
        <v>4056.9510399999999</v>
      </c>
    </row>
    <row r="634" spans="1:26" s="176" customFormat="1" ht="32.25" customHeight="1" x14ac:dyDescent="0.2">
      <c r="A634" s="166"/>
      <c r="B634" s="434" t="s">
        <v>587</v>
      </c>
      <c r="C634" s="434"/>
      <c r="D634" s="434"/>
      <c r="E634" s="434"/>
      <c r="F634" s="434"/>
      <c r="G634" s="434"/>
      <c r="H634" s="434"/>
      <c r="I634" s="434"/>
      <c r="J634" s="434"/>
      <c r="K634" s="434"/>
      <c r="L634" s="434"/>
      <c r="M634" s="435"/>
      <c r="N634" s="156">
        <v>991</v>
      </c>
      <c r="O634" s="173">
        <v>5</v>
      </c>
      <c r="P634" s="173">
        <v>1</v>
      </c>
      <c r="Q634" s="175" t="s">
        <v>544</v>
      </c>
      <c r="R634" s="174" t="s">
        <v>588</v>
      </c>
      <c r="S634" s="436"/>
      <c r="T634" s="437"/>
      <c r="U634" s="404">
        <v>3828.8368099999998</v>
      </c>
      <c r="V634" s="404">
        <f>6.5+19.46324+202.15099</f>
        <v>228.11423000000002</v>
      </c>
      <c r="W634" s="402">
        <f t="shared" si="73"/>
        <v>4056.9510399999999</v>
      </c>
      <c r="Z634" s="182"/>
    </row>
    <row r="635" spans="1:26" s="176" customFormat="1" ht="12" customHeight="1" x14ac:dyDescent="0.2">
      <c r="A635" s="166"/>
      <c r="B635" s="434" t="s">
        <v>589</v>
      </c>
      <c r="C635" s="434"/>
      <c r="D635" s="434"/>
      <c r="E635" s="434"/>
      <c r="F635" s="434"/>
      <c r="G635" s="434"/>
      <c r="H635" s="434"/>
      <c r="I635" s="434"/>
      <c r="J635" s="434"/>
      <c r="K635" s="434"/>
      <c r="L635" s="434"/>
      <c r="M635" s="435"/>
      <c r="N635" s="156">
        <v>991</v>
      </c>
      <c r="O635" s="173">
        <v>5</v>
      </c>
      <c r="P635" s="173">
        <v>2</v>
      </c>
      <c r="Q635" s="175">
        <v>0</v>
      </c>
      <c r="R635" s="174">
        <v>0</v>
      </c>
      <c r="S635" s="436"/>
      <c r="T635" s="437"/>
      <c r="U635" s="404">
        <f t="shared" ref="U635:V640" si="74">+U636</f>
        <v>470</v>
      </c>
      <c r="V635" s="404">
        <f t="shared" si="74"/>
        <v>-470</v>
      </c>
      <c r="W635" s="402">
        <f t="shared" si="73"/>
        <v>0</v>
      </c>
    </row>
    <row r="636" spans="1:26" s="176" customFormat="1" ht="21.75" customHeight="1" x14ac:dyDescent="0.2">
      <c r="A636" s="166"/>
      <c r="B636" s="434" t="s">
        <v>91</v>
      </c>
      <c r="C636" s="434"/>
      <c r="D636" s="434"/>
      <c r="E636" s="434"/>
      <c r="F636" s="434"/>
      <c r="G636" s="434"/>
      <c r="H636" s="434"/>
      <c r="I636" s="434"/>
      <c r="J636" s="434"/>
      <c r="K636" s="434"/>
      <c r="L636" s="434"/>
      <c r="M636" s="435"/>
      <c r="N636" s="156">
        <v>991</v>
      </c>
      <c r="O636" s="173">
        <v>5</v>
      </c>
      <c r="P636" s="173">
        <v>2</v>
      </c>
      <c r="Q636" s="175" t="s">
        <v>391</v>
      </c>
      <c r="R636" s="174">
        <v>0</v>
      </c>
      <c r="S636" s="436"/>
      <c r="T636" s="437"/>
      <c r="U636" s="404">
        <f t="shared" si="74"/>
        <v>470</v>
      </c>
      <c r="V636" s="404">
        <f t="shared" si="74"/>
        <v>-470</v>
      </c>
      <c r="W636" s="402">
        <f t="shared" si="73"/>
        <v>0</v>
      </c>
      <c r="X636" s="388" t="s">
        <v>287</v>
      </c>
    </row>
    <row r="637" spans="1:26" s="176" customFormat="1" ht="12" customHeight="1" x14ac:dyDescent="0.2">
      <c r="A637" s="166"/>
      <c r="B637" s="434" t="s">
        <v>97</v>
      </c>
      <c r="C637" s="434"/>
      <c r="D637" s="434"/>
      <c r="E637" s="434"/>
      <c r="F637" s="434"/>
      <c r="G637" s="434"/>
      <c r="H637" s="434"/>
      <c r="I637" s="434"/>
      <c r="J637" s="434"/>
      <c r="K637" s="434"/>
      <c r="L637" s="434"/>
      <c r="M637" s="435"/>
      <c r="N637" s="156">
        <v>991</v>
      </c>
      <c r="O637" s="173">
        <v>5</v>
      </c>
      <c r="P637" s="173">
        <v>2</v>
      </c>
      <c r="Q637" s="175" t="s">
        <v>399</v>
      </c>
      <c r="R637" s="174">
        <v>0</v>
      </c>
      <c r="S637" s="436"/>
      <c r="T637" s="437"/>
      <c r="U637" s="404">
        <f t="shared" si="74"/>
        <v>470</v>
      </c>
      <c r="V637" s="404">
        <f t="shared" si="74"/>
        <v>-470</v>
      </c>
      <c r="W637" s="402">
        <f t="shared" si="73"/>
        <v>0</v>
      </c>
      <c r="X637" s="388" t="s">
        <v>287</v>
      </c>
    </row>
    <row r="638" spans="1:26" s="176" customFormat="1" ht="12" customHeight="1" x14ac:dyDescent="0.2">
      <c r="A638" s="166"/>
      <c r="B638" s="434" t="s">
        <v>590</v>
      </c>
      <c r="C638" s="434"/>
      <c r="D638" s="434"/>
      <c r="E638" s="434"/>
      <c r="F638" s="434"/>
      <c r="G638" s="434"/>
      <c r="H638" s="434"/>
      <c r="I638" s="434"/>
      <c r="J638" s="434"/>
      <c r="K638" s="434"/>
      <c r="L638" s="434"/>
      <c r="M638" s="435"/>
      <c r="N638" s="156">
        <v>991</v>
      </c>
      <c r="O638" s="173">
        <v>5</v>
      </c>
      <c r="P638" s="173">
        <v>2</v>
      </c>
      <c r="Q638" s="175" t="s">
        <v>591</v>
      </c>
      <c r="R638" s="174">
        <v>0</v>
      </c>
      <c r="S638" s="436"/>
      <c r="T638" s="437"/>
      <c r="U638" s="404">
        <f t="shared" si="74"/>
        <v>470</v>
      </c>
      <c r="V638" s="404">
        <f t="shared" si="74"/>
        <v>-470</v>
      </c>
      <c r="W638" s="402">
        <f t="shared" si="73"/>
        <v>0</v>
      </c>
    </row>
    <row r="639" spans="1:26" s="176" customFormat="1" ht="21.75" customHeight="1" x14ac:dyDescent="0.2">
      <c r="A639" s="166"/>
      <c r="B639" s="434" t="s">
        <v>583</v>
      </c>
      <c r="C639" s="434"/>
      <c r="D639" s="434"/>
      <c r="E639" s="434"/>
      <c r="F639" s="434"/>
      <c r="G639" s="434"/>
      <c r="H639" s="434"/>
      <c r="I639" s="434"/>
      <c r="J639" s="434"/>
      <c r="K639" s="434"/>
      <c r="L639" s="434"/>
      <c r="M639" s="435"/>
      <c r="N639" s="156">
        <v>991</v>
      </c>
      <c r="O639" s="173">
        <v>5</v>
      </c>
      <c r="P639" s="173">
        <v>2</v>
      </c>
      <c r="Q639" s="175" t="s">
        <v>591</v>
      </c>
      <c r="R639" s="174" t="s">
        <v>584</v>
      </c>
      <c r="S639" s="436"/>
      <c r="T639" s="437"/>
      <c r="U639" s="404">
        <f t="shared" si="74"/>
        <v>470</v>
      </c>
      <c r="V639" s="404">
        <f t="shared" si="74"/>
        <v>-470</v>
      </c>
      <c r="W639" s="402">
        <f t="shared" si="73"/>
        <v>0</v>
      </c>
    </row>
    <row r="640" spans="1:26" s="176" customFormat="1" ht="12" customHeight="1" x14ac:dyDescent="0.2">
      <c r="A640" s="166"/>
      <c r="B640" s="434" t="s">
        <v>585</v>
      </c>
      <c r="C640" s="434"/>
      <c r="D640" s="434"/>
      <c r="E640" s="434"/>
      <c r="F640" s="434"/>
      <c r="G640" s="434"/>
      <c r="H640" s="434"/>
      <c r="I640" s="434"/>
      <c r="J640" s="434"/>
      <c r="K640" s="434"/>
      <c r="L640" s="434"/>
      <c r="M640" s="435"/>
      <c r="N640" s="156">
        <v>991</v>
      </c>
      <c r="O640" s="173">
        <v>5</v>
      </c>
      <c r="P640" s="173">
        <v>2</v>
      </c>
      <c r="Q640" s="175" t="s">
        <v>591</v>
      </c>
      <c r="R640" s="174" t="s">
        <v>586</v>
      </c>
      <c r="S640" s="436"/>
      <c r="T640" s="437"/>
      <c r="U640" s="404">
        <f t="shared" si="74"/>
        <v>470</v>
      </c>
      <c r="V640" s="404">
        <f t="shared" si="74"/>
        <v>-470</v>
      </c>
      <c r="W640" s="402">
        <f t="shared" si="73"/>
        <v>0</v>
      </c>
    </row>
    <row r="641" spans="1:23" s="176" customFormat="1" ht="32.25" customHeight="1" x14ac:dyDescent="0.2">
      <c r="A641" s="166"/>
      <c r="B641" s="434" t="s">
        <v>587</v>
      </c>
      <c r="C641" s="434"/>
      <c r="D641" s="434"/>
      <c r="E641" s="434"/>
      <c r="F641" s="434"/>
      <c r="G641" s="434"/>
      <c r="H641" s="434"/>
      <c r="I641" s="434"/>
      <c r="J641" s="434"/>
      <c r="K641" s="434"/>
      <c r="L641" s="434"/>
      <c r="M641" s="435"/>
      <c r="N641" s="156">
        <v>991</v>
      </c>
      <c r="O641" s="173">
        <v>5</v>
      </c>
      <c r="P641" s="173">
        <v>2</v>
      </c>
      <c r="Q641" s="175" t="s">
        <v>591</v>
      </c>
      <c r="R641" s="174" t="s">
        <v>588</v>
      </c>
      <c r="S641" s="436"/>
      <c r="T641" s="437"/>
      <c r="U641" s="404">
        <v>470</v>
      </c>
      <c r="V641" s="404">
        <v>-470</v>
      </c>
      <c r="W641" s="402">
        <f t="shared" si="73"/>
        <v>0</v>
      </c>
    </row>
    <row r="642" spans="1:23" s="176" customFormat="1" ht="12" customHeight="1" x14ac:dyDescent="0.2">
      <c r="A642" s="166"/>
      <c r="B642" s="434" t="s">
        <v>96</v>
      </c>
      <c r="C642" s="434"/>
      <c r="D642" s="434"/>
      <c r="E642" s="434"/>
      <c r="F642" s="434"/>
      <c r="G642" s="434"/>
      <c r="H642" s="434"/>
      <c r="I642" s="434"/>
      <c r="J642" s="434"/>
      <c r="K642" s="434"/>
      <c r="L642" s="434"/>
      <c r="M642" s="435"/>
      <c r="N642" s="156">
        <v>991</v>
      </c>
      <c r="O642" s="173">
        <v>5</v>
      </c>
      <c r="P642" s="173">
        <v>3</v>
      </c>
      <c r="Q642" s="175">
        <v>0</v>
      </c>
      <c r="R642" s="174">
        <v>0</v>
      </c>
      <c r="S642" s="436"/>
      <c r="T642" s="437"/>
      <c r="U642" s="404">
        <f>+U643+U649+U655</f>
        <v>12883.57143</v>
      </c>
      <c r="V642" s="404">
        <f>+V643+V649+V655</f>
        <v>-2300.0120999999999</v>
      </c>
      <c r="W642" s="402">
        <f t="shared" si="73"/>
        <v>10583.55933</v>
      </c>
    </row>
    <row r="643" spans="1:23" s="176" customFormat="1" ht="21.75" customHeight="1" x14ac:dyDescent="0.2">
      <c r="A643" s="166"/>
      <c r="B643" s="434" t="s">
        <v>91</v>
      </c>
      <c r="C643" s="434"/>
      <c r="D643" s="434"/>
      <c r="E643" s="434"/>
      <c r="F643" s="434"/>
      <c r="G643" s="434"/>
      <c r="H643" s="434"/>
      <c r="I643" s="434"/>
      <c r="J643" s="434"/>
      <c r="K643" s="434"/>
      <c r="L643" s="434"/>
      <c r="M643" s="435"/>
      <c r="N643" s="156">
        <v>991</v>
      </c>
      <c r="O643" s="173">
        <v>5</v>
      </c>
      <c r="P643" s="173">
        <v>3</v>
      </c>
      <c r="Q643" s="175" t="s">
        <v>391</v>
      </c>
      <c r="R643" s="174">
        <v>0</v>
      </c>
      <c r="S643" s="436"/>
      <c r="T643" s="437"/>
      <c r="U643" s="404">
        <f t="shared" ref="U643:V647" si="75">+U644</f>
        <v>978.75</v>
      </c>
      <c r="V643" s="404">
        <f t="shared" si="75"/>
        <v>0</v>
      </c>
      <c r="W643" s="402">
        <f t="shared" si="73"/>
        <v>978.75</v>
      </c>
    </row>
    <row r="644" spans="1:23" s="176" customFormat="1" ht="12" customHeight="1" x14ac:dyDescent="0.2">
      <c r="A644" s="166"/>
      <c r="B644" s="434" t="s">
        <v>97</v>
      </c>
      <c r="C644" s="434"/>
      <c r="D644" s="434"/>
      <c r="E644" s="434"/>
      <c r="F644" s="434"/>
      <c r="G644" s="434"/>
      <c r="H644" s="434"/>
      <c r="I644" s="434"/>
      <c r="J644" s="434"/>
      <c r="K644" s="434"/>
      <c r="L644" s="434"/>
      <c r="M644" s="435"/>
      <c r="N644" s="156">
        <v>991</v>
      </c>
      <c r="O644" s="173">
        <v>5</v>
      </c>
      <c r="P644" s="173">
        <v>3</v>
      </c>
      <c r="Q644" s="175" t="s">
        <v>399</v>
      </c>
      <c r="R644" s="174">
        <v>0</v>
      </c>
      <c r="S644" s="436"/>
      <c r="T644" s="437"/>
      <c r="U644" s="404">
        <f t="shared" si="75"/>
        <v>978.75</v>
      </c>
      <c r="V644" s="404">
        <f t="shared" si="75"/>
        <v>0</v>
      </c>
      <c r="W644" s="402">
        <f t="shared" si="73"/>
        <v>978.75</v>
      </c>
    </row>
    <row r="645" spans="1:23" s="176" customFormat="1" ht="12" customHeight="1" x14ac:dyDescent="0.2">
      <c r="A645" s="166"/>
      <c r="B645" s="434" t="s">
        <v>98</v>
      </c>
      <c r="C645" s="434"/>
      <c r="D645" s="434"/>
      <c r="E645" s="434"/>
      <c r="F645" s="434"/>
      <c r="G645" s="434"/>
      <c r="H645" s="434"/>
      <c r="I645" s="434"/>
      <c r="J645" s="434"/>
      <c r="K645" s="434"/>
      <c r="L645" s="434"/>
      <c r="M645" s="435"/>
      <c r="N645" s="156">
        <v>991</v>
      </c>
      <c r="O645" s="173">
        <v>5</v>
      </c>
      <c r="P645" s="173">
        <v>3</v>
      </c>
      <c r="Q645" s="175" t="s">
        <v>400</v>
      </c>
      <c r="R645" s="174">
        <v>0</v>
      </c>
      <c r="S645" s="436"/>
      <c r="T645" s="437"/>
      <c r="U645" s="404">
        <f t="shared" si="75"/>
        <v>978.75</v>
      </c>
      <c r="V645" s="404">
        <f t="shared" si="75"/>
        <v>0</v>
      </c>
      <c r="W645" s="402">
        <f t="shared" si="73"/>
        <v>978.75</v>
      </c>
    </row>
    <row r="646" spans="1:23" s="176" customFormat="1" ht="21.75" customHeight="1" x14ac:dyDescent="0.2">
      <c r="A646" s="166"/>
      <c r="B646" s="434" t="s">
        <v>315</v>
      </c>
      <c r="C646" s="434"/>
      <c r="D646" s="434"/>
      <c r="E646" s="434"/>
      <c r="F646" s="434"/>
      <c r="G646" s="434"/>
      <c r="H646" s="434"/>
      <c r="I646" s="434"/>
      <c r="J646" s="434"/>
      <c r="K646" s="434"/>
      <c r="L646" s="434"/>
      <c r="M646" s="435"/>
      <c r="N646" s="156">
        <v>991</v>
      </c>
      <c r="O646" s="173">
        <v>5</v>
      </c>
      <c r="P646" s="173">
        <v>3</v>
      </c>
      <c r="Q646" s="175" t="s">
        <v>400</v>
      </c>
      <c r="R646" s="174" t="s">
        <v>24</v>
      </c>
      <c r="S646" s="436"/>
      <c r="T646" s="437"/>
      <c r="U646" s="404">
        <f t="shared" si="75"/>
        <v>978.75</v>
      </c>
      <c r="V646" s="404">
        <f t="shared" si="75"/>
        <v>0</v>
      </c>
      <c r="W646" s="402">
        <f t="shared" si="73"/>
        <v>978.75</v>
      </c>
    </row>
    <row r="647" spans="1:23" s="176" customFormat="1" ht="21.75" customHeight="1" x14ac:dyDescent="0.2">
      <c r="A647" s="166"/>
      <c r="B647" s="434" t="s">
        <v>316</v>
      </c>
      <c r="C647" s="434"/>
      <c r="D647" s="434"/>
      <c r="E647" s="434"/>
      <c r="F647" s="434"/>
      <c r="G647" s="434"/>
      <c r="H647" s="434"/>
      <c r="I647" s="434"/>
      <c r="J647" s="434"/>
      <c r="K647" s="434"/>
      <c r="L647" s="434"/>
      <c r="M647" s="435"/>
      <c r="N647" s="156">
        <v>991</v>
      </c>
      <c r="O647" s="173">
        <v>5</v>
      </c>
      <c r="P647" s="173">
        <v>3</v>
      </c>
      <c r="Q647" s="175" t="s">
        <v>400</v>
      </c>
      <c r="R647" s="174" t="s">
        <v>26</v>
      </c>
      <c r="S647" s="436"/>
      <c r="T647" s="437"/>
      <c r="U647" s="404">
        <f t="shared" si="75"/>
        <v>978.75</v>
      </c>
      <c r="V647" s="404">
        <f t="shared" si="75"/>
        <v>0</v>
      </c>
      <c r="W647" s="402">
        <f t="shared" si="73"/>
        <v>978.75</v>
      </c>
    </row>
    <row r="648" spans="1:23" s="176" customFormat="1" ht="12" customHeight="1" x14ac:dyDescent="0.2">
      <c r="A648" s="166"/>
      <c r="B648" s="434" t="s">
        <v>318</v>
      </c>
      <c r="C648" s="434"/>
      <c r="D648" s="434"/>
      <c r="E648" s="434"/>
      <c r="F648" s="434"/>
      <c r="G648" s="434"/>
      <c r="H648" s="434"/>
      <c r="I648" s="434"/>
      <c r="J648" s="434"/>
      <c r="K648" s="434"/>
      <c r="L648" s="434"/>
      <c r="M648" s="435"/>
      <c r="N648" s="156">
        <v>991</v>
      </c>
      <c r="O648" s="173">
        <v>5</v>
      </c>
      <c r="P648" s="173">
        <v>3</v>
      </c>
      <c r="Q648" s="175" t="s">
        <v>400</v>
      </c>
      <c r="R648" s="174" t="s">
        <v>28</v>
      </c>
      <c r="S648" s="436"/>
      <c r="T648" s="437"/>
      <c r="U648" s="404">
        <v>978.75</v>
      </c>
      <c r="V648" s="404"/>
      <c r="W648" s="402">
        <f t="shared" si="73"/>
        <v>978.75</v>
      </c>
    </row>
    <row r="649" spans="1:23" s="176" customFormat="1" ht="21.75" customHeight="1" x14ac:dyDescent="0.2">
      <c r="A649" s="166"/>
      <c r="B649" s="434" t="s">
        <v>91</v>
      </c>
      <c r="C649" s="434"/>
      <c r="D649" s="434"/>
      <c r="E649" s="434"/>
      <c r="F649" s="434"/>
      <c r="G649" s="434"/>
      <c r="H649" s="434"/>
      <c r="I649" s="434"/>
      <c r="J649" s="434"/>
      <c r="K649" s="434"/>
      <c r="L649" s="434"/>
      <c r="M649" s="435"/>
      <c r="N649" s="156">
        <v>991</v>
      </c>
      <c r="O649" s="173">
        <v>5</v>
      </c>
      <c r="P649" s="173">
        <v>3</v>
      </c>
      <c r="Q649" s="175" t="s">
        <v>391</v>
      </c>
      <c r="R649" s="174">
        <v>0</v>
      </c>
      <c r="S649" s="436"/>
      <c r="T649" s="437"/>
      <c r="U649" s="404">
        <f t="shared" ref="U649:V653" si="76">+U650</f>
        <v>3476.25</v>
      </c>
      <c r="V649" s="404">
        <f t="shared" si="76"/>
        <v>-300</v>
      </c>
      <c r="W649" s="402">
        <f t="shared" si="73"/>
        <v>3176.25</v>
      </c>
    </row>
    <row r="650" spans="1:23" s="176" customFormat="1" ht="12" customHeight="1" x14ac:dyDescent="0.2">
      <c r="A650" s="166"/>
      <c r="B650" s="434" t="s">
        <v>97</v>
      </c>
      <c r="C650" s="434"/>
      <c r="D650" s="434"/>
      <c r="E650" s="434"/>
      <c r="F650" s="434"/>
      <c r="G650" s="434"/>
      <c r="H650" s="434"/>
      <c r="I650" s="434"/>
      <c r="J650" s="434"/>
      <c r="K650" s="434"/>
      <c r="L650" s="434"/>
      <c r="M650" s="435"/>
      <c r="N650" s="156">
        <v>991</v>
      </c>
      <c r="O650" s="173">
        <v>5</v>
      </c>
      <c r="P650" s="173">
        <v>3</v>
      </c>
      <c r="Q650" s="175" t="s">
        <v>399</v>
      </c>
      <c r="R650" s="174">
        <v>0</v>
      </c>
      <c r="S650" s="436"/>
      <c r="T650" s="437"/>
      <c r="U650" s="404">
        <f t="shared" si="76"/>
        <v>3476.25</v>
      </c>
      <c r="V650" s="404">
        <f t="shared" si="76"/>
        <v>-300</v>
      </c>
      <c r="W650" s="402">
        <f t="shared" si="73"/>
        <v>3176.25</v>
      </c>
    </row>
    <row r="651" spans="1:23" s="176" customFormat="1" ht="21.75" customHeight="1" x14ac:dyDescent="0.2">
      <c r="A651" s="166"/>
      <c r="B651" s="434" t="s">
        <v>592</v>
      </c>
      <c r="C651" s="434"/>
      <c r="D651" s="434"/>
      <c r="E651" s="434"/>
      <c r="F651" s="434"/>
      <c r="G651" s="434"/>
      <c r="H651" s="434"/>
      <c r="I651" s="434"/>
      <c r="J651" s="434"/>
      <c r="K651" s="434"/>
      <c r="L651" s="434"/>
      <c r="M651" s="435"/>
      <c r="N651" s="156">
        <v>991</v>
      </c>
      <c r="O651" s="173">
        <v>5</v>
      </c>
      <c r="P651" s="173">
        <v>3</v>
      </c>
      <c r="Q651" s="175" t="s">
        <v>593</v>
      </c>
      <c r="R651" s="174">
        <v>0</v>
      </c>
      <c r="S651" s="436"/>
      <c r="T651" s="437"/>
      <c r="U651" s="404">
        <f t="shared" si="76"/>
        <v>3476.25</v>
      </c>
      <c r="V651" s="404">
        <f t="shared" si="76"/>
        <v>-300</v>
      </c>
      <c r="W651" s="402">
        <f t="shared" si="73"/>
        <v>3176.25</v>
      </c>
    </row>
    <row r="652" spans="1:23" s="176" customFormat="1" ht="21.75" customHeight="1" x14ac:dyDescent="0.2">
      <c r="A652" s="166"/>
      <c r="B652" s="434" t="s">
        <v>315</v>
      </c>
      <c r="C652" s="434"/>
      <c r="D652" s="434"/>
      <c r="E652" s="434"/>
      <c r="F652" s="434"/>
      <c r="G652" s="434"/>
      <c r="H652" s="434"/>
      <c r="I652" s="434"/>
      <c r="J652" s="434"/>
      <c r="K652" s="434"/>
      <c r="L652" s="434"/>
      <c r="M652" s="435"/>
      <c r="N652" s="156">
        <v>991</v>
      </c>
      <c r="O652" s="173">
        <v>5</v>
      </c>
      <c r="P652" s="173">
        <v>3</v>
      </c>
      <c r="Q652" s="175" t="s">
        <v>593</v>
      </c>
      <c r="R652" s="174" t="s">
        <v>24</v>
      </c>
      <c r="S652" s="436"/>
      <c r="T652" s="437"/>
      <c r="U652" s="404">
        <f t="shared" si="76"/>
        <v>3476.25</v>
      </c>
      <c r="V652" s="404">
        <f t="shared" si="76"/>
        <v>-300</v>
      </c>
      <c r="W652" s="402">
        <f t="shared" si="73"/>
        <v>3176.25</v>
      </c>
    </row>
    <row r="653" spans="1:23" s="176" customFormat="1" ht="21.75" customHeight="1" x14ac:dyDescent="0.2">
      <c r="A653" s="166"/>
      <c r="B653" s="434" t="s">
        <v>316</v>
      </c>
      <c r="C653" s="434"/>
      <c r="D653" s="434"/>
      <c r="E653" s="434"/>
      <c r="F653" s="434"/>
      <c r="G653" s="434"/>
      <c r="H653" s="434"/>
      <c r="I653" s="434"/>
      <c r="J653" s="434"/>
      <c r="K653" s="434"/>
      <c r="L653" s="434"/>
      <c r="M653" s="435"/>
      <c r="N653" s="156">
        <v>991</v>
      </c>
      <c r="O653" s="173">
        <v>5</v>
      </c>
      <c r="P653" s="173">
        <v>3</v>
      </c>
      <c r="Q653" s="175" t="s">
        <v>593</v>
      </c>
      <c r="R653" s="174" t="s">
        <v>26</v>
      </c>
      <c r="S653" s="436"/>
      <c r="T653" s="437"/>
      <c r="U653" s="404">
        <f t="shared" si="76"/>
        <v>3476.25</v>
      </c>
      <c r="V653" s="404">
        <f t="shared" si="76"/>
        <v>-300</v>
      </c>
      <c r="W653" s="402">
        <f t="shared" si="73"/>
        <v>3176.25</v>
      </c>
    </row>
    <row r="654" spans="1:23" s="176" customFormat="1" ht="12" customHeight="1" x14ac:dyDescent="0.2">
      <c r="A654" s="166"/>
      <c r="B654" s="434" t="s">
        <v>318</v>
      </c>
      <c r="C654" s="434"/>
      <c r="D654" s="434"/>
      <c r="E654" s="434"/>
      <c r="F654" s="434"/>
      <c r="G654" s="434"/>
      <c r="H654" s="434"/>
      <c r="I654" s="434"/>
      <c r="J654" s="434"/>
      <c r="K654" s="434"/>
      <c r="L654" s="434"/>
      <c r="M654" s="435"/>
      <c r="N654" s="156">
        <v>991</v>
      </c>
      <c r="O654" s="173">
        <v>5</v>
      </c>
      <c r="P654" s="173">
        <v>3</v>
      </c>
      <c r="Q654" s="175" t="s">
        <v>593</v>
      </c>
      <c r="R654" s="174" t="s">
        <v>28</v>
      </c>
      <c r="S654" s="436"/>
      <c r="T654" s="437"/>
      <c r="U654" s="404">
        <v>3476.25</v>
      </c>
      <c r="V654" s="404">
        <f>-300</f>
        <v>-300</v>
      </c>
      <c r="W654" s="402">
        <f t="shared" si="73"/>
        <v>3176.25</v>
      </c>
    </row>
    <row r="655" spans="1:23" s="176" customFormat="1" ht="21.75" customHeight="1" x14ac:dyDescent="0.2">
      <c r="A655" s="166"/>
      <c r="B655" s="434" t="s">
        <v>64</v>
      </c>
      <c r="C655" s="434"/>
      <c r="D655" s="434"/>
      <c r="E655" s="434"/>
      <c r="F655" s="434"/>
      <c r="G655" s="434"/>
      <c r="H655" s="434"/>
      <c r="I655" s="434"/>
      <c r="J655" s="434"/>
      <c r="K655" s="434"/>
      <c r="L655" s="434"/>
      <c r="M655" s="435"/>
      <c r="N655" s="156">
        <v>991</v>
      </c>
      <c r="O655" s="173">
        <v>5</v>
      </c>
      <c r="P655" s="173">
        <v>3</v>
      </c>
      <c r="Q655" s="175" t="s">
        <v>386</v>
      </c>
      <c r="R655" s="174">
        <v>0</v>
      </c>
      <c r="S655" s="436"/>
      <c r="T655" s="437"/>
      <c r="U655" s="404">
        <f t="shared" ref="U655:V659" si="77">+U656</f>
        <v>8428.57143</v>
      </c>
      <c r="V655" s="404">
        <f t="shared" si="77"/>
        <v>-2000.0120999999999</v>
      </c>
      <c r="W655" s="402">
        <f t="shared" si="73"/>
        <v>6428.55933</v>
      </c>
    </row>
    <row r="656" spans="1:23" s="176" customFormat="1" ht="42.75" customHeight="1" x14ac:dyDescent="0.2">
      <c r="A656" s="166"/>
      <c r="B656" s="434" t="s">
        <v>566</v>
      </c>
      <c r="C656" s="434"/>
      <c r="D656" s="434"/>
      <c r="E656" s="434"/>
      <c r="F656" s="434"/>
      <c r="G656" s="434"/>
      <c r="H656" s="434"/>
      <c r="I656" s="434"/>
      <c r="J656" s="434"/>
      <c r="K656" s="434"/>
      <c r="L656" s="434"/>
      <c r="M656" s="435"/>
      <c r="N656" s="156">
        <v>991</v>
      </c>
      <c r="O656" s="173">
        <v>5</v>
      </c>
      <c r="P656" s="173">
        <v>3</v>
      </c>
      <c r="Q656" s="175" t="s">
        <v>543</v>
      </c>
      <c r="R656" s="174">
        <v>0</v>
      </c>
      <c r="S656" s="436"/>
      <c r="T656" s="437"/>
      <c r="U656" s="404">
        <f t="shared" si="77"/>
        <v>8428.57143</v>
      </c>
      <c r="V656" s="404">
        <f t="shared" si="77"/>
        <v>-2000.0120999999999</v>
      </c>
      <c r="W656" s="402">
        <f t="shared" si="73"/>
        <v>6428.55933</v>
      </c>
    </row>
    <row r="657" spans="1:23" s="176" customFormat="1" ht="12" customHeight="1" x14ac:dyDescent="0.2">
      <c r="A657" s="166"/>
      <c r="B657" s="434" t="s">
        <v>542</v>
      </c>
      <c r="C657" s="434"/>
      <c r="D657" s="434"/>
      <c r="E657" s="434"/>
      <c r="F657" s="434"/>
      <c r="G657" s="434"/>
      <c r="H657" s="434"/>
      <c r="I657" s="434"/>
      <c r="J657" s="434"/>
      <c r="K657" s="434"/>
      <c r="L657" s="434"/>
      <c r="M657" s="435"/>
      <c r="N657" s="156">
        <v>991</v>
      </c>
      <c r="O657" s="173">
        <v>5</v>
      </c>
      <c r="P657" s="173">
        <v>3</v>
      </c>
      <c r="Q657" s="175" t="s">
        <v>544</v>
      </c>
      <c r="R657" s="174">
        <v>0</v>
      </c>
      <c r="S657" s="436"/>
      <c r="T657" s="437"/>
      <c r="U657" s="404">
        <f t="shared" si="77"/>
        <v>8428.57143</v>
      </c>
      <c r="V657" s="404">
        <f t="shared" si="77"/>
        <v>-2000.0120999999999</v>
      </c>
      <c r="W657" s="402">
        <f t="shared" si="73"/>
        <v>6428.55933</v>
      </c>
    </row>
    <row r="658" spans="1:23" s="176" customFormat="1" ht="21.75" customHeight="1" x14ac:dyDescent="0.2">
      <c r="A658" s="166"/>
      <c r="B658" s="434" t="s">
        <v>315</v>
      </c>
      <c r="C658" s="434"/>
      <c r="D658" s="434"/>
      <c r="E658" s="434"/>
      <c r="F658" s="434"/>
      <c r="G658" s="434"/>
      <c r="H658" s="434"/>
      <c r="I658" s="434"/>
      <c r="J658" s="434"/>
      <c r="K658" s="434"/>
      <c r="L658" s="434"/>
      <c r="M658" s="435"/>
      <c r="N658" s="156">
        <v>991</v>
      </c>
      <c r="O658" s="173">
        <v>5</v>
      </c>
      <c r="P658" s="173">
        <v>3</v>
      </c>
      <c r="Q658" s="175" t="s">
        <v>544</v>
      </c>
      <c r="R658" s="174" t="s">
        <v>24</v>
      </c>
      <c r="S658" s="436"/>
      <c r="T658" s="437"/>
      <c r="U658" s="404">
        <f t="shared" si="77"/>
        <v>8428.57143</v>
      </c>
      <c r="V658" s="404">
        <f t="shared" si="77"/>
        <v>-2000.0120999999999</v>
      </c>
      <c r="W658" s="402">
        <f t="shared" si="73"/>
        <v>6428.55933</v>
      </c>
    </row>
    <row r="659" spans="1:23" s="176" customFormat="1" ht="21.75" customHeight="1" x14ac:dyDescent="0.2">
      <c r="A659" s="166"/>
      <c r="B659" s="434" t="s">
        <v>316</v>
      </c>
      <c r="C659" s="434"/>
      <c r="D659" s="434"/>
      <c r="E659" s="434"/>
      <c r="F659" s="434"/>
      <c r="G659" s="434"/>
      <c r="H659" s="434"/>
      <c r="I659" s="434"/>
      <c r="J659" s="434"/>
      <c r="K659" s="434"/>
      <c r="L659" s="434"/>
      <c r="M659" s="435"/>
      <c r="N659" s="156">
        <v>991</v>
      </c>
      <c r="O659" s="173">
        <v>5</v>
      </c>
      <c r="P659" s="173">
        <v>3</v>
      </c>
      <c r="Q659" s="175" t="s">
        <v>544</v>
      </c>
      <c r="R659" s="174" t="s">
        <v>26</v>
      </c>
      <c r="S659" s="436"/>
      <c r="T659" s="437"/>
      <c r="U659" s="404">
        <f t="shared" si="77"/>
        <v>8428.57143</v>
      </c>
      <c r="V659" s="404">
        <f t="shared" si="77"/>
        <v>-2000.0120999999999</v>
      </c>
      <c r="W659" s="402">
        <f t="shared" si="73"/>
        <v>6428.55933</v>
      </c>
    </row>
    <row r="660" spans="1:23" s="176" customFormat="1" ht="12" customHeight="1" x14ac:dyDescent="0.2">
      <c r="A660" s="166"/>
      <c r="B660" s="434" t="s">
        <v>318</v>
      </c>
      <c r="C660" s="434"/>
      <c r="D660" s="434"/>
      <c r="E660" s="434"/>
      <c r="F660" s="434"/>
      <c r="G660" s="434"/>
      <c r="H660" s="434"/>
      <c r="I660" s="434"/>
      <c r="J660" s="434"/>
      <c r="K660" s="434"/>
      <c r="L660" s="434"/>
      <c r="M660" s="435"/>
      <c r="N660" s="156">
        <v>991</v>
      </c>
      <c r="O660" s="173">
        <v>5</v>
      </c>
      <c r="P660" s="173">
        <v>3</v>
      </c>
      <c r="Q660" s="175" t="s">
        <v>544</v>
      </c>
      <c r="R660" s="174" t="s">
        <v>28</v>
      </c>
      <c r="S660" s="436"/>
      <c r="T660" s="437"/>
      <c r="U660" s="404">
        <v>8428.57143</v>
      </c>
      <c r="V660" s="404">
        <f>-2000-0.0121</f>
        <v>-2000.0120999999999</v>
      </c>
      <c r="W660" s="402">
        <f t="shared" si="73"/>
        <v>6428.55933</v>
      </c>
    </row>
    <row r="661" spans="1:23" s="176" customFormat="1" ht="12" customHeight="1" x14ac:dyDescent="0.2">
      <c r="A661" s="166"/>
      <c r="B661" s="434" t="s">
        <v>5</v>
      </c>
      <c r="C661" s="434"/>
      <c r="D661" s="434"/>
      <c r="E661" s="434"/>
      <c r="F661" s="434"/>
      <c r="G661" s="434"/>
      <c r="H661" s="434"/>
      <c r="I661" s="434"/>
      <c r="J661" s="434"/>
      <c r="K661" s="434"/>
      <c r="L661" s="434"/>
      <c r="M661" s="435"/>
      <c r="N661" s="156">
        <v>991</v>
      </c>
      <c r="O661" s="173">
        <v>7</v>
      </c>
      <c r="P661" s="173">
        <v>0</v>
      </c>
      <c r="Q661" s="175">
        <v>0</v>
      </c>
      <c r="R661" s="174">
        <v>0</v>
      </c>
      <c r="S661" s="436"/>
      <c r="T661" s="437"/>
      <c r="U661" s="404">
        <f t="shared" ref="U661:V663" si="78">+U662</f>
        <v>463.40000000000003</v>
      </c>
      <c r="V661" s="404">
        <f t="shared" si="78"/>
        <v>0</v>
      </c>
      <c r="W661" s="402">
        <f t="shared" si="73"/>
        <v>463.40000000000003</v>
      </c>
    </row>
    <row r="662" spans="1:23" s="176" customFormat="1" ht="12" customHeight="1" x14ac:dyDescent="0.2">
      <c r="A662" s="166"/>
      <c r="B662" s="434" t="s">
        <v>75</v>
      </c>
      <c r="C662" s="434"/>
      <c r="D662" s="434"/>
      <c r="E662" s="434"/>
      <c r="F662" s="434"/>
      <c r="G662" s="434"/>
      <c r="H662" s="434"/>
      <c r="I662" s="434"/>
      <c r="J662" s="434"/>
      <c r="K662" s="434"/>
      <c r="L662" s="434"/>
      <c r="M662" s="435"/>
      <c r="N662" s="156">
        <v>991</v>
      </c>
      <c r="O662" s="173">
        <v>7</v>
      </c>
      <c r="P662" s="173">
        <v>9</v>
      </c>
      <c r="Q662" s="175">
        <v>0</v>
      </c>
      <c r="R662" s="174">
        <v>0</v>
      </c>
      <c r="S662" s="436"/>
      <c r="T662" s="437"/>
      <c r="U662" s="404">
        <f t="shared" si="78"/>
        <v>463.40000000000003</v>
      </c>
      <c r="V662" s="404">
        <f t="shared" si="78"/>
        <v>0</v>
      </c>
      <c r="W662" s="402">
        <f t="shared" si="73"/>
        <v>463.40000000000003</v>
      </c>
    </row>
    <row r="663" spans="1:23" s="176" customFormat="1" ht="32.25" customHeight="1" x14ac:dyDescent="0.2">
      <c r="A663" s="166"/>
      <c r="B663" s="434" t="s">
        <v>327</v>
      </c>
      <c r="C663" s="434"/>
      <c r="D663" s="434"/>
      <c r="E663" s="434"/>
      <c r="F663" s="434"/>
      <c r="G663" s="434"/>
      <c r="H663" s="434"/>
      <c r="I663" s="434"/>
      <c r="J663" s="434"/>
      <c r="K663" s="434"/>
      <c r="L663" s="434"/>
      <c r="M663" s="435"/>
      <c r="N663" s="156">
        <v>991</v>
      </c>
      <c r="O663" s="173">
        <v>7</v>
      </c>
      <c r="P663" s="173">
        <v>9</v>
      </c>
      <c r="Q663" s="175" t="s">
        <v>328</v>
      </c>
      <c r="R663" s="174">
        <v>0</v>
      </c>
      <c r="S663" s="436"/>
      <c r="T663" s="437"/>
      <c r="U663" s="404">
        <f t="shared" si="78"/>
        <v>463.40000000000003</v>
      </c>
      <c r="V663" s="404">
        <f t="shared" si="78"/>
        <v>0</v>
      </c>
      <c r="W663" s="402">
        <f t="shared" si="73"/>
        <v>463.40000000000003</v>
      </c>
    </row>
    <row r="664" spans="1:23" s="176" customFormat="1" ht="32.25" customHeight="1" x14ac:dyDescent="0.2">
      <c r="A664" s="166"/>
      <c r="B664" s="434" t="s">
        <v>424</v>
      </c>
      <c r="C664" s="434"/>
      <c r="D664" s="434"/>
      <c r="E664" s="434"/>
      <c r="F664" s="434"/>
      <c r="G664" s="434"/>
      <c r="H664" s="434"/>
      <c r="I664" s="434"/>
      <c r="J664" s="434"/>
      <c r="K664" s="434"/>
      <c r="L664" s="434"/>
      <c r="M664" s="435"/>
      <c r="N664" s="156">
        <v>991</v>
      </c>
      <c r="O664" s="173">
        <v>7</v>
      </c>
      <c r="P664" s="173">
        <v>9</v>
      </c>
      <c r="Q664" s="175" t="s">
        <v>425</v>
      </c>
      <c r="R664" s="174">
        <v>0</v>
      </c>
      <c r="S664" s="436"/>
      <c r="T664" s="437"/>
      <c r="U664" s="404">
        <f>+U665+U670</f>
        <v>463.40000000000003</v>
      </c>
      <c r="V664" s="404">
        <f>+V665+V670</f>
        <v>0</v>
      </c>
      <c r="W664" s="402">
        <f t="shared" si="73"/>
        <v>463.40000000000003</v>
      </c>
    </row>
    <row r="665" spans="1:23" s="176" customFormat="1" ht="53.25" customHeight="1" x14ac:dyDescent="0.2">
      <c r="A665" s="166"/>
      <c r="B665" s="434" t="s">
        <v>17</v>
      </c>
      <c r="C665" s="434"/>
      <c r="D665" s="434"/>
      <c r="E665" s="434"/>
      <c r="F665" s="434"/>
      <c r="G665" s="434"/>
      <c r="H665" s="434"/>
      <c r="I665" s="434"/>
      <c r="J665" s="434"/>
      <c r="K665" s="434"/>
      <c r="L665" s="434"/>
      <c r="M665" s="435"/>
      <c r="N665" s="156">
        <v>991</v>
      </c>
      <c r="O665" s="173">
        <v>7</v>
      </c>
      <c r="P665" s="173">
        <v>9</v>
      </c>
      <c r="Q665" s="175" t="s">
        <v>425</v>
      </c>
      <c r="R665" s="174" t="s">
        <v>18</v>
      </c>
      <c r="S665" s="436"/>
      <c r="T665" s="437"/>
      <c r="U665" s="404">
        <f>+U666</f>
        <v>405.58347000000003</v>
      </c>
      <c r="V665" s="404">
        <f>+V666</f>
        <v>0</v>
      </c>
      <c r="W665" s="402">
        <f t="shared" si="73"/>
        <v>405.58347000000003</v>
      </c>
    </row>
    <row r="666" spans="1:23" s="176" customFormat="1" ht="21.75" customHeight="1" x14ac:dyDescent="0.2">
      <c r="A666" s="166"/>
      <c r="B666" s="434" t="s">
        <v>37</v>
      </c>
      <c r="C666" s="434"/>
      <c r="D666" s="434"/>
      <c r="E666" s="434"/>
      <c r="F666" s="434"/>
      <c r="G666" s="434"/>
      <c r="H666" s="434"/>
      <c r="I666" s="434"/>
      <c r="J666" s="434"/>
      <c r="K666" s="434"/>
      <c r="L666" s="434"/>
      <c r="M666" s="435"/>
      <c r="N666" s="156">
        <v>991</v>
      </c>
      <c r="O666" s="173">
        <v>7</v>
      </c>
      <c r="P666" s="173">
        <v>9</v>
      </c>
      <c r="Q666" s="175" t="s">
        <v>425</v>
      </c>
      <c r="R666" s="174" t="s">
        <v>38</v>
      </c>
      <c r="S666" s="436"/>
      <c r="T666" s="437"/>
      <c r="U666" s="404">
        <f>+U667+U668+U669</f>
        <v>405.58347000000003</v>
      </c>
      <c r="V666" s="404">
        <f>+V667+V668+V669</f>
        <v>0</v>
      </c>
      <c r="W666" s="402">
        <f t="shared" si="73"/>
        <v>405.58347000000003</v>
      </c>
    </row>
    <row r="667" spans="1:23" s="176" customFormat="1" ht="21.75" customHeight="1" x14ac:dyDescent="0.2">
      <c r="A667" s="166"/>
      <c r="B667" s="434" t="s">
        <v>303</v>
      </c>
      <c r="C667" s="434"/>
      <c r="D667" s="434"/>
      <c r="E667" s="434"/>
      <c r="F667" s="434"/>
      <c r="G667" s="434"/>
      <c r="H667" s="434"/>
      <c r="I667" s="434"/>
      <c r="J667" s="434"/>
      <c r="K667" s="434"/>
      <c r="L667" s="434"/>
      <c r="M667" s="435"/>
      <c r="N667" s="156">
        <v>991</v>
      </c>
      <c r="O667" s="173">
        <v>7</v>
      </c>
      <c r="P667" s="173">
        <v>9</v>
      </c>
      <c r="Q667" s="175" t="s">
        <v>425</v>
      </c>
      <c r="R667" s="174" t="s">
        <v>39</v>
      </c>
      <c r="S667" s="436"/>
      <c r="T667" s="437"/>
      <c r="U667" s="404">
        <v>303.05950000000001</v>
      </c>
      <c r="V667" s="404"/>
      <c r="W667" s="402">
        <f t="shared" si="73"/>
        <v>303.05950000000001</v>
      </c>
    </row>
    <row r="668" spans="1:23" s="176" customFormat="1" ht="32.25" customHeight="1" x14ac:dyDescent="0.2">
      <c r="A668" s="166"/>
      <c r="B668" s="434" t="s">
        <v>321</v>
      </c>
      <c r="C668" s="434"/>
      <c r="D668" s="434"/>
      <c r="E668" s="434"/>
      <c r="F668" s="434"/>
      <c r="G668" s="434"/>
      <c r="H668" s="434"/>
      <c r="I668" s="434"/>
      <c r="J668" s="434"/>
      <c r="K668" s="434"/>
      <c r="L668" s="434"/>
      <c r="M668" s="435"/>
      <c r="N668" s="156">
        <v>991</v>
      </c>
      <c r="O668" s="173">
        <v>7</v>
      </c>
      <c r="P668" s="173">
        <v>9</v>
      </c>
      <c r="Q668" s="175" t="s">
        <v>425</v>
      </c>
      <c r="R668" s="174" t="s">
        <v>40</v>
      </c>
      <c r="S668" s="436"/>
      <c r="T668" s="437"/>
      <c r="U668" s="404">
        <v>11</v>
      </c>
      <c r="V668" s="404">
        <v>0</v>
      </c>
      <c r="W668" s="402">
        <f t="shared" si="73"/>
        <v>11</v>
      </c>
    </row>
    <row r="669" spans="1:23" s="176" customFormat="1" ht="32.25" customHeight="1" x14ac:dyDescent="0.2">
      <c r="A669" s="166"/>
      <c r="B669" s="434" t="s">
        <v>304</v>
      </c>
      <c r="C669" s="434"/>
      <c r="D669" s="434"/>
      <c r="E669" s="434"/>
      <c r="F669" s="434"/>
      <c r="G669" s="434"/>
      <c r="H669" s="434"/>
      <c r="I669" s="434"/>
      <c r="J669" s="434"/>
      <c r="K669" s="434"/>
      <c r="L669" s="434"/>
      <c r="M669" s="435"/>
      <c r="N669" s="156">
        <v>991</v>
      </c>
      <c r="O669" s="173">
        <v>7</v>
      </c>
      <c r="P669" s="173">
        <v>9</v>
      </c>
      <c r="Q669" s="175" t="s">
        <v>425</v>
      </c>
      <c r="R669" s="174" t="s">
        <v>41</v>
      </c>
      <c r="S669" s="436"/>
      <c r="T669" s="437"/>
      <c r="U669" s="404">
        <v>91.523970000000006</v>
      </c>
      <c r="V669" s="404"/>
      <c r="W669" s="402">
        <f t="shared" si="73"/>
        <v>91.523970000000006</v>
      </c>
    </row>
    <row r="670" spans="1:23" s="176" customFormat="1" ht="21.75" customHeight="1" x14ac:dyDescent="0.2">
      <c r="A670" s="166"/>
      <c r="B670" s="434" t="s">
        <v>315</v>
      </c>
      <c r="C670" s="434"/>
      <c r="D670" s="434"/>
      <c r="E670" s="434"/>
      <c r="F670" s="434"/>
      <c r="G670" s="434"/>
      <c r="H670" s="434"/>
      <c r="I670" s="434"/>
      <c r="J670" s="434"/>
      <c r="K670" s="434"/>
      <c r="L670" s="434"/>
      <c r="M670" s="435"/>
      <c r="N670" s="156">
        <v>991</v>
      </c>
      <c r="O670" s="173">
        <v>7</v>
      </c>
      <c r="P670" s="173">
        <v>9</v>
      </c>
      <c r="Q670" s="175" t="s">
        <v>425</v>
      </c>
      <c r="R670" s="174" t="s">
        <v>24</v>
      </c>
      <c r="S670" s="436"/>
      <c r="T670" s="437"/>
      <c r="U670" s="404">
        <f>+U671</f>
        <v>57.81653</v>
      </c>
      <c r="V670" s="404">
        <f>+V671</f>
        <v>0</v>
      </c>
      <c r="W670" s="402">
        <f t="shared" si="73"/>
        <v>57.81653</v>
      </c>
    </row>
    <row r="671" spans="1:23" s="176" customFormat="1" ht="21.75" customHeight="1" x14ac:dyDescent="0.2">
      <c r="A671" s="166"/>
      <c r="B671" s="434" t="s">
        <v>316</v>
      </c>
      <c r="C671" s="434"/>
      <c r="D671" s="434"/>
      <c r="E671" s="434"/>
      <c r="F671" s="434"/>
      <c r="G671" s="434"/>
      <c r="H671" s="434"/>
      <c r="I671" s="434"/>
      <c r="J671" s="434"/>
      <c r="K671" s="434"/>
      <c r="L671" s="434"/>
      <c r="M671" s="435"/>
      <c r="N671" s="156">
        <v>991</v>
      </c>
      <c r="O671" s="173">
        <v>7</v>
      </c>
      <c r="P671" s="173">
        <v>9</v>
      </c>
      <c r="Q671" s="175" t="s">
        <v>425</v>
      </c>
      <c r="R671" s="174" t="s">
        <v>26</v>
      </c>
      <c r="S671" s="436"/>
      <c r="T671" s="437"/>
      <c r="U671" s="404">
        <f>+U672+U673</f>
        <v>57.81653</v>
      </c>
      <c r="V671" s="404">
        <f>+V672+V673</f>
        <v>0</v>
      </c>
      <c r="W671" s="402">
        <f t="shared" si="73"/>
        <v>57.81653</v>
      </c>
    </row>
    <row r="672" spans="1:23" s="176" customFormat="1" ht="21.75" customHeight="1" x14ac:dyDescent="0.2">
      <c r="A672" s="166"/>
      <c r="B672" s="434" t="s">
        <v>317</v>
      </c>
      <c r="C672" s="434"/>
      <c r="D672" s="434"/>
      <c r="E672" s="434"/>
      <c r="F672" s="434"/>
      <c r="G672" s="434"/>
      <c r="H672" s="434"/>
      <c r="I672" s="434"/>
      <c r="J672" s="434"/>
      <c r="K672" s="434"/>
      <c r="L672" s="434"/>
      <c r="M672" s="435"/>
      <c r="N672" s="156">
        <v>991</v>
      </c>
      <c r="O672" s="173">
        <v>7</v>
      </c>
      <c r="P672" s="173">
        <v>9</v>
      </c>
      <c r="Q672" s="175" t="s">
        <v>425</v>
      </c>
      <c r="R672" s="174" t="s">
        <v>27</v>
      </c>
      <c r="S672" s="436"/>
      <c r="T672" s="437"/>
      <c r="U672" s="404">
        <v>12</v>
      </c>
      <c r="V672" s="404">
        <v>0</v>
      </c>
      <c r="W672" s="402">
        <f t="shared" si="73"/>
        <v>12</v>
      </c>
    </row>
    <row r="673" spans="1:23" s="176" customFormat="1" ht="12" customHeight="1" x14ac:dyDescent="0.2">
      <c r="A673" s="166"/>
      <c r="B673" s="434" t="s">
        <v>318</v>
      </c>
      <c r="C673" s="434"/>
      <c r="D673" s="434"/>
      <c r="E673" s="434"/>
      <c r="F673" s="434"/>
      <c r="G673" s="434"/>
      <c r="H673" s="434"/>
      <c r="I673" s="434"/>
      <c r="J673" s="434"/>
      <c r="K673" s="434"/>
      <c r="L673" s="434"/>
      <c r="M673" s="435"/>
      <c r="N673" s="156">
        <v>991</v>
      </c>
      <c r="O673" s="173">
        <v>7</v>
      </c>
      <c r="P673" s="173">
        <v>9</v>
      </c>
      <c r="Q673" s="175" t="s">
        <v>425</v>
      </c>
      <c r="R673" s="174" t="s">
        <v>28</v>
      </c>
      <c r="S673" s="436"/>
      <c r="T673" s="437"/>
      <c r="U673" s="404">
        <v>45.81653</v>
      </c>
      <c r="V673" s="404"/>
      <c r="W673" s="402">
        <f t="shared" si="73"/>
        <v>45.81653</v>
      </c>
    </row>
    <row r="674" spans="1:23" s="176" customFormat="1" ht="12" customHeight="1" x14ac:dyDescent="0.2">
      <c r="A674" s="166"/>
      <c r="B674" s="434" t="s">
        <v>538</v>
      </c>
      <c r="C674" s="434"/>
      <c r="D674" s="434"/>
      <c r="E674" s="434"/>
      <c r="F674" s="434"/>
      <c r="G674" s="434"/>
      <c r="H674" s="434"/>
      <c r="I674" s="434"/>
      <c r="J674" s="434"/>
      <c r="K674" s="434"/>
      <c r="L674" s="434"/>
      <c r="M674" s="435"/>
      <c r="N674" s="156">
        <v>991</v>
      </c>
      <c r="O674" s="173">
        <v>9</v>
      </c>
      <c r="P674" s="173">
        <v>0</v>
      </c>
      <c r="Q674" s="175">
        <v>0</v>
      </c>
      <c r="R674" s="174">
        <v>0</v>
      </c>
      <c r="S674" s="436"/>
      <c r="T674" s="437"/>
      <c r="U674" s="404">
        <f t="shared" ref="U674:V679" si="79">+U675</f>
        <v>426</v>
      </c>
      <c r="V674" s="404">
        <f t="shared" si="79"/>
        <v>0</v>
      </c>
      <c r="W674" s="402">
        <f t="shared" si="73"/>
        <v>426</v>
      </c>
    </row>
    <row r="675" spans="1:23" s="176" customFormat="1" ht="12" customHeight="1" x14ac:dyDescent="0.2">
      <c r="A675" s="166"/>
      <c r="B675" s="434" t="s">
        <v>539</v>
      </c>
      <c r="C675" s="434"/>
      <c r="D675" s="434"/>
      <c r="E675" s="434"/>
      <c r="F675" s="434"/>
      <c r="G675" s="434"/>
      <c r="H675" s="434"/>
      <c r="I675" s="434"/>
      <c r="J675" s="434"/>
      <c r="K675" s="434"/>
      <c r="L675" s="434"/>
      <c r="M675" s="435"/>
      <c r="N675" s="156">
        <v>991</v>
      </c>
      <c r="O675" s="173">
        <v>9</v>
      </c>
      <c r="P675" s="173">
        <v>9</v>
      </c>
      <c r="Q675" s="175">
        <v>0</v>
      </c>
      <c r="R675" s="174">
        <v>0</v>
      </c>
      <c r="S675" s="436"/>
      <c r="T675" s="437"/>
      <c r="U675" s="404">
        <f t="shared" si="79"/>
        <v>426</v>
      </c>
      <c r="V675" s="404">
        <f t="shared" si="79"/>
        <v>0</v>
      </c>
      <c r="W675" s="402">
        <f t="shared" si="73"/>
        <v>426</v>
      </c>
    </row>
    <row r="676" spans="1:23" s="176" customFormat="1" ht="32.25" customHeight="1" x14ac:dyDescent="0.2">
      <c r="A676" s="166"/>
      <c r="B676" s="434" t="s">
        <v>360</v>
      </c>
      <c r="C676" s="434"/>
      <c r="D676" s="434"/>
      <c r="E676" s="434"/>
      <c r="F676" s="434"/>
      <c r="G676" s="434"/>
      <c r="H676" s="434"/>
      <c r="I676" s="434"/>
      <c r="J676" s="434"/>
      <c r="K676" s="434"/>
      <c r="L676" s="434"/>
      <c r="M676" s="435"/>
      <c r="N676" s="156">
        <v>991</v>
      </c>
      <c r="O676" s="173">
        <v>9</v>
      </c>
      <c r="P676" s="173">
        <v>9</v>
      </c>
      <c r="Q676" s="175" t="s">
        <v>361</v>
      </c>
      <c r="R676" s="174">
        <v>0</v>
      </c>
      <c r="S676" s="436"/>
      <c r="T676" s="437"/>
      <c r="U676" s="404">
        <f t="shared" si="79"/>
        <v>426</v>
      </c>
      <c r="V676" s="404">
        <f t="shared" si="79"/>
        <v>0</v>
      </c>
      <c r="W676" s="402">
        <f t="shared" si="73"/>
        <v>426</v>
      </c>
    </row>
    <row r="677" spans="1:23" s="176" customFormat="1" ht="42.75" customHeight="1" x14ac:dyDescent="0.2">
      <c r="A677" s="166"/>
      <c r="B677" s="434" t="s">
        <v>88</v>
      </c>
      <c r="C677" s="434"/>
      <c r="D677" s="434"/>
      <c r="E677" s="434"/>
      <c r="F677" s="434"/>
      <c r="G677" s="434"/>
      <c r="H677" s="434"/>
      <c r="I677" s="434"/>
      <c r="J677" s="434"/>
      <c r="K677" s="434"/>
      <c r="L677" s="434"/>
      <c r="M677" s="435"/>
      <c r="N677" s="156">
        <v>991</v>
      </c>
      <c r="O677" s="173">
        <v>9</v>
      </c>
      <c r="P677" s="173">
        <v>9</v>
      </c>
      <c r="Q677" s="175" t="s">
        <v>362</v>
      </c>
      <c r="R677" s="174">
        <v>0</v>
      </c>
      <c r="S677" s="436"/>
      <c r="T677" s="437"/>
      <c r="U677" s="404">
        <f t="shared" si="79"/>
        <v>426</v>
      </c>
      <c r="V677" s="404">
        <f t="shared" si="79"/>
        <v>0</v>
      </c>
      <c r="W677" s="402">
        <f t="shared" si="73"/>
        <v>426</v>
      </c>
    </row>
    <row r="678" spans="1:23" s="176" customFormat="1" ht="21.75" customHeight="1" x14ac:dyDescent="0.2">
      <c r="A678" s="166"/>
      <c r="B678" s="434" t="s">
        <v>315</v>
      </c>
      <c r="C678" s="434"/>
      <c r="D678" s="434"/>
      <c r="E678" s="434"/>
      <c r="F678" s="434"/>
      <c r="G678" s="434"/>
      <c r="H678" s="434"/>
      <c r="I678" s="434"/>
      <c r="J678" s="434"/>
      <c r="K678" s="434"/>
      <c r="L678" s="434"/>
      <c r="M678" s="435"/>
      <c r="N678" s="156">
        <v>991</v>
      </c>
      <c r="O678" s="173">
        <v>9</v>
      </c>
      <c r="P678" s="173">
        <v>9</v>
      </c>
      <c r="Q678" s="175" t="s">
        <v>362</v>
      </c>
      <c r="R678" s="174" t="s">
        <v>24</v>
      </c>
      <c r="S678" s="436"/>
      <c r="T678" s="437"/>
      <c r="U678" s="404">
        <f t="shared" si="79"/>
        <v>426</v>
      </c>
      <c r="V678" s="404">
        <f t="shared" si="79"/>
        <v>0</v>
      </c>
      <c r="W678" s="402">
        <f t="shared" si="73"/>
        <v>426</v>
      </c>
    </row>
    <row r="679" spans="1:23" s="176" customFormat="1" ht="21.75" customHeight="1" x14ac:dyDescent="0.2">
      <c r="A679" s="166"/>
      <c r="B679" s="434" t="s">
        <v>316</v>
      </c>
      <c r="C679" s="434"/>
      <c r="D679" s="434"/>
      <c r="E679" s="434"/>
      <c r="F679" s="434"/>
      <c r="G679" s="434"/>
      <c r="H679" s="434"/>
      <c r="I679" s="434"/>
      <c r="J679" s="434"/>
      <c r="K679" s="434"/>
      <c r="L679" s="434"/>
      <c r="M679" s="435"/>
      <c r="N679" s="156">
        <v>991</v>
      </c>
      <c r="O679" s="173">
        <v>9</v>
      </c>
      <c r="P679" s="173">
        <v>9</v>
      </c>
      <c r="Q679" s="175" t="s">
        <v>362</v>
      </c>
      <c r="R679" s="174" t="s">
        <v>26</v>
      </c>
      <c r="S679" s="436"/>
      <c r="T679" s="437"/>
      <c r="U679" s="404">
        <f t="shared" si="79"/>
        <v>426</v>
      </c>
      <c r="V679" s="404">
        <f t="shared" si="79"/>
        <v>0</v>
      </c>
      <c r="W679" s="402">
        <f t="shared" si="73"/>
        <v>426</v>
      </c>
    </row>
    <row r="680" spans="1:23" s="176" customFormat="1" ht="12" customHeight="1" x14ac:dyDescent="0.2">
      <c r="A680" s="166"/>
      <c r="B680" s="434" t="s">
        <v>318</v>
      </c>
      <c r="C680" s="434"/>
      <c r="D680" s="434"/>
      <c r="E680" s="434"/>
      <c r="F680" s="434"/>
      <c r="G680" s="434"/>
      <c r="H680" s="434"/>
      <c r="I680" s="434"/>
      <c r="J680" s="434"/>
      <c r="K680" s="434"/>
      <c r="L680" s="434"/>
      <c r="M680" s="435"/>
      <c r="N680" s="156">
        <v>991</v>
      </c>
      <c r="O680" s="173">
        <v>9</v>
      </c>
      <c r="P680" s="173">
        <v>9</v>
      </c>
      <c r="Q680" s="175" t="s">
        <v>362</v>
      </c>
      <c r="R680" s="174" t="s">
        <v>28</v>
      </c>
      <c r="S680" s="436"/>
      <c r="T680" s="437"/>
      <c r="U680" s="404">
        <v>426</v>
      </c>
      <c r="V680" s="404"/>
      <c r="W680" s="402">
        <f t="shared" si="73"/>
        <v>426</v>
      </c>
    </row>
    <row r="681" spans="1:23" s="176" customFormat="1" ht="12" customHeight="1" x14ac:dyDescent="0.2">
      <c r="A681" s="166"/>
      <c r="B681" s="434" t="s">
        <v>149</v>
      </c>
      <c r="C681" s="434"/>
      <c r="D681" s="434"/>
      <c r="E681" s="434"/>
      <c r="F681" s="434"/>
      <c r="G681" s="434"/>
      <c r="H681" s="434"/>
      <c r="I681" s="434"/>
      <c r="J681" s="434"/>
      <c r="K681" s="434"/>
      <c r="L681" s="434"/>
      <c r="M681" s="435"/>
      <c r="N681" s="156">
        <v>991</v>
      </c>
      <c r="O681" s="173">
        <v>10</v>
      </c>
      <c r="P681" s="173">
        <v>0</v>
      </c>
      <c r="Q681" s="175">
        <v>0</v>
      </c>
      <c r="R681" s="174">
        <v>0</v>
      </c>
      <c r="S681" s="436"/>
      <c r="T681" s="437"/>
      <c r="U681" s="404">
        <f>+U682</f>
        <v>1579.66572</v>
      </c>
      <c r="V681" s="404">
        <f>+V682</f>
        <v>-596.66571999999996</v>
      </c>
      <c r="W681" s="402">
        <f t="shared" si="73"/>
        <v>983</v>
      </c>
    </row>
    <row r="682" spans="1:23" s="176" customFormat="1" ht="12" customHeight="1" x14ac:dyDescent="0.2">
      <c r="A682" s="166"/>
      <c r="B682" s="434" t="s">
        <v>52</v>
      </c>
      <c r="C682" s="434"/>
      <c r="D682" s="434"/>
      <c r="E682" s="434"/>
      <c r="F682" s="434"/>
      <c r="G682" s="434"/>
      <c r="H682" s="434"/>
      <c r="I682" s="434"/>
      <c r="J682" s="434"/>
      <c r="K682" s="434"/>
      <c r="L682" s="434"/>
      <c r="M682" s="435"/>
      <c r="N682" s="156">
        <v>991</v>
      </c>
      <c r="O682" s="173">
        <v>10</v>
      </c>
      <c r="P682" s="173">
        <v>3</v>
      </c>
      <c r="Q682" s="175">
        <v>0</v>
      </c>
      <c r="R682" s="174">
        <v>0</v>
      </c>
      <c r="S682" s="436"/>
      <c r="T682" s="437"/>
      <c r="U682" s="404">
        <f>+U683+U689+U695+U701</f>
        <v>1579.66572</v>
      </c>
      <c r="V682" s="404">
        <f>+V683+V689+V695+V701</f>
        <v>-596.66571999999996</v>
      </c>
      <c r="W682" s="402">
        <f t="shared" si="73"/>
        <v>983</v>
      </c>
    </row>
    <row r="683" spans="1:23" s="176" customFormat="1" ht="21.75" customHeight="1" x14ac:dyDescent="0.2">
      <c r="A683" s="166"/>
      <c r="B683" s="434" t="s">
        <v>64</v>
      </c>
      <c r="C683" s="434"/>
      <c r="D683" s="434"/>
      <c r="E683" s="434"/>
      <c r="F683" s="434"/>
      <c r="G683" s="434"/>
      <c r="H683" s="434"/>
      <c r="I683" s="434"/>
      <c r="J683" s="434"/>
      <c r="K683" s="434"/>
      <c r="L683" s="434"/>
      <c r="M683" s="435"/>
      <c r="N683" s="156">
        <v>991</v>
      </c>
      <c r="O683" s="173">
        <v>10</v>
      </c>
      <c r="P683" s="173">
        <v>3</v>
      </c>
      <c r="Q683" s="175" t="s">
        <v>386</v>
      </c>
      <c r="R683" s="174">
        <v>0</v>
      </c>
      <c r="S683" s="436"/>
      <c r="T683" s="437"/>
      <c r="U683" s="404">
        <f t="shared" ref="U683:V687" si="80">+U684</f>
        <v>209.73511999999999</v>
      </c>
      <c r="V683" s="404">
        <f t="shared" si="80"/>
        <v>-209.73511999999999</v>
      </c>
      <c r="W683" s="402">
        <f t="shared" si="73"/>
        <v>0</v>
      </c>
    </row>
    <row r="684" spans="1:23" s="176" customFormat="1" ht="21.75" customHeight="1" x14ac:dyDescent="0.2">
      <c r="A684" s="166"/>
      <c r="B684" s="434" t="s">
        <v>65</v>
      </c>
      <c r="C684" s="434"/>
      <c r="D684" s="434"/>
      <c r="E684" s="434"/>
      <c r="F684" s="434"/>
      <c r="G684" s="434"/>
      <c r="H684" s="434"/>
      <c r="I684" s="434"/>
      <c r="J684" s="434"/>
      <c r="K684" s="434"/>
      <c r="L684" s="434"/>
      <c r="M684" s="435"/>
      <c r="N684" s="156">
        <v>991</v>
      </c>
      <c r="O684" s="173">
        <v>10</v>
      </c>
      <c r="P684" s="173">
        <v>3</v>
      </c>
      <c r="Q684" s="175" t="s">
        <v>459</v>
      </c>
      <c r="R684" s="174">
        <v>0</v>
      </c>
      <c r="S684" s="436"/>
      <c r="T684" s="437"/>
      <c r="U684" s="404">
        <f t="shared" si="80"/>
        <v>209.73511999999999</v>
      </c>
      <c r="V684" s="404">
        <f t="shared" si="80"/>
        <v>-209.73511999999999</v>
      </c>
      <c r="W684" s="402">
        <f t="shared" si="73"/>
        <v>0</v>
      </c>
    </row>
    <row r="685" spans="1:23" s="176" customFormat="1" ht="42.75" customHeight="1" x14ac:dyDescent="0.2">
      <c r="A685" s="166"/>
      <c r="B685" s="434" t="s">
        <v>460</v>
      </c>
      <c r="C685" s="434"/>
      <c r="D685" s="434"/>
      <c r="E685" s="434"/>
      <c r="F685" s="434"/>
      <c r="G685" s="434"/>
      <c r="H685" s="434"/>
      <c r="I685" s="434"/>
      <c r="J685" s="434"/>
      <c r="K685" s="434"/>
      <c r="L685" s="434"/>
      <c r="M685" s="435"/>
      <c r="N685" s="156">
        <v>991</v>
      </c>
      <c r="O685" s="173">
        <v>10</v>
      </c>
      <c r="P685" s="173">
        <v>3</v>
      </c>
      <c r="Q685" s="175" t="s">
        <v>461</v>
      </c>
      <c r="R685" s="174">
        <v>0</v>
      </c>
      <c r="S685" s="436"/>
      <c r="T685" s="437"/>
      <c r="U685" s="404">
        <f t="shared" si="80"/>
        <v>209.73511999999999</v>
      </c>
      <c r="V685" s="404">
        <f t="shared" si="80"/>
        <v>-209.73511999999999</v>
      </c>
      <c r="W685" s="402">
        <f t="shared" si="73"/>
        <v>0</v>
      </c>
    </row>
    <row r="686" spans="1:23" s="176" customFormat="1" ht="12" customHeight="1" x14ac:dyDescent="0.2">
      <c r="A686" s="166"/>
      <c r="B686" s="434" t="s">
        <v>46</v>
      </c>
      <c r="C686" s="434"/>
      <c r="D686" s="434"/>
      <c r="E686" s="434"/>
      <c r="F686" s="434"/>
      <c r="G686" s="434"/>
      <c r="H686" s="434"/>
      <c r="I686" s="434"/>
      <c r="J686" s="434"/>
      <c r="K686" s="434"/>
      <c r="L686" s="434"/>
      <c r="M686" s="435"/>
      <c r="N686" s="156">
        <v>991</v>
      </c>
      <c r="O686" s="173">
        <v>10</v>
      </c>
      <c r="P686" s="173">
        <v>3</v>
      </c>
      <c r="Q686" s="175" t="s">
        <v>461</v>
      </c>
      <c r="R686" s="174" t="s">
        <v>43</v>
      </c>
      <c r="S686" s="436"/>
      <c r="T686" s="437"/>
      <c r="U686" s="404">
        <f t="shared" si="80"/>
        <v>209.73511999999999</v>
      </c>
      <c r="V686" s="404">
        <f t="shared" si="80"/>
        <v>-209.73511999999999</v>
      </c>
      <c r="W686" s="402">
        <f t="shared" si="73"/>
        <v>0</v>
      </c>
    </row>
    <row r="687" spans="1:23" s="176" customFormat="1" ht="21.75" customHeight="1" x14ac:dyDescent="0.2">
      <c r="A687" s="166"/>
      <c r="B687" s="434" t="s">
        <v>462</v>
      </c>
      <c r="C687" s="434"/>
      <c r="D687" s="434"/>
      <c r="E687" s="434"/>
      <c r="F687" s="434"/>
      <c r="G687" s="434"/>
      <c r="H687" s="434"/>
      <c r="I687" s="434"/>
      <c r="J687" s="434"/>
      <c r="K687" s="434"/>
      <c r="L687" s="434"/>
      <c r="M687" s="435"/>
      <c r="N687" s="156">
        <v>991</v>
      </c>
      <c r="O687" s="173">
        <v>10</v>
      </c>
      <c r="P687" s="173">
        <v>3</v>
      </c>
      <c r="Q687" s="175" t="s">
        <v>461</v>
      </c>
      <c r="R687" s="174" t="s">
        <v>463</v>
      </c>
      <c r="S687" s="436"/>
      <c r="T687" s="437"/>
      <c r="U687" s="404">
        <f t="shared" si="80"/>
        <v>209.73511999999999</v>
      </c>
      <c r="V687" s="404">
        <f t="shared" si="80"/>
        <v>-209.73511999999999</v>
      </c>
      <c r="W687" s="402">
        <f t="shared" si="73"/>
        <v>0</v>
      </c>
    </row>
    <row r="688" spans="1:23" s="176" customFormat="1" ht="12" customHeight="1" x14ac:dyDescent="0.2">
      <c r="A688" s="166"/>
      <c r="B688" s="434" t="s">
        <v>87</v>
      </c>
      <c r="C688" s="434"/>
      <c r="D688" s="434"/>
      <c r="E688" s="434"/>
      <c r="F688" s="434"/>
      <c r="G688" s="434"/>
      <c r="H688" s="434"/>
      <c r="I688" s="434"/>
      <c r="J688" s="434"/>
      <c r="K688" s="434"/>
      <c r="L688" s="434"/>
      <c r="M688" s="435"/>
      <c r="N688" s="156">
        <v>991</v>
      </c>
      <c r="O688" s="173">
        <v>10</v>
      </c>
      <c r="P688" s="173">
        <v>3</v>
      </c>
      <c r="Q688" s="175" t="s">
        <v>461</v>
      </c>
      <c r="R688" s="174" t="s">
        <v>464</v>
      </c>
      <c r="S688" s="436"/>
      <c r="T688" s="437"/>
      <c r="U688" s="404">
        <v>209.73511999999999</v>
      </c>
      <c r="V688" s="404">
        <v>-209.73511999999999</v>
      </c>
      <c r="W688" s="402">
        <f t="shared" si="73"/>
        <v>0</v>
      </c>
    </row>
    <row r="689" spans="1:23" s="176" customFormat="1" ht="21.75" customHeight="1" x14ac:dyDescent="0.2">
      <c r="A689" s="166"/>
      <c r="B689" s="434" t="s">
        <v>64</v>
      </c>
      <c r="C689" s="434"/>
      <c r="D689" s="434"/>
      <c r="E689" s="434"/>
      <c r="F689" s="434"/>
      <c r="G689" s="434"/>
      <c r="H689" s="434"/>
      <c r="I689" s="434"/>
      <c r="J689" s="434"/>
      <c r="K689" s="434"/>
      <c r="L689" s="434"/>
      <c r="M689" s="435"/>
      <c r="N689" s="156">
        <v>991</v>
      </c>
      <c r="O689" s="173">
        <v>10</v>
      </c>
      <c r="P689" s="173">
        <v>3</v>
      </c>
      <c r="Q689" s="175" t="s">
        <v>386</v>
      </c>
      <c r="R689" s="174">
        <v>0</v>
      </c>
      <c r="S689" s="436"/>
      <c r="T689" s="437"/>
      <c r="U689" s="404">
        <f t="shared" ref="U689:V693" si="81">+U690</f>
        <v>0</v>
      </c>
      <c r="V689" s="404">
        <f t="shared" si="81"/>
        <v>0</v>
      </c>
      <c r="W689" s="402">
        <f t="shared" si="73"/>
        <v>0</v>
      </c>
    </row>
    <row r="690" spans="1:23" s="176" customFormat="1" ht="42.75" customHeight="1" x14ac:dyDescent="0.2">
      <c r="A690" s="166"/>
      <c r="B690" s="434" t="s">
        <v>566</v>
      </c>
      <c r="C690" s="434"/>
      <c r="D690" s="434"/>
      <c r="E690" s="434"/>
      <c r="F690" s="434"/>
      <c r="G690" s="434"/>
      <c r="H690" s="434"/>
      <c r="I690" s="434"/>
      <c r="J690" s="434"/>
      <c r="K690" s="434"/>
      <c r="L690" s="434"/>
      <c r="M690" s="435"/>
      <c r="N690" s="156">
        <v>991</v>
      </c>
      <c r="O690" s="173">
        <v>10</v>
      </c>
      <c r="P690" s="173">
        <v>3</v>
      </c>
      <c r="Q690" s="175" t="s">
        <v>543</v>
      </c>
      <c r="R690" s="174">
        <v>0</v>
      </c>
      <c r="S690" s="436"/>
      <c r="T690" s="437"/>
      <c r="U690" s="404">
        <f t="shared" si="81"/>
        <v>0</v>
      </c>
      <c r="V690" s="404">
        <f t="shared" si="81"/>
        <v>0</v>
      </c>
      <c r="W690" s="402">
        <f t="shared" si="73"/>
        <v>0</v>
      </c>
    </row>
    <row r="691" spans="1:23" s="176" customFormat="1" ht="12" customHeight="1" x14ac:dyDescent="0.2">
      <c r="A691" s="166"/>
      <c r="B691" s="434" t="s">
        <v>542</v>
      </c>
      <c r="C691" s="434"/>
      <c r="D691" s="434"/>
      <c r="E691" s="434"/>
      <c r="F691" s="434"/>
      <c r="G691" s="434"/>
      <c r="H691" s="434"/>
      <c r="I691" s="434"/>
      <c r="J691" s="434"/>
      <c r="K691" s="434"/>
      <c r="L691" s="434"/>
      <c r="M691" s="435"/>
      <c r="N691" s="156">
        <v>991</v>
      </c>
      <c r="O691" s="173">
        <v>10</v>
      </c>
      <c r="P691" s="173">
        <v>3</v>
      </c>
      <c r="Q691" s="175" t="s">
        <v>544</v>
      </c>
      <c r="R691" s="174">
        <v>0</v>
      </c>
      <c r="S691" s="436"/>
      <c r="T691" s="437"/>
      <c r="U691" s="404">
        <f t="shared" si="81"/>
        <v>0</v>
      </c>
      <c r="V691" s="404">
        <f t="shared" si="81"/>
        <v>0</v>
      </c>
      <c r="W691" s="402">
        <f t="shared" si="73"/>
        <v>0</v>
      </c>
    </row>
    <row r="692" spans="1:23" s="176" customFormat="1" ht="12" customHeight="1" x14ac:dyDescent="0.2">
      <c r="A692" s="166"/>
      <c r="B692" s="434" t="s">
        <v>46</v>
      </c>
      <c r="C692" s="434"/>
      <c r="D692" s="434"/>
      <c r="E692" s="434"/>
      <c r="F692" s="434"/>
      <c r="G692" s="434"/>
      <c r="H692" s="434"/>
      <c r="I692" s="434"/>
      <c r="J692" s="434"/>
      <c r="K692" s="434"/>
      <c r="L692" s="434"/>
      <c r="M692" s="435"/>
      <c r="N692" s="156">
        <v>991</v>
      </c>
      <c r="O692" s="173">
        <v>10</v>
      </c>
      <c r="P692" s="173">
        <v>3</v>
      </c>
      <c r="Q692" s="175" t="s">
        <v>544</v>
      </c>
      <c r="R692" s="174" t="s">
        <v>43</v>
      </c>
      <c r="S692" s="436"/>
      <c r="T692" s="437"/>
      <c r="U692" s="404">
        <f t="shared" si="81"/>
        <v>0</v>
      </c>
      <c r="V692" s="404">
        <f t="shared" si="81"/>
        <v>0</v>
      </c>
      <c r="W692" s="402">
        <f t="shared" si="73"/>
        <v>0</v>
      </c>
    </row>
    <row r="693" spans="1:23" s="176" customFormat="1" ht="21.75" customHeight="1" x14ac:dyDescent="0.2">
      <c r="A693" s="166"/>
      <c r="B693" s="434" t="s">
        <v>462</v>
      </c>
      <c r="C693" s="434"/>
      <c r="D693" s="434"/>
      <c r="E693" s="434"/>
      <c r="F693" s="434"/>
      <c r="G693" s="434"/>
      <c r="H693" s="434"/>
      <c r="I693" s="434"/>
      <c r="J693" s="434"/>
      <c r="K693" s="434"/>
      <c r="L693" s="434"/>
      <c r="M693" s="435"/>
      <c r="N693" s="156">
        <v>991</v>
      </c>
      <c r="O693" s="173">
        <v>10</v>
      </c>
      <c r="P693" s="173">
        <v>3</v>
      </c>
      <c r="Q693" s="175" t="s">
        <v>544</v>
      </c>
      <c r="R693" s="174" t="s">
        <v>463</v>
      </c>
      <c r="S693" s="436"/>
      <c r="T693" s="437"/>
      <c r="U693" s="404">
        <f t="shared" si="81"/>
        <v>0</v>
      </c>
      <c r="V693" s="404">
        <f t="shared" si="81"/>
        <v>0</v>
      </c>
      <c r="W693" s="402">
        <f t="shared" si="73"/>
        <v>0</v>
      </c>
    </row>
    <row r="694" spans="1:23" s="176" customFormat="1" ht="12" customHeight="1" x14ac:dyDescent="0.2">
      <c r="A694" s="166"/>
      <c r="B694" s="434" t="s">
        <v>87</v>
      </c>
      <c r="C694" s="434"/>
      <c r="D694" s="434"/>
      <c r="E694" s="434"/>
      <c r="F694" s="434"/>
      <c r="G694" s="434"/>
      <c r="H694" s="434"/>
      <c r="I694" s="434"/>
      <c r="J694" s="434"/>
      <c r="K694" s="434"/>
      <c r="L694" s="434"/>
      <c r="M694" s="435"/>
      <c r="N694" s="156">
        <v>991</v>
      </c>
      <c r="O694" s="173">
        <v>10</v>
      </c>
      <c r="P694" s="173">
        <v>3</v>
      </c>
      <c r="Q694" s="175" t="s">
        <v>544</v>
      </c>
      <c r="R694" s="174" t="s">
        <v>464</v>
      </c>
      <c r="S694" s="436"/>
      <c r="T694" s="437"/>
      <c r="U694" s="404"/>
      <c r="V694" s="404"/>
      <c r="W694" s="402">
        <f t="shared" ref="W694:W760" si="82">+U694+V694</f>
        <v>0</v>
      </c>
    </row>
    <row r="695" spans="1:23" s="176" customFormat="1" ht="32.25" customHeight="1" x14ac:dyDescent="0.2">
      <c r="A695" s="166"/>
      <c r="B695" s="434" t="s">
        <v>465</v>
      </c>
      <c r="C695" s="434"/>
      <c r="D695" s="434"/>
      <c r="E695" s="434"/>
      <c r="F695" s="434"/>
      <c r="G695" s="434"/>
      <c r="H695" s="434"/>
      <c r="I695" s="434"/>
      <c r="J695" s="434"/>
      <c r="K695" s="434"/>
      <c r="L695" s="434"/>
      <c r="M695" s="435"/>
      <c r="N695" s="156">
        <v>991</v>
      </c>
      <c r="O695" s="173">
        <v>10</v>
      </c>
      <c r="P695" s="173">
        <v>3</v>
      </c>
      <c r="Q695" s="175" t="s">
        <v>466</v>
      </c>
      <c r="R695" s="174">
        <v>0</v>
      </c>
      <c r="S695" s="436"/>
      <c r="T695" s="437"/>
      <c r="U695" s="404">
        <f t="shared" ref="U695:V699" si="83">+U696</f>
        <v>1341.9305999999999</v>
      </c>
      <c r="V695" s="404">
        <f t="shared" si="83"/>
        <v>-396.93060000000003</v>
      </c>
      <c r="W695" s="402">
        <f t="shared" si="82"/>
        <v>944.99999999999989</v>
      </c>
    </row>
    <row r="696" spans="1:23" s="176" customFormat="1" ht="12" customHeight="1" x14ac:dyDescent="0.2">
      <c r="A696" s="166"/>
      <c r="B696" s="434" t="s">
        <v>467</v>
      </c>
      <c r="C696" s="434"/>
      <c r="D696" s="434"/>
      <c r="E696" s="434"/>
      <c r="F696" s="434"/>
      <c r="G696" s="434"/>
      <c r="H696" s="434"/>
      <c r="I696" s="434"/>
      <c r="J696" s="434"/>
      <c r="K696" s="434"/>
      <c r="L696" s="434"/>
      <c r="M696" s="435"/>
      <c r="N696" s="156">
        <v>991</v>
      </c>
      <c r="O696" s="173">
        <v>10</v>
      </c>
      <c r="P696" s="173">
        <v>3</v>
      </c>
      <c r="Q696" s="175" t="s">
        <v>468</v>
      </c>
      <c r="R696" s="174">
        <v>0</v>
      </c>
      <c r="S696" s="436"/>
      <c r="T696" s="437"/>
      <c r="U696" s="404">
        <f t="shared" si="83"/>
        <v>1341.9305999999999</v>
      </c>
      <c r="V696" s="404">
        <f t="shared" si="83"/>
        <v>-396.93060000000003</v>
      </c>
      <c r="W696" s="402">
        <f t="shared" si="82"/>
        <v>944.99999999999989</v>
      </c>
    </row>
    <row r="697" spans="1:23" s="176" customFormat="1" ht="12" customHeight="1" x14ac:dyDescent="0.2">
      <c r="A697" s="166"/>
      <c r="B697" s="434" t="s">
        <v>545</v>
      </c>
      <c r="C697" s="434"/>
      <c r="D697" s="434"/>
      <c r="E697" s="434"/>
      <c r="F697" s="434"/>
      <c r="G697" s="434"/>
      <c r="H697" s="434"/>
      <c r="I697" s="434"/>
      <c r="J697" s="434"/>
      <c r="K697" s="434"/>
      <c r="L697" s="434"/>
      <c r="M697" s="435"/>
      <c r="N697" s="156">
        <v>991</v>
      </c>
      <c r="O697" s="173">
        <v>10</v>
      </c>
      <c r="P697" s="173">
        <v>3</v>
      </c>
      <c r="Q697" s="175" t="s">
        <v>546</v>
      </c>
      <c r="R697" s="174">
        <v>0</v>
      </c>
      <c r="S697" s="436"/>
      <c r="T697" s="437"/>
      <c r="U697" s="404">
        <f t="shared" si="83"/>
        <v>1341.9305999999999</v>
      </c>
      <c r="V697" s="404">
        <f t="shared" si="83"/>
        <v>-396.93060000000003</v>
      </c>
      <c r="W697" s="402">
        <f t="shared" si="82"/>
        <v>944.99999999999989</v>
      </c>
    </row>
    <row r="698" spans="1:23" s="176" customFormat="1" ht="12" customHeight="1" x14ac:dyDescent="0.2">
      <c r="A698" s="166"/>
      <c r="B698" s="434" t="s">
        <v>46</v>
      </c>
      <c r="C698" s="434"/>
      <c r="D698" s="434"/>
      <c r="E698" s="434"/>
      <c r="F698" s="434"/>
      <c r="G698" s="434"/>
      <c r="H698" s="434"/>
      <c r="I698" s="434"/>
      <c r="J698" s="434"/>
      <c r="K698" s="434"/>
      <c r="L698" s="434"/>
      <c r="M698" s="435"/>
      <c r="N698" s="156">
        <v>991</v>
      </c>
      <c r="O698" s="173">
        <v>10</v>
      </c>
      <c r="P698" s="173">
        <v>3</v>
      </c>
      <c r="Q698" s="175" t="s">
        <v>546</v>
      </c>
      <c r="R698" s="174" t="s">
        <v>43</v>
      </c>
      <c r="S698" s="436"/>
      <c r="T698" s="437"/>
      <c r="U698" s="404">
        <f t="shared" si="83"/>
        <v>1341.9305999999999</v>
      </c>
      <c r="V698" s="404">
        <f t="shared" si="83"/>
        <v>-396.93060000000003</v>
      </c>
      <c r="W698" s="402">
        <f t="shared" si="82"/>
        <v>944.99999999999989</v>
      </c>
    </row>
    <row r="699" spans="1:23" s="176" customFormat="1" ht="21.75" customHeight="1" x14ac:dyDescent="0.2">
      <c r="A699" s="166"/>
      <c r="B699" s="434" t="s">
        <v>462</v>
      </c>
      <c r="C699" s="434"/>
      <c r="D699" s="434"/>
      <c r="E699" s="434"/>
      <c r="F699" s="434"/>
      <c r="G699" s="434"/>
      <c r="H699" s="434"/>
      <c r="I699" s="434"/>
      <c r="J699" s="434"/>
      <c r="K699" s="434"/>
      <c r="L699" s="434"/>
      <c r="M699" s="435"/>
      <c r="N699" s="156">
        <v>991</v>
      </c>
      <c r="O699" s="173">
        <v>10</v>
      </c>
      <c r="P699" s="173">
        <v>3</v>
      </c>
      <c r="Q699" s="175" t="s">
        <v>546</v>
      </c>
      <c r="R699" s="174" t="s">
        <v>463</v>
      </c>
      <c r="S699" s="436"/>
      <c r="T699" s="437"/>
      <c r="U699" s="404">
        <f t="shared" si="83"/>
        <v>1341.9305999999999</v>
      </c>
      <c r="V699" s="404">
        <f t="shared" si="83"/>
        <v>-396.93060000000003</v>
      </c>
      <c r="W699" s="402">
        <f t="shared" si="82"/>
        <v>944.99999999999989</v>
      </c>
    </row>
    <row r="700" spans="1:23" s="176" customFormat="1" ht="12" customHeight="1" x14ac:dyDescent="0.2">
      <c r="A700" s="166"/>
      <c r="B700" s="434" t="s">
        <v>87</v>
      </c>
      <c r="C700" s="434"/>
      <c r="D700" s="434"/>
      <c r="E700" s="434"/>
      <c r="F700" s="434"/>
      <c r="G700" s="434"/>
      <c r="H700" s="434"/>
      <c r="I700" s="434"/>
      <c r="J700" s="434"/>
      <c r="K700" s="434"/>
      <c r="L700" s="434"/>
      <c r="M700" s="435"/>
      <c r="N700" s="156">
        <v>991</v>
      </c>
      <c r="O700" s="173">
        <v>10</v>
      </c>
      <c r="P700" s="173">
        <v>3</v>
      </c>
      <c r="Q700" s="175" t="s">
        <v>546</v>
      </c>
      <c r="R700" s="174" t="s">
        <v>464</v>
      </c>
      <c r="S700" s="436"/>
      <c r="T700" s="437"/>
      <c r="U700" s="404">
        <v>1341.9305999999999</v>
      </c>
      <c r="V700" s="404">
        <v>-396.93060000000003</v>
      </c>
      <c r="W700" s="402">
        <f t="shared" si="82"/>
        <v>944.99999999999989</v>
      </c>
    </row>
    <row r="701" spans="1:23" s="176" customFormat="1" ht="21.75" customHeight="1" x14ac:dyDescent="0.2">
      <c r="A701" s="166"/>
      <c r="B701" s="434" t="s">
        <v>349</v>
      </c>
      <c r="C701" s="434"/>
      <c r="D701" s="434"/>
      <c r="E701" s="434"/>
      <c r="F701" s="434"/>
      <c r="G701" s="434"/>
      <c r="H701" s="434"/>
      <c r="I701" s="434"/>
      <c r="J701" s="434"/>
      <c r="K701" s="434"/>
      <c r="L701" s="434"/>
      <c r="M701" s="435"/>
      <c r="N701" s="156">
        <v>991</v>
      </c>
      <c r="O701" s="173">
        <v>10</v>
      </c>
      <c r="P701" s="173">
        <v>3</v>
      </c>
      <c r="Q701" s="175" t="s">
        <v>350</v>
      </c>
      <c r="R701" s="174">
        <v>0</v>
      </c>
      <c r="S701" s="436"/>
      <c r="T701" s="437"/>
      <c r="U701" s="404">
        <f t="shared" ref="U701:V703" si="84">+U702</f>
        <v>28</v>
      </c>
      <c r="V701" s="404">
        <f t="shared" si="84"/>
        <v>10</v>
      </c>
      <c r="W701" s="402">
        <f t="shared" si="82"/>
        <v>38</v>
      </c>
    </row>
    <row r="702" spans="1:23" s="176" customFormat="1" ht="12" customHeight="1" x14ac:dyDescent="0.2">
      <c r="A702" s="166"/>
      <c r="B702" s="434" t="s">
        <v>351</v>
      </c>
      <c r="C702" s="434"/>
      <c r="D702" s="434"/>
      <c r="E702" s="434"/>
      <c r="F702" s="434"/>
      <c r="G702" s="434"/>
      <c r="H702" s="434"/>
      <c r="I702" s="434"/>
      <c r="J702" s="434"/>
      <c r="K702" s="434"/>
      <c r="L702" s="434"/>
      <c r="M702" s="435"/>
      <c r="N702" s="156">
        <v>991</v>
      </c>
      <c r="O702" s="173">
        <v>10</v>
      </c>
      <c r="P702" s="173">
        <v>3</v>
      </c>
      <c r="Q702" s="175" t="s">
        <v>352</v>
      </c>
      <c r="R702" s="174">
        <v>0</v>
      </c>
      <c r="S702" s="436"/>
      <c r="T702" s="437"/>
      <c r="U702" s="404">
        <f t="shared" si="84"/>
        <v>28</v>
      </c>
      <c r="V702" s="404">
        <f t="shared" si="84"/>
        <v>10</v>
      </c>
      <c r="W702" s="402">
        <f t="shared" si="82"/>
        <v>38</v>
      </c>
    </row>
    <row r="703" spans="1:23" s="176" customFormat="1" ht="12" customHeight="1" x14ac:dyDescent="0.2">
      <c r="A703" s="166"/>
      <c r="B703" s="434" t="s">
        <v>46</v>
      </c>
      <c r="C703" s="434"/>
      <c r="D703" s="434"/>
      <c r="E703" s="434"/>
      <c r="F703" s="434"/>
      <c r="G703" s="434"/>
      <c r="H703" s="434"/>
      <c r="I703" s="434"/>
      <c r="J703" s="434"/>
      <c r="K703" s="434"/>
      <c r="L703" s="434"/>
      <c r="M703" s="435"/>
      <c r="N703" s="156">
        <v>991</v>
      </c>
      <c r="O703" s="173">
        <v>10</v>
      </c>
      <c r="P703" s="173">
        <v>3</v>
      </c>
      <c r="Q703" s="175" t="s">
        <v>352</v>
      </c>
      <c r="R703" s="174" t="s">
        <v>43</v>
      </c>
      <c r="S703" s="436"/>
      <c r="T703" s="437"/>
      <c r="U703" s="404">
        <f t="shared" si="84"/>
        <v>28</v>
      </c>
      <c r="V703" s="404">
        <f t="shared" si="84"/>
        <v>10</v>
      </c>
      <c r="W703" s="402">
        <f t="shared" si="82"/>
        <v>38</v>
      </c>
    </row>
    <row r="704" spans="1:23" s="176" customFormat="1" ht="12" customHeight="1" x14ac:dyDescent="0.2">
      <c r="A704" s="166"/>
      <c r="B704" s="434" t="s">
        <v>594</v>
      </c>
      <c r="C704" s="434"/>
      <c r="D704" s="434"/>
      <c r="E704" s="434"/>
      <c r="F704" s="434"/>
      <c r="G704" s="434"/>
      <c r="H704" s="434"/>
      <c r="I704" s="434"/>
      <c r="J704" s="434"/>
      <c r="K704" s="434"/>
      <c r="L704" s="434"/>
      <c r="M704" s="435"/>
      <c r="N704" s="156">
        <v>991</v>
      </c>
      <c r="O704" s="173">
        <v>10</v>
      </c>
      <c r="P704" s="173">
        <v>3</v>
      </c>
      <c r="Q704" s="175" t="s">
        <v>352</v>
      </c>
      <c r="R704" s="174" t="s">
        <v>595</v>
      </c>
      <c r="S704" s="436"/>
      <c r="T704" s="437"/>
      <c r="U704" s="404">
        <v>28</v>
      </c>
      <c r="V704" s="404">
        <v>10</v>
      </c>
      <c r="W704" s="402">
        <f t="shared" si="82"/>
        <v>38</v>
      </c>
    </row>
    <row r="705" spans="1:23" s="176" customFormat="1" ht="12" customHeight="1" x14ac:dyDescent="0.2">
      <c r="A705" s="166"/>
      <c r="B705" s="434" t="s">
        <v>477</v>
      </c>
      <c r="C705" s="434"/>
      <c r="D705" s="434"/>
      <c r="E705" s="434"/>
      <c r="F705" s="434"/>
      <c r="G705" s="434"/>
      <c r="H705" s="434"/>
      <c r="I705" s="434"/>
      <c r="J705" s="434"/>
      <c r="K705" s="434"/>
      <c r="L705" s="434"/>
      <c r="M705" s="435"/>
      <c r="N705" s="156">
        <v>991</v>
      </c>
      <c r="O705" s="173">
        <v>11</v>
      </c>
      <c r="P705" s="173">
        <v>0</v>
      </c>
      <c r="Q705" s="175">
        <v>0</v>
      </c>
      <c r="R705" s="174">
        <v>0</v>
      </c>
      <c r="S705" s="436"/>
      <c r="T705" s="437"/>
      <c r="U705" s="404">
        <f>+U706</f>
        <v>953.58873999999992</v>
      </c>
      <c r="V705" s="404">
        <f>+V706</f>
        <v>-273.5</v>
      </c>
      <c r="W705" s="402">
        <f t="shared" si="82"/>
        <v>680.08873999999992</v>
      </c>
    </row>
    <row r="706" spans="1:23" s="176" customFormat="1" ht="12" customHeight="1" x14ac:dyDescent="0.2">
      <c r="A706" s="166"/>
      <c r="B706" s="434" t="s">
        <v>99</v>
      </c>
      <c r="C706" s="434"/>
      <c r="D706" s="434"/>
      <c r="E706" s="434"/>
      <c r="F706" s="434"/>
      <c r="G706" s="434"/>
      <c r="H706" s="434"/>
      <c r="I706" s="434"/>
      <c r="J706" s="434"/>
      <c r="K706" s="434"/>
      <c r="L706" s="434"/>
      <c r="M706" s="435"/>
      <c r="N706" s="156">
        <v>991</v>
      </c>
      <c r="O706" s="173">
        <v>11</v>
      </c>
      <c r="P706" s="173">
        <v>5</v>
      </c>
      <c r="Q706" s="175">
        <v>0</v>
      </c>
      <c r="R706" s="174">
        <v>0</v>
      </c>
      <c r="S706" s="436"/>
      <c r="T706" s="437"/>
      <c r="U706" s="404">
        <f>+U707+U716</f>
        <v>953.58873999999992</v>
      </c>
      <c r="V706" s="404">
        <f>+V707+V716</f>
        <v>-273.5</v>
      </c>
      <c r="W706" s="402">
        <f t="shared" si="82"/>
        <v>680.08873999999992</v>
      </c>
    </row>
    <row r="707" spans="1:23" s="176" customFormat="1" ht="32.25" customHeight="1" x14ac:dyDescent="0.2">
      <c r="A707" s="166"/>
      <c r="B707" s="434" t="s">
        <v>465</v>
      </c>
      <c r="C707" s="434"/>
      <c r="D707" s="434"/>
      <c r="E707" s="434"/>
      <c r="F707" s="434"/>
      <c r="G707" s="434"/>
      <c r="H707" s="434"/>
      <c r="I707" s="434"/>
      <c r="J707" s="434"/>
      <c r="K707" s="434"/>
      <c r="L707" s="434"/>
      <c r="M707" s="435"/>
      <c r="N707" s="156">
        <v>991</v>
      </c>
      <c r="O707" s="173">
        <v>11</v>
      </c>
      <c r="P707" s="173">
        <v>5</v>
      </c>
      <c r="Q707" s="175" t="s">
        <v>466</v>
      </c>
      <c r="R707" s="174">
        <v>0</v>
      </c>
      <c r="S707" s="436"/>
      <c r="T707" s="437"/>
      <c r="U707" s="404">
        <f>+U708</f>
        <v>180</v>
      </c>
      <c r="V707" s="404">
        <f>+V708</f>
        <v>0</v>
      </c>
      <c r="W707" s="402">
        <f t="shared" si="82"/>
        <v>180</v>
      </c>
    </row>
    <row r="708" spans="1:23" s="176" customFormat="1" ht="12" customHeight="1" x14ac:dyDescent="0.2">
      <c r="A708" s="166"/>
      <c r="B708" s="434" t="s">
        <v>114</v>
      </c>
      <c r="C708" s="434"/>
      <c r="D708" s="434"/>
      <c r="E708" s="434"/>
      <c r="F708" s="434"/>
      <c r="G708" s="434"/>
      <c r="H708" s="434"/>
      <c r="I708" s="434"/>
      <c r="J708" s="434"/>
      <c r="K708" s="434"/>
      <c r="L708" s="434"/>
      <c r="M708" s="435"/>
      <c r="N708" s="156">
        <v>991</v>
      </c>
      <c r="O708" s="173">
        <v>11</v>
      </c>
      <c r="P708" s="173">
        <v>5</v>
      </c>
      <c r="Q708" s="175" t="s">
        <v>478</v>
      </c>
      <c r="R708" s="174">
        <v>0</v>
      </c>
      <c r="S708" s="436"/>
      <c r="T708" s="437"/>
      <c r="U708" s="404">
        <f>+U709</f>
        <v>180</v>
      </c>
      <c r="V708" s="404">
        <f>+V709</f>
        <v>0</v>
      </c>
      <c r="W708" s="402">
        <f t="shared" si="82"/>
        <v>180</v>
      </c>
    </row>
    <row r="709" spans="1:23" s="176" customFormat="1" ht="50.25" customHeight="1" x14ac:dyDescent="0.2">
      <c r="A709" s="166"/>
      <c r="B709" s="392"/>
      <c r="C709" s="392"/>
      <c r="D709" s="392"/>
      <c r="E709" s="392"/>
      <c r="F709" s="392"/>
      <c r="G709" s="392"/>
      <c r="H709" s="392"/>
      <c r="I709" s="392"/>
      <c r="J709" s="392"/>
      <c r="K709" s="392"/>
      <c r="L709" s="392"/>
      <c r="M709" s="393" t="s">
        <v>17</v>
      </c>
      <c r="N709" s="156">
        <v>991</v>
      </c>
      <c r="O709" s="395">
        <v>11</v>
      </c>
      <c r="P709" s="395">
        <v>5</v>
      </c>
      <c r="Q709" s="175" t="s">
        <v>479</v>
      </c>
      <c r="R709" s="174"/>
      <c r="S709" s="394"/>
      <c r="T709" s="395"/>
      <c r="U709" s="404">
        <f>+U710+U713</f>
        <v>180</v>
      </c>
      <c r="V709" s="404">
        <f>+V710+V713</f>
        <v>0</v>
      </c>
      <c r="W709" s="402">
        <f t="shared" si="82"/>
        <v>180</v>
      </c>
    </row>
    <row r="710" spans="1:23" s="176" customFormat="1" ht="24" customHeight="1" x14ac:dyDescent="0.2">
      <c r="A710" s="166"/>
      <c r="B710" s="392"/>
      <c r="C710" s="392"/>
      <c r="D710" s="392"/>
      <c r="E710" s="392"/>
      <c r="F710" s="392"/>
      <c r="G710" s="392"/>
      <c r="H710" s="392"/>
      <c r="I710" s="392"/>
      <c r="J710" s="392"/>
      <c r="K710" s="392"/>
      <c r="L710" s="392"/>
      <c r="M710" s="393" t="s">
        <v>37</v>
      </c>
      <c r="N710" s="156">
        <v>991</v>
      </c>
      <c r="O710" s="395">
        <v>11</v>
      </c>
      <c r="P710" s="395">
        <v>5</v>
      </c>
      <c r="Q710" s="175" t="s">
        <v>479</v>
      </c>
      <c r="R710" s="376">
        <v>100</v>
      </c>
      <c r="S710" s="394"/>
      <c r="T710" s="395"/>
      <c r="U710" s="404">
        <f>+U711</f>
        <v>0</v>
      </c>
      <c r="V710" s="404">
        <f>+V711</f>
        <v>10</v>
      </c>
      <c r="W710" s="402">
        <f t="shared" si="82"/>
        <v>10</v>
      </c>
    </row>
    <row r="711" spans="1:23" s="176" customFormat="1" ht="42" customHeight="1" x14ac:dyDescent="0.2">
      <c r="A711" s="166"/>
      <c r="B711" s="392"/>
      <c r="C711" s="392"/>
      <c r="D711" s="392"/>
      <c r="E711" s="392"/>
      <c r="F711" s="392"/>
      <c r="G711" s="392"/>
      <c r="H711" s="392"/>
      <c r="I711" s="392"/>
      <c r="J711" s="392"/>
      <c r="K711" s="392"/>
      <c r="L711" s="392"/>
      <c r="M711" s="393" t="s">
        <v>321</v>
      </c>
      <c r="N711" s="156">
        <v>991</v>
      </c>
      <c r="O711" s="395">
        <v>11</v>
      </c>
      <c r="P711" s="395">
        <v>5</v>
      </c>
      <c r="Q711" s="175" t="s">
        <v>479</v>
      </c>
      <c r="R711" s="376">
        <v>120</v>
      </c>
      <c r="S711" s="394"/>
      <c r="T711" s="395"/>
      <c r="U711" s="404">
        <f>+U712</f>
        <v>0</v>
      </c>
      <c r="V711" s="404">
        <f>+V712</f>
        <v>10</v>
      </c>
      <c r="W711" s="402">
        <f t="shared" si="82"/>
        <v>10</v>
      </c>
    </row>
    <row r="712" spans="1:23" s="176" customFormat="1" ht="12" customHeight="1" x14ac:dyDescent="0.2">
      <c r="A712" s="166"/>
      <c r="B712" s="434" t="s">
        <v>100</v>
      </c>
      <c r="C712" s="434"/>
      <c r="D712" s="434"/>
      <c r="E712" s="434"/>
      <c r="F712" s="434"/>
      <c r="G712" s="434"/>
      <c r="H712" s="434"/>
      <c r="I712" s="434"/>
      <c r="J712" s="434"/>
      <c r="K712" s="434"/>
      <c r="L712" s="434"/>
      <c r="M712" s="435"/>
      <c r="N712" s="156">
        <v>991</v>
      </c>
      <c r="O712" s="173">
        <v>11</v>
      </c>
      <c r="P712" s="173">
        <v>5</v>
      </c>
      <c r="Q712" s="175" t="s">
        <v>479</v>
      </c>
      <c r="R712" s="376">
        <v>122</v>
      </c>
      <c r="S712" s="436"/>
      <c r="T712" s="437"/>
      <c r="U712" s="404"/>
      <c r="V712" s="404">
        <v>10</v>
      </c>
      <c r="W712" s="402">
        <f t="shared" si="82"/>
        <v>10</v>
      </c>
    </row>
    <row r="713" spans="1:23" s="176" customFormat="1" ht="21.75" customHeight="1" x14ac:dyDescent="0.2">
      <c r="A713" s="166"/>
      <c r="B713" s="434" t="s">
        <v>315</v>
      </c>
      <c r="C713" s="434"/>
      <c r="D713" s="434"/>
      <c r="E713" s="434"/>
      <c r="F713" s="434"/>
      <c r="G713" s="434"/>
      <c r="H713" s="434"/>
      <c r="I713" s="434"/>
      <c r="J713" s="434"/>
      <c r="K713" s="434"/>
      <c r="L713" s="434"/>
      <c r="M713" s="435"/>
      <c r="N713" s="156">
        <v>991</v>
      </c>
      <c r="O713" s="173">
        <v>11</v>
      </c>
      <c r="P713" s="173">
        <v>5</v>
      </c>
      <c r="Q713" s="175" t="s">
        <v>479</v>
      </c>
      <c r="R713" s="174" t="s">
        <v>24</v>
      </c>
      <c r="S713" s="436"/>
      <c r="T713" s="437"/>
      <c r="U713" s="404">
        <f t="shared" ref="U713:V714" si="85">+U714</f>
        <v>180</v>
      </c>
      <c r="V713" s="404">
        <f t="shared" si="85"/>
        <v>-10</v>
      </c>
      <c r="W713" s="402">
        <f t="shared" si="82"/>
        <v>170</v>
      </c>
    </row>
    <row r="714" spans="1:23" s="176" customFormat="1" ht="21.75" customHeight="1" x14ac:dyDescent="0.2">
      <c r="A714" s="166"/>
      <c r="B714" s="434" t="s">
        <v>316</v>
      </c>
      <c r="C714" s="434"/>
      <c r="D714" s="434"/>
      <c r="E714" s="434"/>
      <c r="F714" s="434"/>
      <c r="G714" s="434"/>
      <c r="H714" s="434"/>
      <c r="I714" s="434"/>
      <c r="J714" s="434"/>
      <c r="K714" s="434"/>
      <c r="L714" s="434"/>
      <c r="M714" s="435"/>
      <c r="N714" s="156">
        <v>991</v>
      </c>
      <c r="O714" s="173">
        <v>11</v>
      </c>
      <c r="P714" s="173">
        <v>5</v>
      </c>
      <c r="Q714" s="175" t="s">
        <v>479</v>
      </c>
      <c r="R714" s="174" t="s">
        <v>26</v>
      </c>
      <c r="S714" s="436"/>
      <c r="T714" s="437"/>
      <c r="U714" s="404">
        <f t="shared" si="85"/>
        <v>180</v>
      </c>
      <c r="V714" s="404">
        <f t="shared" si="85"/>
        <v>-10</v>
      </c>
      <c r="W714" s="402">
        <f t="shared" si="82"/>
        <v>170</v>
      </c>
    </row>
    <row r="715" spans="1:23" s="176" customFormat="1" ht="12" customHeight="1" x14ac:dyDescent="0.2">
      <c r="A715" s="166"/>
      <c r="B715" s="434" t="s">
        <v>318</v>
      </c>
      <c r="C715" s="434"/>
      <c r="D715" s="434"/>
      <c r="E715" s="434"/>
      <c r="F715" s="434"/>
      <c r="G715" s="434"/>
      <c r="H715" s="434"/>
      <c r="I715" s="434"/>
      <c r="J715" s="434"/>
      <c r="K715" s="434"/>
      <c r="L715" s="434"/>
      <c r="M715" s="435"/>
      <c r="N715" s="156">
        <v>991</v>
      </c>
      <c r="O715" s="173">
        <v>11</v>
      </c>
      <c r="P715" s="173">
        <v>5</v>
      </c>
      <c r="Q715" s="175" t="s">
        <v>479</v>
      </c>
      <c r="R715" s="174" t="s">
        <v>28</v>
      </c>
      <c r="S715" s="436"/>
      <c r="T715" s="437"/>
      <c r="U715" s="404">
        <v>180</v>
      </c>
      <c r="V715" s="404">
        <v>-10</v>
      </c>
      <c r="W715" s="402">
        <f t="shared" si="82"/>
        <v>170</v>
      </c>
    </row>
    <row r="716" spans="1:23" s="176" customFormat="1" ht="32.25" customHeight="1" x14ac:dyDescent="0.2">
      <c r="A716" s="166"/>
      <c r="B716" s="434" t="s">
        <v>465</v>
      </c>
      <c r="C716" s="434"/>
      <c r="D716" s="434"/>
      <c r="E716" s="434"/>
      <c r="F716" s="434"/>
      <c r="G716" s="434"/>
      <c r="H716" s="434"/>
      <c r="I716" s="434"/>
      <c r="J716" s="434"/>
      <c r="K716" s="434"/>
      <c r="L716" s="434"/>
      <c r="M716" s="435"/>
      <c r="N716" s="156">
        <v>991</v>
      </c>
      <c r="O716" s="173">
        <v>11</v>
      </c>
      <c r="P716" s="173">
        <v>5</v>
      </c>
      <c r="Q716" s="175" t="s">
        <v>466</v>
      </c>
      <c r="R716" s="174">
        <v>0</v>
      </c>
      <c r="S716" s="436"/>
      <c r="T716" s="437"/>
      <c r="U716" s="404">
        <f t="shared" ref="U716:V720" si="86">+U717</f>
        <v>773.58873999999992</v>
      </c>
      <c r="V716" s="404">
        <f t="shared" si="86"/>
        <v>-273.5</v>
      </c>
      <c r="W716" s="402">
        <f t="shared" si="82"/>
        <v>500.08873999999992</v>
      </c>
    </row>
    <row r="717" spans="1:23" s="176" customFormat="1" ht="12" customHeight="1" x14ac:dyDescent="0.2">
      <c r="A717" s="166"/>
      <c r="B717" s="434" t="s">
        <v>467</v>
      </c>
      <c r="C717" s="434"/>
      <c r="D717" s="434"/>
      <c r="E717" s="434"/>
      <c r="F717" s="434"/>
      <c r="G717" s="434"/>
      <c r="H717" s="434"/>
      <c r="I717" s="434"/>
      <c r="J717" s="434"/>
      <c r="K717" s="434"/>
      <c r="L717" s="434"/>
      <c r="M717" s="435"/>
      <c r="N717" s="156">
        <v>991</v>
      </c>
      <c r="O717" s="173">
        <v>11</v>
      </c>
      <c r="P717" s="173">
        <v>5</v>
      </c>
      <c r="Q717" s="175" t="s">
        <v>468</v>
      </c>
      <c r="R717" s="174">
        <v>0</v>
      </c>
      <c r="S717" s="436"/>
      <c r="T717" s="437"/>
      <c r="U717" s="404">
        <f t="shared" si="86"/>
        <v>773.58873999999992</v>
      </c>
      <c r="V717" s="404">
        <f t="shared" si="86"/>
        <v>-273.5</v>
      </c>
      <c r="W717" s="402">
        <f t="shared" si="82"/>
        <v>500.08873999999992</v>
      </c>
    </row>
    <row r="718" spans="1:23" s="176" customFormat="1" ht="12" customHeight="1" x14ac:dyDescent="0.2">
      <c r="A718" s="166"/>
      <c r="B718" s="434" t="s">
        <v>100</v>
      </c>
      <c r="C718" s="434"/>
      <c r="D718" s="434"/>
      <c r="E718" s="434"/>
      <c r="F718" s="434"/>
      <c r="G718" s="434"/>
      <c r="H718" s="434"/>
      <c r="I718" s="434"/>
      <c r="J718" s="434"/>
      <c r="K718" s="434"/>
      <c r="L718" s="434"/>
      <c r="M718" s="435"/>
      <c r="N718" s="156">
        <v>991</v>
      </c>
      <c r="O718" s="173">
        <v>11</v>
      </c>
      <c r="P718" s="173">
        <v>5</v>
      </c>
      <c r="Q718" s="175" t="s">
        <v>480</v>
      </c>
      <c r="R718" s="174">
        <v>0</v>
      </c>
      <c r="S718" s="436"/>
      <c r="T718" s="437"/>
      <c r="U718" s="404">
        <f t="shared" si="86"/>
        <v>773.58873999999992</v>
      </c>
      <c r="V718" s="404">
        <f t="shared" si="86"/>
        <v>-273.5</v>
      </c>
      <c r="W718" s="402">
        <f t="shared" si="82"/>
        <v>500.08873999999992</v>
      </c>
    </row>
    <row r="719" spans="1:23" s="176" customFormat="1" ht="21.75" customHeight="1" x14ac:dyDescent="0.2">
      <c r="A719" s="166"/>
      <c r="B719" s="434" t="s">
        <v>315</v>
      </c>
      <c r="C719" s="434"/>
      <c r="D719" s="434"/>
      <c r="E719" s="434"/>
      <c r="F719" s="434"/>
      <c r="G719" s="434"/>
      <c r="H719" s="434"/>
      <c r="I719" s="434"/>
      <c r="J719" s="434"/>
      <c r="K719" s="434"/>
      <c r="L719" s="434"/>
      <c r="M719" s="435"/>
      <c r="N719" s="156">
        <v>991</v>
      </c>
      <c r="O719" s="173">
        <v>11</v>
      </c>
      <c r="P719" s="173">
        <v>5</v>
      </c>
      <c r="Q719" s="175" t="s">
        <v>480</v>
      </c>
      <c r="R719" s="174" t="s">
        <v>24</v>
      </c>
      <c r="S719" s="436"/>
      <c r="T719" s="437"/>
      <c r="U719" s="404">
        <f t="shared" si="86"/>
        <v>773.58873999999992</v>
      </c>
      <c r="V719" s="404">
        <f t="shared" si="86"/>
        <v>-273.5</v>
      </c>
      <c r="W719" s="402">
        <f t="shared" si="82"/>
        <v>500.08873999999992</v>
      </c>
    </row>
    <row r="720" spans="1:23" s="176" customFormat="1" ht="21.75" customHeight="1" x14ac:dyDescent="0.2">
      <c r="A720" s="166"/>
      <c r="B720" s="434" t="s">
        <v>316</v>
      </c>
      <c r="C720" s="434"/>
      <c r="D720" s="434"/>
      <c r="E720" s="434"/>
      <c r="F720" s="434"/>
      <c r="G720" s="434"/>
      <c r="H720" s="434"/>
      <c r="I720" s="434"/>
      <c r="J720" s="434"/>
      <c r="K720" s="434"/>
      <c r="L720" s="434"/>
      <c r="M720" s="435"/>
      <c r="N720" s="156">
        <v>991</v>
      </c>
      <c r="O720" s="173">
        <v>11</v>
      </c>
      <c r="P720" s="173">
        <v>5</v>
      </c>
      <c r="Q720" s="175" t="s">
        <v>480</v>
      </c>
      <c r="R720" s="174" t="s">
        <v>26</v>
      </c>
      <c r="S720" s="436"/>
      <c r="T720" s="437"/>
      <c r="U720" s="404">
        <f t="shared" si="86"/>
        <v>773.58873999999992</v>
      </c>
      <c r="V720" s="404">
        <f t="shared" si="86"/>
        <v>-273.5</v>
      </c>
      <c r="W720" s="402">
        <f t="shared" si="82"/>
        <v>500.08873999999992</v>
      </c>
    </row>
    <row r="721" spans="1:28" s="176" customFormat="1" ht="12" customHeight="1" x14ac:dyDescent="0.2">
      <c r="A721" s="166"/>
      <c r="B721" s="434" t="s">
        <v>318</v>
      </c>
      <c r="C721" s="434"/>
      <c r="D721" s="434"/>
      <c r="E721" s="434"/>
      <c r="F721" s="434"/>
      <c r="G721" s="434"/>
      <c r="H721" s="434"/>
      <c r="I721" s="434"/>
      <c r="J721" s="434"/>
      <c r="K721" s="434"/>
      <c r="L721" s="434"/>
      <c r="M721" s="435"/>
      <c r="N721" s="156">
        <v>991</v>
      </c>
      <c r="O721" s="173">
        <v>11</v>
      </c>
      <c r="P721" s="173">
        <v>5</v>
      </c>
      <c r="Q721" s="175" t="s">
        <v>480</v>
      </c>
      <c r="R721" s="174" t="s">
        <v>28</v>
      </c>
      <c r="S721" s="436"/>
      <c r="T721" s="437"/>
      <c r="U721" s="404">
        <v>773.58873999999992</v>
      </c>
      <c r="V721" s="404">
        <f>-183.5-70-20</f>
        <v>-273.5</v>
      </c>
      <c r="W721" s="402">
        <f t="shared" si="82"/>
        <v>500.08873999999992</v>
      </c>
    </row>
    <row r="722" spans="1:28" s="176" customFormat="1" ht="12" customHeight="1" x14ac:dyDescent="0.2">
      <c r="A722" s="166"/>
      <c r="B722" s="434" t="s">
        <v>481</v>
      </c>
      <c r="C722" s="434"/>
      <c r="D722" s="434"/>
      <c r="E722" s="434"/>
      <c r="F722" s="434"/>
      <c r="G722" s="434"/>
      <c r="H722" s="434"/>
      <c r="I722" s="434"/>
      <c r="J722" s="434"/>
      <c r="K722" s="434"/>
      <c r="L722" s="434"/>
      <c r="M722" s="435"/>
      <c r="N722" s="156">
        <v>991</v>
      </c>
      <c r="O722" s="173">
        <v>12</v>
      </c>
      <c r="P722" s="173">
        <v>0</v>
      </c>
      <c r="Q722" s="175">
        <v>0</v>
      </c>
      <c r="R722" s="174">
        <v>0</v>
      </c>
      <c r="S722" s="436"/>
      <c r="T722" s="437"/>
      <c r="U722" s="404">
        <f t="shared" ref="U722:V727" si="87">+U723</f>
        <v>70</v>
      </c>
      <c r="V722" s="404">
        <f t="shared" si="87"/>
        <v>0</v>
      </c>
      <c r="W722" s="402">
        <f t="shared" si="82"/>
        <v>70</v>
      </c>
    </row>
    <row r="723" spans="1:28" s="176" customFormat="1" ht="12" customHeight="1" x14ac:dyDescent="0.2">
      <c r="A723" s="166"/>
      <c r="B723" s="434" t="s">
        <v>101</v>
      </c>
      <c r="C723" s="434"/>
      <c r="D723" s="434"/>
      <c r="E723" s="434"/>
      <c r="F723" s="434"/>
      <c r="G723" s="434"/>
      <c r="H723" s="434"/>
      <c r="I723" s="434"/>
      <c r="J723" s="434"/>
      <c r="K723" s="434"/>
      <c r="L723" s="434"/>
      <c r="M723" s="435"/>
      <c r="N723" s="156">
        <v>991</v>
      </c>
      <c r="O723" s="173">
        <v>12</v>
      </c>
      <c r="P723" s="173">
        <v>2</v>
      </c>
      <c r="Q723" s="175">
        <v>0</v>
      </c>
      <c r="R723" s="174">
        <v>0</v>
      </c>
      <c r="S723" s="436"/>
      <c r="T723" s="437"/>
      <c r="U723" s="404">
        <f t="shared" si="87"/>
        <v>70</v>
      </c>
      <c r="V723" s="404">
        <f t="shared" si="87"/>
        <v>0</v>
      </c>
      <c r="W723" s="402">
        <f t="shared" si="82"/>
        <v>70</v>
      </c>
    </row>
    <row r="724" spans="1:28" s="176" customFormat="1" ht="32.25" customHeight="1" x14ac:dyDescent="0.2">
      <c r="A724" s="166"/>
      <c r="B724" s="434" t="s">
        <v>299</v>
      </c>
      <c r="C724" s="434"/>
      <c r="D724" s="434"/>
      <c r="E724" s="434"/>
      <c r="F724" s="434"/>
      <c r="G724" s="434"/>
      <c r="H724" s="434"/>
      <c r="I724" s="434"/>
      <c r="J724" s="434"/>
      <c r="K724" s="434"/>
      <c r="L724" s="434"/>
      <c r="M724" s="435"/>
      <c r="N724" s="156">
        <v>991</v>
      </c>
      <c r="O724" s="173">
        <v>12</v>
      </c>
      <c r="P724" s="173">
        <v>2</v>
      </c>
      <c r="Q724" s="175" t="s">
        <v>300</v>
      </c>
      <c r="R724" s="174">
        <v>0</v>
      </c>
      <c r="S724" s="436"/>
      <c r="T724" s="437"/>
      <c r="U724" s="404">
        <f t="shared" si="87"/>
        <v>70</v>
      </c>
      <c r="V724" s="404">
        <f t="shared" si="87"/>
        <v>0</v>
      </c>
      <c r="W724" s="402">
        <f t="shared" si="82"/>
        <v>70</v>
      </c>
    </row>
    <row r="725" spans="1:28" s="176" customFormat="1" ht="21.75" customHeight="1" x14ac:dyDescent="0.2">
      <c r="A725" s="166"/>
      <c r="B725" s="434" t="s">
        <v>482</v>
      </c>
      <c r="C725" s="434"/>
      <c r="D725" s="434"/>
      <c r="E725" s="434"/>
      <c r="F725" s="434"/>
      <c r="G725" s="434"/>
      <c r="H725" s="434"/>
      <c r="I725" s="434"/>
      <c r="J725" s="434"/>
      <c r="K725" s="434"/>
      <c r="L725" s="434"/>
      <c r="M725" s="435"/>
      <c r="N725" s="156">
        <v>991</v>
      </c>
      <c r="O725" s="173">
        <v>12</v>
      </c>
      <c r="P725" s="173">
        <v>2</v>
      </c>
      <c r="Q725" s="175" t="s">
        <v>483</v>
      </c>
      <c r="R725" s="174">
        <v>0</v>
      </c>
      <c r="S725" s="436"/>
      <c r="T725" s="437"/>
      <c r="U725" s="404">
        <f t="shared" si="87"/>
        <v>70</v>
      </c>
      <c r="V725" s="404">
        <f t="shared" si="87"/>
        <v>0</v>
      </c>
      <c r="W725" s="402">
        <f t="shared" si="82"/>
        <v>70</v>
      </c>
    </row>
    <row r="726" spans="1:28" s="176" customFormat="1" ht="21.75" customHeight="1" x14ac:dyDescent="0.2">
      <c r="A726" s="166"/>
      <c r="B726" s="434" t="s">
        <v>315</v>
      </c>
      <c r="C726" s="434"/>
      <c r="D726" s="434"/>
      <c r="E726" s="434"/>
      <c r="F726" s="434"/>
      <c r="G726" s="434"/>
      <c r="H726" s="434"/>
      <c r="I726" s="434"/>
      <c r="J726" s="434"/>
      <c r="K726" s="434"/>
      <c r="L726" s="434"/>
      <c r="M726" s="435"/>
      <c r="N726" s="156">
        <v>991</v>
      </c>
      <c r="O726" s="173">
        <v>12</v>
      </c>
      <c r="P726" s="173">
        <v>2</v>
      </c>
      <c r="Q726" s="175" t="s">
        <v>483</v>
      </c>
      <c r="R726" s="174" t="s">
        <v>24</v>
      </c>
      <c r="S726" s="436"/>
      <c r="T726" s="437"/>
      <c r="U726" s="404">
        <f t="shared" si="87"/>
        <v>70</v>
      </c>
      <c r="V726" s="404">
        <f t="shared" si="87"/>
        <v>0</v>
      </c>
      <c r="W726" s="402">
        <f t="shared" si="82"/>
        <v>70</v>
      </c>
    </row>
    <row r="727" spans="1:28" s="176" customFormat="1" ht="21.75" customHeight="1" x14ac:dyDescent="0.2">
      <c r="A727" s="166"/>
      <c r="B727" s="434" t="s">
        <v>316</v>
      </c>
      <c r="C727" s="434"/>
      <c r="D727" s="434"/>
      <c r="E727" s="434"/>
      <c r="F727" s="434"/>
      <c r="G727" s="434"/>
      <c r="H727" s="434"/>
      <c r="I727" s="434"/>
      <c r="J727" s="434"/>
      <c r="K727" s="434"/>
      <c r="L727" s="434"/>
      <c r="M727" s="435"/>
      <c r="N727" s="156">
        <v>991</v>
      </c>
      <c r="O727" s="173">
        <v>12</v>
      </c>
      <c r="P727" s="173">
        <v>2</v>
      </c>
      <c r="Q727" s="175" t="s">
        <v>483</v>
      </c>
      <c r="R727" s="174" t="s">
        <v>26</v>
      </c>
      <c r="S727" s="436"/>
      <c r="T727" s="437"/>
      <c r="U727" s="404">
        <f t="shared" si="87"/>
        <v>70</v>
      </c>
      <c r="V727" s="404">
        <f t="shared" si="87"/>
        <v>0</v>
      </c>
      <c r="W727" s="402">
        <f t="shared" si="82"/>
        <v>70</v>
      </c>
    </row>
    <row r="728" spans="1:28" s="176" customFormat="1" ht="12" customHeight="1" x14ac:dyDescent="0.2">
      <c r="A728" s="166"/>
      <c r="B728" s="434" t="s">
        <v>318</v>
      </c>
      <c r="C728" s="434"/>
      <c r="D728" s="434"/>
      <c r="E728" s="434"/>
      <c r="F728" s="434"/>
      <c r="G728" s="434"/>
      <c r="H728" s="434"/>
      <c r="I728" s="434"/>
      <c r="J728" s="434"/>
      <c r="K728" s="434"/>
      <c r="L728" s="434"/>
      <c r="M728" s="435"/>
      <c r="N728" s="156">
        <v>991</v>
      </c>
      <c r="O728" s="173">
        <v>12</v>
      </c>
      <c r="P728" s="173">
        <v>2</v>
      </c>
      <c r="Q728" s="175" t="s">
        <v>483</v>
      </c>
      <c r="R728" s="174" t="s">
        <v>28</v>
      </c>
      <c r="S728" s="436"/>
      <c r="T728" s="437"/>
      <c r="U728" s="404">
        <v>70</v>
      </c>
      <c r="V728" s="404"/>
      <c r="W728" s="402">
        <f t="shared" si="82"/>
        <v>70</v>
      </c>
    </row>
    <row r="729" spans="1:28" s="176" customFormat="1" ht="21.75" customHeight="1" x14ac:dyDescent="0.2">
      <c r="A729" s="166"/>
      <c r="B729" s="434" t="s">
        <v>102</v>
      </c>
      <c r="C729" s="434"/>
      <c r="D729" s="434"/>
      <c r="E729" s="434"/>
      <c r="F729" s="434"/>
      <c r="G729" s="434"/>
      <c r="H729" s="434"/>
      <c r="I729" s="434"/>
      <c r="J729" s="434"/>
      <c r="K729" s="434"/>
      <c r="L729" s="434"/>
      <c r="M729" s="435"/>
      <c r="N729" s="156">
        <v>998</v>
      </c>
      <c r="O729" s="173">
        <v>0</v>
      </c>
      <c r="P729" s="173">
        <v>0</v>
      </c>
      <c r="Q729" s="175">
        <v>0</v>
      </c>
      <c r="R729" s="174">
        <v>0</v>
      </c>
      <c r="S729" s="436"/>
      <c r="T729" s="437"/>
      <c r="U729" s="404">
        <f>+U730+U767+U773</f>
        <v>24350.437040000001</v>
      </c>
      <c r="V729" s="404">
        <f>+V730+V767+V773</f>
        <v>-314.21889999999996</v>
      </c>
      <c r="W729" s="402">
        <f t="shared" si="82"/>
        <v>24036.218140000001</v>
      </c>
    </row>
    <row r="730" spans="1:28" s="176" customFormat="1" ht="12" customHeight="1" x14ac:dyDescent="0.2">
      <c r="A730" s="166"/>
      <c r="B730" s="434" t="s">
        <v>298</v>
      </c>
      <c r="C730" s="434"/>
      <c r="D730" s="434"/>
      <c r="E730" s="434"/>
      <c r="F730" s="434"/>
      <c r="G730" s="434"/>
      <c r="H730" s="434"/>
      <c r="I730" s="434"/>
      <c r="J730" s="434"/>
      <c r="K730" s="434"/>
      <c r="L730" s="434"/>
      <c r="M730" s="435"/>
      <c r="N730" s="156">
        <v>998</v>
      </c>
      <c r="O730" s="173">
        <v>1</v>
      </c>
      <c r="P730" s="173">
        <v>0</v>
      </c>
      <c r="Q730" s="175">
        <v>0</v>
      </c>
      <c r="R730" s="174">
        <v>0</v>
      </c>
      <c r="S730" s="436"/>
      <c r="T730" s="437"/>
      <c r="U730" s="404">
        <f>+U731+U752</f>
        <v>6747.0498999999991</v>
      </c>
      <c r="V730" s="404">
        <f>+V731+V752</f>
        <v>-461.84529999999995</v>
      </c>
      <c r="W730" s="402">
        <f t="shared" si="82"/>
        <v>6285.2045999999991</v>
      </c>
    </row>
    <row r="731" spans="1:28" s="176" customFormat="1" ht="32.25" customHeight="1" x14ac:dyDescent="0.2">
      <c r="A731" s="166"/>
      <c r="B731" s="434" t="s">
        <v>78</v>
      </c>
      <c r="C731" s="434"/>
      <c r="D731" s="434"/>
      <c r="E731" s="434"/>
      <c r="F731" s="434"/>
      <c r="G731" s="434"/>
      <c r="H731" s="434"/>
      <c r="I731" s="434"/>
      <c r="J731" s="434"/>
      <c r="K731" s="434"/>
      <c r="L731" s="434"/>
      <c r="M731" s="435"/>
      <c r="N731" s="156">
        <v>998</v>
      </c>
      <c r="O731" s="173">
        <v>1</v>
      </c>
      <c r="P731" s="173">
        <v>6</v>
      </c>
      <c r="Q731" s="175">
        <v>0</v>
      </c>
      <c r="R731" s="174">
        <v>0</v>
      </c>
      <c r="S731" s="436"/>
      <c r="T731" s="437"/>
      <c r="U731" s="404">
        <f>+U732</f>
        <v>6361.827949999999</v>
      </c>
      <c r="V731" s="404">
        <f>+V732</f>
        <v>-480.84529999999995</v>
      </c>
      <c r="W731" s="402">
        <f t="shared" si="82"/>
        <v>5880.982649999999</v>
      </c>
      <c r="Y731" s="183"/>
      <c r="Z731" s="181"/>
      <c r="AA731" s="181"/>
      <c r="AB731" s="181"/>
    </row>
    <row r="732" spans="1:28" s="176" customFormat="1" ht="21.75" customHeight="1" x14ac:dyDescent="0.2">
      <c r="A732" s="166"/>
      <c r="B732" s="434" t="s">
        <v>59</v>
      </c>
      <c r="C732" s="434"/>
      <c r="D732" s="434"/>
      <c r="E732" s="434"/>
      <c r="F732" s="434"/>
      <c r="G732" s="434"/>
      <c r="H732" s="434"/>
      <c r="I732" s="434"/>
      <c r="J732" s="434"/>
      <c r="K732" s="434"/>
      <c r="L732" s="434"/>
      <c r="M732" s="435"/>
      <c r="N732" s="156">
        <v>998</v>
      </c>
      <c r="O732" s="173">
        <v>1</v>
      </c>
      <c r="P732" s="173">
        <v>6</v>
      </c>
      <c r="Q732" s="175" t="s">
        <v>331</v>
      </c>
      <c r="R732" s="174">
        <v>0</v>
      </c>
      <c r="S732" s="436"/>
      <c r="T732" s="437"/>
      <c r="U732" s="404">
        <f>+U733+U738+U748</f>
        <v>6361.827949999999</v>
      </c>
      <c r="V732" s="404">
        <f>+V733+V738+V748</f>
        <v>-480.84529999999995</v>
      </c>
      <c r="W732" s="402">
        <f t="shared" si="82"/>
        <v>5880.982649999999</v>
      </c>
    </row>
    <row r="733" spans="1:28" s="176" customFormat="1" ht="42.75" customHeight="1" x14ac:dyDescent="0.2">
      <c r="A733" s="166"/>
      <c r="B733" s="434" t="s">
        <v>332</v>
      </c>
      <c r="C733" s="434"/>
      <c r="D733" s="434"/>
      <c r="E733" s="434"/>
      <c r="F733" s="434"/>
      <c r="G733" s="434"/>
      <c r="H733" s="434"/>
      <c r="I733" s="434"/>
      <c r="J733" s="434"/>
      <c r="K733" s="434"/>
      <c r="L733" s="434"/>
      <c r="M733" s="435"/>
      <c r="N733" s="156">
        <v>998</v>
      </c>
      <c r="O733" s="173">
        <v>1</v>
      </c>
      <c r="P733" s="173">
        <v>6</v>
      </c>
      <c r="Q733" s="175" t="s">
        <v>333</v>
      </c>
      <c r="R733" s="174">
        <v>0</v>
      </c>
      <c r="S733" s="436"/>
      <c r="T733" s="437"/>
      <c r="U733" s="404">
        <f>+U734</f>
        <v>4116.5279499999997</v>
      </c>
      <c r="V733" s="404">
        <f>+V734</f>
        <v>350</v>
      </c>
      <c r="W733" s="402">
        <f t="shared" si="82"/>
        <v>4466.5279499999997</v>
      </c>
    </row>
    <row r="734" spans="1:28" s="176" customFormat="1" ht="53.25" customHeight="1" x14ac:dyDescent="0.2">
      <c r="A734" s="166"/>
      <c r="B734" s="434" t="s">
        <v>17</v>
      </c>
      <c r="C734" s="434"/>
      <c r="D734" s="434"/>
      <c r="E734" s="434"/>
      <c r="F734" s="434"/>
      <c r="G734" s="434"/>
      <c r="H734" s="434"/>
      <c r="I734" s="434"/>
      <c r="J734" s="434"/>
      <c r="K734" s="434"/>
      <c r="L734" s="434"/>
      <c r="M734" s="435"/>
      <c r="N734" s="156">
        <v>998</v>
      </c>
      <c r="O734" s="173">
        <v>1</v>
      </c>
      <c r="P734" s="173">
        <v>6</v>
      </c>
      <c r="Q734" s="175" t="s">
        <v>333</v>
      </c>
      <c r="R734" s="174" t="s">
        <v>18</v>
      </c>
      <c r="S734" s="436"/>
      <c r="T734" s="437"/>
      <c r="U734" s="404">
        <f>+U735</f>
        <v>4116.5279499999997</v>
      </c>
      <c r="V734" s="404">
        <f>+V735</f>
        <v>350</v>
      </c>
      <c r="W734" s="402">
        <f t="shared" si="82"/>
        <v>4466.5279499999997</v>
      </c>
    </row>
    <row r="735" spans="1:28" s="176" customFormat="1" ht="21.75" customHeight="1" x14ac:dyDescent="0.2">
      <c r="A735" s="166"/>
      <c r="B735" s="434" t="s">
        <v>37</v>
      </c>
      <c r="C735" s="434"/>
      <c r="D735" s="434"/>
      <c r="E735" s="434"/>
      <c r="F735" s="434"/>
      <c r="G735" s="434"/>
      <c r="H735" s="434"/>
      <c r="I735" s="434"/>
      <c r="J735" s="434"/>
      <c r="K735" s="434"/>
      <c r="L735" s="434"/>
      <c r="M735" s="435"/>
      <c r="N735" s="156">
        <v>998</v>
      </c>
      <c r="O735" s="173">
        <v>1</v>
      </c>
      <c r="P735" s="173">
        <v>6</v>
      </c>
      <c r="Q735" s="175" t="s">
        <v>333</v>
      </c>
      <c r="R735" s="174" t="s">
        <v>38</v>
      </c>
      <c r="S735" s="436"/>
      <c r="T735" s="437"/>
      <c r="U735" s="404">
        <f>+U736+U737</f>
        <v>4116.5279499999997</v>
      </c>
      <c r="V735" s="404">
        <f>+V736+V737</f>
        <v>350</v>
      </c>
      <c r="W735" s="402">
        <f t="shared" si="82"/>
        <v>4466.5279499999997</v>
      </c>
    </row>
    <row r="736" spans="1:28" s="176" customFormat="1" ht="21.75" customHeight="1" x14ac:dyDescent="0.2">
      <c r="A736" s="166"/>
      <c r="B736" s="434" t="s">
        <v>303</v>
      </c>
      <c r="C736" s="434"/>
      <c r="D736" s="434"/>
      <c r="E736" s="434"/>
      <c r="F736" s="434"/>
      <c r="G736" s="434"/>
      <c r="H736" s="434"/>
      <c r="I736" s="434"/>
      <c r="J736" s="434"/>
      <c r="K736" s="434"/>
      <c r="L736" s="434"/>
      <c r="M736" s="435"/>
      <c r="N736" s="156">
        <v>998</v>
      </c>
      <c r="O736" s="173">
        <v>1</v>
      </c>
      <c r="P736" s="173">
        <v>6</v>
      </c>
      <c r="Q736" s="175" t="s">
        <v>333</v>
      </c>
      <c r="R736" s="174" t="s">
        <v>39</v>
      </c>
      <c r="S736" s="436"/>
      <c r="T736" s="437"/>
      <c r="U736" s="404">
        <v>3161.7076000000002</v>
      </c>
      <c r="V736" s="404">
        <v>250</v>
      </c>
      <c r="W736" s="402">
        <f t="shared" si="82"/>
        <v>3411.7076000000002</v>
      </c>
    </row>
    <row r="737" spans="1:26" s="176" customFormat="1" ht="32.25" customHeight="1" x14ac:dyDescent="0.2">
      <c r="A737" s="166"/>
      <c r="B737" s="434" t="s">
        <v>304</v>
      </c>
      <c r="C737" s="434"/>
      <c r="D737" s="434"/>
      <c r="E737" s="434"/>
      <c r="F737" s="434"/>
      <c r="G737" s="434"/>
      <c r="H737" s="434"/>
      <c r="I737" s="434"/>
      <c r="J737" s="434"/>
      <c r="K737" s="434"/>
      <c r="L737" s="434"/>
      <c r="M737" s="435"/>
      <c r="N737" s="156">
        <v>998</v>
      </c>
      <c r="O737" s="173">
        <v>1</v>
      </c>
      <c r="P737" s="173">
        <v>6</v>
      </c>
      <c r="Q737" s="175" t="s">
        <v>333</v>
      </c>
      <c r="R737" s="174" t="s">
        <v>41</v>
      </c>
      <c r="S737" s="436"/>
      <c r="T737" s="437"/>
      <c r="U737" s="404">
        <v>954.82034999999996</v>
      </c>
      <c r="V737" s="404">
        <v>100</v>
      </c>
      <c r="W737" s="402">
        <f t="shared" si="82"/>
        <v>1054.82035</v>
      </c>
    </row>
    <row r="738" spans="1:26" s="176" customFormat="1" ht="21.75" customHeight="1" x14ac:dyDescent="0.2">
      <c r="A738" s="166"/>
      <c r="B738" s="434" t="s">
        <v>59</v>
      </c>
      <c r="C738" s="434"/>
      <c r="D738" s="434"/>
      <c r="E738" s="434"/>
      <c r="F738" s="434"/>
      <c r="G738" s="434"/>
      <c r="H738" s="434"/>
      <c r="I738" s="434"/>
      <c r="J738" s="434"/>
      <c r="K738" s="434"/>
      <c r="L738" s="434"/>
      <c r="M738" s="435"/>
      <c r="N738" s="156">
        <v>998</v>
      </c>
      <c r="O738" s="173">
        <v>1</v>
      </c>
      <c r="P738" s="173">
        <v>6</v>
      </c>
      <c r="Q738" s="175" t="s">
        <v>334</v>
      </c>
      <c r="R738" s="174">
        <v>0</v>
      </c>
      <c r="S738" s="436"/>
      <c r="T738" s="437"/>
      <c r="U738" s="404">
        <f>+U739+U743</f>
        <v>2086.4</v>
      </c>
      <c r="V738" s="404">
        <f>+V739+V743</f>
        <v>-757.44529999999997</v>
      </c>
      <c r="W738" s="402">
        <f t="shared" si="82"/>
        <v>1328.9547000000002</v>
      </c>
    </row>
    <row r="739" spans="1:26" s="176" customFormat="1" ht="21.75" customHeight="1" x14ac:dyDescent="0.2">
      <c r="A739" s="166"/>
      <c r="B739" s="434" t="s">
        <v>315</v>
      </c>
      <c r="C739" s="434"/>
      <c r="D739" s="434"/>
      <c r="E739" s="434"/>
      <c r="F739" s="434"/>
      <c r="G739" s="434"/>
      <c r="H739" s="434"/>
      <c r="I739" s="434"/>
      <c r="J739" s="434"/>
      <c r="K739" s="434"/>
      <c r="L739" s="434"/>
      <c r="M739" s="435"/>
      <c r="N739" s="156">
        <v>998</v>
      </c>
      <c r="O739" s="173">
        <v>1</v>
      </c>
      <c r="P739" s="173">
        <v>6</v>
      </c>
      <c r="Q739" s="175" t="s">
        <v>334</v>
      </c>
      <c r="R739" s="174" t="s">
        <v>24</v>
      </c>
      <c r="S739" s="436"/>
      <c r="T739" s="437"/>
      <c r="U739" s="404">
        <f>+U740</f>
        <v>2077.4</v>
      </c>
      <c r="V739" s="404">
        <f>+V740</f>
        <v>-757.44529999999997</v>
      </c>
      <c r="W739" s="402">
        <f t="shared" si="82"/>
        <v>1319.9547000000002</v>
      </c>
    </row>
    <row r="740" spans="1:26" s="176" customFormat="1" ht="21.75" customHeight="1" x14ac:dyDescent="0.2">
      <c r="A740" s="166"/>
      <c r="B740" s="434" t="s">
        <v>316</v>
      </c>
      <c r="C740" s="434"/>
      <c r="D740" s="434"/>
      <c r="E740" s="434"/>
      <c r="F740" s="434"/>
      <c r="G740" s="434"/>
      <c r="H740" s="434"/>
      <c r="I740" s="434"/>
      <c r="J740" s="434"/>
      <c r="K740" s="434"/>
      <c r="L740" s="434"/>
      <c r="M740" s="435"/>
      <c r="N740" s="156">
        <v>998</v>
      </c>
      <c r="O740" s="173">
        <v>1</v>
      </c>
      <c r="P740" s="173">
        <v>6</v>
      </c>
      <c r="Q740" s="175" t="s">
        <v>334</v>
      </c>
      <c r="R740" s="174" t="s">
        <v>26</v>
      </c>
      <c r="S740" s="436"/>
      <c r="T740" s="437"/>
      <c r="U740" s="404">
        <f>+U741+U742</f>
        <v>2077.4</v>
      </c>
      <c r="V740" s="404">
        <f>+V741+V742</f>
        <v>-757.44529999999997</v>
      </c>
      <c r="W740" s="402">
        <f t="shared" si="82"/>
        <v>1319.9547000000002</v>
      </c>
    </row>
    <row r="741" spans="1:26" s="176" customFormat="1" ht="21.75" customHeight="1" x14ac:dyDescent="0.2">
      <c r="A741" s="166"/>
      <c r="B741" s="434" t="s">
        <v>317</v>
      </c>
      <c r="C741" s="434"/>
      <c r="D741" s="434"/>
      <c r="E741" s="434"/>
      <c r="F741" s="434"/>
      <c r="G741" s="434"/>
      <c r="H741" s="434"/>
      <c r="I741" s="434"/>
      <c r="J741" s="434"/>
      <c r="K741" s="434"/>
      <c r="L741" s="434"/>
      <c r="M741" s="435"/>
      <c r="N741" s="156">
        <v>998</v>
      </c>
      <c r="O741" s="173">
        <v>1</v>
      </c>
      <c r="P741" s="173">
        <v>6</v>
      </c>
      <c r="Q741" s="175" t="s">
        <v>334</v>
      </c>
      <c r="R741" s="174" t="s">
        <v>27</v>
      </c>
      <c r="S741" s="436"/>
      <c r="T741" s="437"/>
      <c r="U741" s="404">
        <v>567.20000000000005</v>
      </c>
      <c r="V741" s="404">
        <f>42+80</f>
        <v>122</v>
      </c>
      <c r="W741" s="402">
        <f t="shared" si="82"/>
        <v>689.2</v>
      </c>
    </row>
    <row r="742" spans="1:26" s="176" customFormat="1" ht="12" customHeight="1" x14ac:dyDescent="0.2">
      <c r="A742" s="166"/>
      <c r="B742" s="434" t="s">
        <v>318</v>
      </c>
      <c r="C742" s="434"/>
      <c r="D742" s="434"/>
      <c r="E742" s="434"/>
      <c r="F742" s="434"/>
      <c r="G742" s="434"/>
      <c r="H742" s="434"/>
      <c r="I742" s="434"/>
      <c r="J742" s="434"/>
      <c r="K742" s="434"/>
      <c r="L742" s="434"/>
      <c r="M742" s="435"/>
      <c r="N742" s="156">
        <v>998</v>
      </c>
      <c r="O742" s="173">
        <v>1</v>
      </c>
      <c r="P742" s="173">
        <v>6</v>
      </c>
      <c r="Q742" s="175" t="s">
        <v>334</v>
      </c>
      <c r="R742" s="174" t="s">
        <v>28</v>
      </c>
      <c r="S742" s="436"/>
      <c r="T742" s="437"/>
      <c r="U742" s="404">
        <v>1510.2</v>
      </c>
      <c r="V742" s="404">
        <f>-15-350-30-35-43-42-42.5-4.9453-237-80</f>
        <v>-879.44529999999997</v>
      </c>
      <c r="W742" s="402">
        <f t="shared" si="82"/>
        <v>630.75470000000007</v>
      </c>
      <c r="Y742" s="176">
        <v>92</v>
      </c>
      <c r="Z742" s="388" t="s">
        <v>651</v>
      </c>
    </row>
    <row r="743" spans="1:26" s="176" customFormat="1" ht="12" customHeight="1" x14ac:dyDescent="0.2">
      <c r="A743" s="166"/>
      <c r="B743" s="434" t="s">
        <v>29</v>
      </c>
      <c r="C743" s="434"/>
      <c r="D743" s="434"/>
      <c r="E743" s="434"/>
      <c r="F743" s="434"/>
      <c r="G743" s="434"/>
      <c r="H743" s="434"/>
      <c r="I743" s="434"/>
      <c r="J743" s="434"/>
      <c r="K743" s="434"/>
      <c r="L743" s="434"/>
      <c r="M743" s="435"/>
      <c r="N743" s="156">
        <v>998</v>
      </c>
      <c r="O743" s="173">
        <v>1</v>
      </c>
      <c r="P743" s="173">
        <v>6</v>
      </c>
      <c r="Q743" s="175" t="s">
        <v>334</v>
      </c>
      <c r="R743" s="174" t="s">
        <v>30</v>
      </c>
      <c r="S743" s="436"/>
      <c r="T743" s="437"/>
      <c r="U743" s="404">
        <f>+U744</f>
        <v>9</v>
      </c>
      <c r="V743" s="404">
        <f>+V744</f>
        <v>0</v>
      </c>
      <c r="W743" s="402">
        <f t="shared" si="82"/>
        <v>9</v>
      </c>
      <c r="Y743" s="176">
        <v>10</v>
      </c>
      <c r="Z743" s="388" t="s">
        <v>650</v>
      </c>
    </row>
    <row r="744" spans="1:26" s="176" customFormat="1" ht="12" customHeight="1" x14ac:dyDescent="0.2">
      <c r="A744" s="166"/>
      <c r="B744" s="434" t="s">
        <v>319</v>
      </c>
      <c r="C744" s="434"/>
      <c r="D744" s="434"/>
      <c r="E744" s="434"/>
      <c r="F744" s="434"/>
      <c r="G744" s="434"/>
      <c r="H744" s="434"/>
      <c r="I744" s="434"/>
      <c r="J744" s="434"/>
      <c r="K744" s="434"/>
      <c r="L744" s="434"/>
      <c r="M744" s="435"/>
      <c r="N744" s="156">
        <v>998</v>
      </c>
      <c r="O744" s="173">
        <v>1</v>
      </c>
      <c r="P744" s="173">
        <v>6</v>
      </c>
      <c r="Q744" s="175" t="s">
        <v>334</v>
      </c>
      <c r="R744" s="174" t="s">
        <v>31</v>
      </c>
      <c r="S744" s="436"/>
      <c r="T744" s="437"/>
      <c r="U744" s="404">
        <f>+U745+U746+U747</f>
        <v>9</v>
      </c>
      <c r="V744" s="404">
        <f>+V745+V746+V747</f>
        <v>0</v>
      </c>
      <c r="W744" s="402">
        <f t="shared" si="82"/>
        <v>9</v>
      </c>
    </row>
    <row r="745" spans="1:26" s="176" customFormat="1" ht="21.75" customHeight="1" x14ac:dyDescent="0.2">
      <c r="A745" s="166"/>
      <c r="B745" s="434" t="s">
        <v>32</v>
      </c>
      <c r="C745" s="434"/>
      <c r="D745" s="434"/>
      <c r="E745" s="434"/>
      <c r="F745" s="434"/>
      <c r="G745" s="434"/>
      <c r="H745" s="434"/>
      <c r="I745" s="434"/>
      <c r="J745" s="434"/>
      <c r="K745" s="434"/>
      <c r="L745" s="434"/>
      <c r="M745" s="435"/>
      <c r="N745" s="156">
        <v>998</v>
      </c>
      <c r="O745" s="173">
        <v>1</v>
      </c>
      <c r="P745" s="173">
        <v>6</v>
      </c>
      <c r="Q745" s="175" t="s">
        <v>334</v>
      </c>
      <c r="R745" s="174" t="s">
        <v>33</v>
      </c>
      <c r="S745" s="436"/>
      <c r="T745" s="437"/>
      <c r="U745" s="404">
        <v>5</v>
      </c>
      <c r="V745" s="404"/>
      <c r="W745" s="402">
        <f t="shared" si="82"/>
        <v>5</v>
      </c>
    </row>
    <row r="746" spans="1:26" s="176" customFormat="1" ht="12" customHeight="1" x14ac:dyDescent="0.2">
      <c r="A746" s="166"/>
      <c r="B746" s="434" t="s">
        <v>320</v>
      </c>
      <c r="C746" s="434"/>
      <c r="D746" s="434"/>
      <c r="E746" s="434"/>
      <c r="F746" s="434"/>
      <c r="G746" s="434"/>
      <c r="H746" s="434"/>
      <c r="I746" s="434"/>
      <c r="J746" s="434"/>
      <c r="K746" s="434"/>
      <c r="L746" s="434"/>
      <c r="M746" s="435"/>
      <c r="N746" s="156">
        <v>998</v>
      </c>
      <c r="O746" s="173">
        <v>1</v>
      </c>
      <c r="P746" s="173">
        <v>6</v>
      </c>
      <c r="Q746" s="175" t="s">
        <v>334</v>
      </c>
      <c r="R746" s="174" t="s">
        <v>34</v>
      </c>
      <c r="S746" s="436"/>
      <c r="T746" s="437"/>
      <c r="U746" s="404">
        <v>3</v>
      </c>
      <c r="V746" s="404"/>
      <c r="W746" s="402">
        <f t="shared" si="82"/>
        <v>3</v>
      </c>
    </row>
    <row r="747" spans="1:26" s="176" customFormat="1" ht="12" customHeight="1" x14ac:dyDescent="0.2">
      <c r="A747" s="166"/>
      <c r="B747" s="434" t="s">
        <v>81</v>
      </c>
      <c r="C747" s="434"/>
      <c r="D747" s="434"/>
      <c r="E747" s="434"/>
      <c r="F747" s="434"/>
      <c r="G747" s="434"/>
      <c r="H747" s="434"/>
      <c r="I747" s="434"/>
      <c r="J747" s="434"/>
      <c r="K747" s="434"/>
      <c r="L747" s="434"/>
      <c r="M747" s="435"/>
      <c r="N747" s="156">
        <v>998</v>
      </c>
      <c r="O747" s="173">
        <v>1</v>
      </c>
      <c r="P747" s="173">
        <v>6</v>
      </c>
      <c r="Q747" s="175" t="s">
        <v>334</v>
      </c>
      <c r="R747" s="174" t="s">
        <v>82</v>
      </c>
      <c r="S747" s="436"/>
      <c r="T747" s="437"/>
      <c r="U747" s="404">
        <v>1</v>
      </c>
      <c r="V747" s="404">
        <v>0</v>
      </c>
      <c r="W747" s="402">
        <f t="shared" si="82"/>
        <v>1</v>
      </c>
    </row>
    <row r="748" spans="1:26" s="176" customFormat="1" ht="42.75" customHeight="1" x14ac:dyDescent="0.2">
      <c r="A748" s="166"/>
      <c r="B748" s="434" t="s">
        <v>335</v>
      </c>
      <c r="C748" s="434"/>
      <c r="D748" s="434"/>
      <c r="E748" s="434"/>
      <c r="F748" s="434"/>
      <c r="G748" s="434"/>
      <c r="H748" s="434"/>
      <c r="I748" s="434"/>
      <c r="J748" s="434"/>
      <c r="K748" s="434"/>
      <c r="L748" s="434"/>
      <c r="M748" s="435"/>
      <c r="N748" s="156">
        <v>998</v>
      </c>
      <c r="O748" s="173">
        <v>1</v>
      </c>
      <c r="P748" s="173">
        <v>6</v>
      </c>
      <c r="Q748" s="175" t="s">
        <v>336</v>
      </c>
      <c r="R748" s="174">
        <v>0</v>
      </c>
      <c r="S748" s="436"/>
      <c r="T748" s="437"/>
      <c r="U748" s="404">
        <f t="shared" ref="U748:V750" si="88">+U749</f>
        <v>158.9</v>
      </c>
      <c r="V748" s="404">
        <f t="shared" si="88"/>
        <v>-73.400000000000006</v>
      </c>
      <c r="W748" s="402">
        <f t="shared" si="82"/>
        <v>85.5</v>
      </c>
    </row>
    <row r="749" spans="1:26" s="176" customFormat="1" ht="53.25" customHeight="1" x14ac:dyDescent="0.2">
      <c r="A749" s="166"/>
      <c r="B749" s="434" t="s">
        <v>17</v>
      </c>
      <c r="C749" s="434"/>
      <c r="D749" s="434"/>
      <c r="E749" s="434"/>
      <c r="F749" s="434"/>
      <c r="G749" s="434"/>
      <c r="H749" s="434"/>
      <c r="I749" s="434"/>
      <c r="J749" s="434"/>
      <c r="K749" s="434"/>
      <c r="L749" s="434"/>
      <c r="M749" s="435"/>
      <c r="N749" s="156">
        <v>998</v>
      </c>
      <c r="O749" s="173">
        <v>1</v>
      </c>
      <c r="P749" s="173">
        <v>6</v>
      </c>
      <c r="Q749" s="175" t="s">
        <v>336</v>
      </c>
      <c r="R749" s="174" t="s">
        <v>18</v>
      </c>
      <c r="S749" s="436"/>
      <c r="T749" s="437"/>
      <c r="U749" s="404">
        <f t="shared" si="88"/>
        <v>158.9</v>
      </c>
      <c r="V749" s="404">
        <f t="shared" si="88"/>
        <v>-73.400000000000006</v>
      </c>
      <c r="W749" s="402">
        <f t="shared" si="82"/>
        <v>85.5</v>
      </c>
    </row>
    <row r="750" spans="1:26" s="176" customFormat="1" ht="21.75" customHeight="1" x14ac:dyDescent="0.2">
      <c r="A750" s="166"/>
      <c r="B750" s="434" t="s">
        <v>37</v>
      </c>
      <c r="C750" s="434"/>
      <c r="D750" s="434"/>
      <c r="E750" s="434"/>
      <c r="F750" s="434"/>
      <c r="G750" s="434"/>
      <c r="H750" s="434"/>
      <c r="I750" s="434"/>
      <c r="J750" s="434"/>
      <c r="K750" s="434"/>
      <c r="L750" s="434"/>
      <c r="M750" s="435"/>
      <c r="N750" s="156">
        <v>998</v>
      </c>
      <c r="O750" s="173">
        <v>1</v>
      </c>
      <c r="P750" s="173">
        <v>6</v>
      </c>
      <c r="Q750" s="175" t="s">
        <v>336</v>
      </c>
      <c r="R750" s="174" t="s">
        <v>38</v>
      </c>
      <c r="S750" s="436"/>
      <c r="T750" s="437"/>
      <c r="U750" s="404">
        <f t="shared" si="88"/>
        <v>158.9</v>
      </c>
      <c r="V750" s="404">
        <f t="shared" si="88"/>
        <v>-73.400000000000006</v>
      </c>
      <c r="W750" s="402">
        <f t="shared" si="82"/>
        <v>85.5</v>
      </c>
    </row>
    <row r="751" spans="1:26" s="176" customFormat="1" ht="32.25" customHeight="1" x14ac:dyDescent="0.2">
      <c r="A751" s="166"/>
      <c r="B751" s="434" t="s">
        <v>321</v>
      </c>
      <c r="C751" s="434"/>
      <c r="D751" s="434"/>
      <c r="E751" s="434"/>
      <c r="F751" s="434"/>
      <c r="G751" s="434"/>
      <c r="H751" s="434"/>
      <c r="I751" s="434"/>
      <c r="J751" s="434"/>
      <c r="K751" s="434"/>
      <c r="L751" s="434"/>
      <c r="M751" s="435"/>
      <c r="N751" s="156">
        <v>998</v>
      </c>
      <c r="O751" s="173">
        <v>1</v>
      </c>
      <c r="P751" s="173">
        <v>6</v>
      </c>
      <c r="Q751" s="175" t="s">
        <v>336</v>
      </c>
      <c r="R751" s="174" t="s">
        <v>40</v>
      </c>
      <c r="S751" s="436"/>
      <c r="T751" s="437"/>
      <c r="U751" s="404">
        <v>158.9</v>
      </c>
      <c r="V751" s="404">
        <v>-73.400000000000006</v>
      </c>
      <c r="W751" s="402">
        <f t="shared" si="82"/>
        <v>85.5</v>
      </c>
    </row>
    <row r="752" spans="1:26" s="176" customFormat="1" ht="12" customHeight="1" x14ac:dyDescent="0.2">
      <c r="A752" s="166"/>
      <c r="B752" s="434" t="s">
        <v>85</v>
      </c>
      <c r="C752" s="434"/>
      <c r="D752" s="434"/>
      <c r="E752" s="434"/>
      <c r="F752" s="434"/>
      <c r="G752" s="434"/>
      <c r="H752" s="434"/>
      <c r="I752" s="434"/>
      <c r="J752" s="434"/>
      <c r="K752" s="434"/>
      <c r="L752" s="434"/>
      <c r="M752" s="435"/>
      <c r="N752" s="156">
        <v>998</v>
      </c>
      <c r="O752" s="173">
        <v>1</v>
      </c>
      <c r="P752" s="173">
        <v>13</v>
      </c>
      <c r="Q752" s="175">
        <v>0</v>
      </c>
      <c r="R752" s="174">
        <v>0</v>
      </c>
      <c r="S752" s="436"/>
      <c r="T752" s="437"/>
      <c r="U752" s="404">
        <f>+U753+U763</f>
        <v>385.22194999999999</v>
      </c>
      <c r="V752" s="404">
        <f>+V753+V763</f>
        <v>19</v>
      </c>
      <c r="W752" s="402">
        <f t="shared" si="82"/>
        <v>404.22194999999999</v>
      </c>
    </row>
    <row r="753" spans="1:23" s="176" customFormat="1" ht="21.75" customHeight="1" x14ac:dyDescent="0.2">
      <c r="A753" s="166"/>
      <c r="B753" s="434" t="s">
        <v>59</v>
      </c>
      <c r="C753" s="434"/>
      <c r="D753" s="434"/>
      <c r="E753" s="434"/>
      <c r="F753" s="434"/>
      <c r="G753" s="434"/>
      <c r="H753" s="434"/>
      <c r="I753" s="434"/>
      <c r="J753" s="434"/>
      <c r="K753" s="434"/>
      <c r="L753" s="434"/>
      <c r="M753" s="435"/>
      <c r="N753" s="156">
        <v>998</v>
      </c>
      <c r="O753" s="173">
        <v>1</v>
      </c>
      <c r="P753" s="173">
        <v>13</v>
      </c>
      <c r="Q753" s="175" t="s">
        <v>331</v>
      </c>
      <c r="R753" s="174">
        <v>0</v>
      </c>
      <c r="S753" s="436"/>
      <c r="T753" s="437"/>
      <c r="U753" s="404">
        <f>+U754+U759</f>
        <v>380.22194999999999</v>
      </c>
      <c r="V753" s="404">
        <f>+V754+V759</f>
        <v>19</v>
      </c>
      <c r="W753" s="402">
        <f t="shared" si="82"/>
        <v>399.22194999999999</v>
      </c>
    </row>
    <row r="754" spans="1:23" s="176" customFormat="1" ht="21.75" customHeight="1" x14ac:dyDescent="0.2">
      <c r="A754" s="166"/>
      <c r="B754" s="434" t="s">
        <v>365</v>
      </c>
      <c r="C754" s="434"/>
      <c r="D754" s="434"/>
      <c r="E754" s="434"/>
      <c r="F754" s="434"/>
      <c r="G754" s="434"/>
      <c r="H754" s="434"/>
      <c r="I754" s="434"/>
      <c r="J754" s="434"/>
      <c r="K754" s="434"/>
      <c r="L754" s="434"/>
      <c r="M754" s="435"/>
      <c r="N754" s="156">
        <v>998</v>
      </c>
      <c r="O754" s="173">
        <v>1</v>
      </c>
      <c r="P754" s="173">
        <v>13</v>
      </c>
      <c r="Q754" s="175" t="s">
        <v>366</v>
      </c>
      <c r="R754" s="174">
        <v>0</v>
      </c>
      <c r="S754" s="436"/>
      <c r="T754" s="437"/>
      <c r="U754" s="404">
        <f>+U755</f>
        <v>377.22194999999999</v>
      </c>
      <c r="V754" s="404">
        <f>+V755</f>
        <v>19</v>
      </c>
      <c r="W754" s="402">
        <f t="shared" si="82"/>
        <v>396.22194999999999</v>
      </c>
    </row>
    <row r="755" spans="1:23" s="176" customFormat="1" ht="53.25" customHeight="1" x14ac:dyDescent="0.2">
      <c r="A755" s="166"/>
      <c r="B755" s="434" t="s">
        <v>17</v>
      </c>
      <c r="C755" s="434"/>
      <c r="D755" s="434"/>
      <c r="E755" s="434"/>
      <c r="F755" s="434"/>
      <c r="G755" s="434"/>
      <c r="H755" s="434"/>
      <c r="I755" s="434"/>
      <c r="J755" s="434"/>
      <c r="K755" s="434"/>
      <c r="L755" s="434"/>
      <c r="M755" s="435"/>
      <c r="N755" s="156">
        <v>998</v>
      </c>
      <c r="O755" s="173">
        <v>1</v>
      </c>
      <c r="P755" s="173">
        <v>13</v>
      </c>
      <c r="Q755" s="175" t="s">
        <v>366</v>
      </c>
      <c r="R755" s="174" t="s">
        <v>18</v>
      </c>
      <c r="S755" s="436"/>
      <c r="T755" s="437"/>
      <c r="U755" s="404">
        <f>+U756</f>
        <v>377.22194999999999</v>
      </c>
      <c r="V755" s="404">
        <f>+V756</f>
        <v>19</v>
      </c>
      <c r="W755" s="402">
        <f t="shared" si="82"/>
        <v>396.22194999999999</v>
      </c>
    </row>
    <row r="756" spans="1:23" s="176" customFormat="1" ht="21.75" customHeight="1" x14ac:dyDescent="0.2">
      <c r="A756" s="166"/>
      <c r="B756" s="434" t="s">
        <v>37</v>
      </c>
      <c r="C756" s="434"/>
      <c r="D756" s="434"/>
      <c r="E756" s="434"/>
      <c r="F756" s="434"/>
      <c r="G756" s="434"/>
      <c r="H756" s="434"/>
      <c r="I756" s="434"/>
      <c r="J756" s="434"/>
      <c r="K756" s="434"/>
      <c r="L756" s="434"/>
      <c r="M756" s="435"/>
      <c r="N756" s="156">
        <v>998</v>
      </c>
      <c r="O756" s="173">
        <v>1</v>
      </c>
      <c r="P756" s="173">
        <v>13</v>
      </c>
      <c r="Q756" s="175" t="s">
        <v>366</v>
      </c>
      <c r="R756" s="174" t="s">
        <v>38</v>
      </c>
      <c r="S756" s="436"/>
      <c r="T756" s="437"/>
      <c r="U756" s="404">
        <f>+U757+U758</f>
        <v>377.22194999999999</v>
      </c>
      <c r="V756" s="404">
        <f>+V757+V758</f>
        <v>19</v>
      </c>
      <c r="W756" s="402">
        <f t="shared" si="82"/>
        <v>396.22194999999999</v>
      </c>
    </row>
    <row r="757" spans="1:23" s="176" customFormat="1" ht="21.75" customHeight="1" x14ac:dyDescent="0.2">
      <c r="A757" s="166"/>
      <c r="B757" s="434" t="s">
        <v>303</v>
      </c>
      <c r="C757" s="434"/>
      <c r="D757" s="434"/>
      <c r="E757" s="434"/>
      <c r="F757" s="434"/>
      <c r="G757" s="434"/>
      <c r="H757" s="434"/>
      <c r="I757" s="434"/>
      <c r="J757" s="434"/>
      <c r="K757" s="434"/>
      <c r="L757" s="434"/>
      <c r="M757" s="435"/>
      <c r="N757" s="156">
        <v>998</v>
      </c>
      <c r="O757" s="173">
        <v>1</v>
      </c>
      <c r="P757" s="173">
        <v>13</v>
      </c>
      <c r="Q757" s="175" t="s">
        <v>366</v>
      </c>
      <c r="R757" s="174" t="s">
        <v>39</v>
      </c>
      <c r="S757" s="436"/>
      <c r="T757" s="437"/>
      <c r="U757" s="404">
        <v>289.72500000000002</v>
      </c>
      <c r="V757" s="404">
        <v>15</v>
      </c>
      <c r="W757" s="402">
        <f t="shared" si="82"/>
        <v>304.72500000000002</v>
      </c>
    </row>
    <row r="758" spans="1:23" s="176" customFormat="1" ht="32.25" customHeight="1" x14ac:dyDescent="0.2">
      <c r="A758" s="166"/>
      <c r="B758" s="434" t="s">
        <v>304</v>
      </c>
      <c r="C758" s="434"/>
      <c r="D758" s="434"/>
      <c r="E758" s="434"/>
      <c r="F758" s="434"/>
      <c r="G758" s="434"/>
      <c r="H758" s="434"/>
      <c r="I758" s="434"/>
      <c r="J758" s="434"/>
      <c r="K758" s="434"/>
      <c r="L758" s="434"/>
      <c r="M758" s="435"/>
      <c r="N758" s="156">
        <v>998</v>
      </c>
      <c r="O758" s="173">
        <v>1</v>
      </c>
      <c r="P758" s="173">
        <v>13</v>
      </c>
      <c r="Q758" s="175" t="s">
        <v>366</v>
      </c>
      <c r="R758" s="174" t="s">
        <v>41</v>
      </c>
      <c r="S758" s="436"/>
      <c r="T758" s="437"/>
      <c r="U758" s="404">
        <v>87.496949999999998</v>
      </c>
      <c r="V758" s="404">
        <v>4</v>
      </c>
      <c r="W758" s="402">
        <f t="shared" si="82"/>
        <v>91.496949999999998</v>
      </c>
    </row>
    <row r="759" spans="1:23" s="176" customFormat="1" ht="42.75" customHeight="1" x14ac:dyDescent="0.2">
      <c r="A759" s="166"/>
      <c r="B759" s="434" t="s">
        <v>335</v>
      </c>
      <c r="C759" s="434"/>
      <c r="D759" s="434"/>
      <c r="E759" s="434"/>
      <c r="F759" s="434"/>
      <c r="G759" s="434"/>
      <c r="H759" s="434"/>
      <c r="I759" s="434"/>
      <c r="J759" s="434"/>
      <c r="K759" s="434"/>
      <c r="L759" s="434"/>
      <c r="M759" s="435"/>
      <c r="N759" s="156">
        <v>998</v>
      </c>
      <c r="O759" s="173">
        <v>1</v>
      </c>
      <c r="P759" s="173">
        <v>13</v>
      </c>
      <c r="Q759" s="175" t="s">
        <v>336</v>
      </c>
      <c r="R759" s="174">
        <v>0</v>
      </c>
      <c r="S759" s="436"/>
      <c r="T759" s="437"/>
      <c r="U759" s="404">
        <f t="shared" ref="U759:V761" si="89">+U760</f>
        <v>3</v>
      </c>
      <c r="V759" s="404">
        <f t="shared" si="89"/>
        <v>0</v>
      </c>
      <c r="W759" s="402">
        <f t="shared" si="82"/>
        <v>3</v>
      </c>
    </row>
    <row r="760" spans="1:23" s="176" customFormat="1" ht="53.25" customHeight="1" x14ac:dyDescent="0.2">
      <c r="A760" s="166"/>
      <c r="B760" s="434" t="s">
        <v>17</v>
      </c>
      <c r="C760" s="434"/>
      <c r="D760" s="434"/>
      <c r="E760" s="434"/>
      <c r="F760" s="434"/>
      <c r="G760" s="434"/>
      <c r="H760" s="434"/>
      <c r="I760" s="434"/>
      <c r="J760" s="434"/>
      <c r="K760" s="434"/>
      <c r="L760" s="434"/>
      <c r="M760" s="435"/>
      <c r="N760" s="156">
        <v>998</v>
      </c>
      <c r="O760" s="173">
        <v>1</v>
      </c>
      <c r="P760" s="173">
        <v>13</v>
      </c>
      <c r="Q760" s="175" t="s">
        <v>336</v>
      </c>
      <c r="R760" s="174" t="s">
        <v>18</v>
      </c>
      <c r="S760" s="436"/>
      <c r="T760" s="437"/>
      <c r="U760" s="404">
        <f t="shared" si="89"/>
        <v>3</v>
      </c>
      <c r="V760" s="404">
        <f t="shared" si="89"/>
        <v>0</v>
      </c>
      <c r="W760" s="402">
        <f t="shared" si="82"/>
        <v>3</v>
      </c>
    </row>
    <row r="761" spans="1:23" s="176" customFormat="1" ht="21.75" customHeight="1" x14ac:dyDescent="0.2">
      <c r="A761" s="166"/>
      <c r="B761" s="434" t="s">
        <v>37</v>
      </c>
      <c r="C761" s="434"/>
      <c r="D761" s="434"/>
      <c r="E761" s="434"/>
      <c r="F761" s="434"/>
      <c r="G761" s="434"/>
      <c r="H761" s="434"/>
      <c r="I761" s="434"/>
      <c r="J761" s="434"/>
      <c r="K761" s="434"/>
      <c r="L761" s="434"/>
      <c r="M761" s="435"/>
      <c r="N761" s="156">
        <v>998</v>
      </c>
      <c r="O761" s="173">
        <v>1</v>
      </c>
      <c r="P761" s="173">
        <v>13</v>
      </c>
      <c r="Q761" s="175" t="s">
        <v>336</v>
      </c>
      <c r="R761" s="174" t="s">
        <v>38</v>
      </c>
      <c r="S761" s="436"/>
      <c r="T761" s="437"/>
      <c r="U761" s="404">
        <f t="shared" si="89"/>
        <v>3</v>
      </c>
      <c r="V761" s="404">
        <f t="shared" si="89"/>
        <v>0</v>
      </c>
      <c r="W761" s="402">
        <f t="shared" ref="W761:W795" si="90">+U761+V761</f>
        <v>3</v>
      </c>
    </row>
    <row r="762" spans="1:23" s="176" customFormat="1" ht="32.25" customHeight="1" x14ac:dyDescent="0.2">
      <c r="A762" s="166"/>
      <c r="B762" s="434" t="s">
        <v>321</v>
      </c>
      <c r="C762" s="434"/>
      <c r="D762" s="434"/>
      <c r="E762" s="434"/>
      <c r="F762" s="434"/>
      <c r="G762" s="434"/>
      <c r="H762" s="434"/>
      <c r="I762" s="434"/>
      <c r="J762" s="434"/>
      <c r="K762" s="434"/>
      <c r="L762" s="434"/>
      <c r="M762" s="435"/>
      <c r="N762" s="156">
        <v>998</v>
      </c>
      <c r="O762" s="173">
        <v>1</v>
      </c>
      <c r="P762" s="173">
        <v>13</v>
      </c>
      <c r="Q762" s="175" t="s">
        <v>336</v>
      </c>
      <c r="R762" s="174" t="s">
        <v>40</v>
      </c>
      <c r="S762" s="436"/>
      <c r="T762" s="437"/>
      <c r="U762" s="404">
        <v>3</v>
      </c>
      <c r="V762" s="404"/>
      <c r="W762" s="402">
        <f t="shared" si="90"/>
        <v>3</v>
      </c>
    </row>
    <row r="763" spans="1:23" s="176" customFormat="1" ht="32.25" customHeight="1" x14ac:dyDescent="0.2">
      <c r="A763" s="166"/>
      <c r="B763" s="434" t="s">
        <v>327</v>
      </c>
      <c r="C763" s="434"/>
      <c r="D763" s="434"/>
      <c r="E763" s="434"/>
      <c r="F763" s="434"/>
      <c r="G763" s="434"/>
      <c r="H763" s="434"/>
      <c r="I763" s="434"/>
      <c r="J763" s="434"/>
      <c r="K763" s="434"/>
      <c r="L763" s="434"/>
      <c r="M763" s="435"/>
      <c r="N763" s="156">
        <v>998</v>
      </c>
      <c r="O763" s="173">
        <v>1</v>
      </c>
      <c r="P763" s="173">
        <v>13</v>
      </c>
      <c r="Q763" s="175" t="s">
        <v>328</v>
      </c>
      <c r="R763" s="174">
        <v>0</v>
      </c>
      <c r="S763" s="436"/>
      <c r="T763" s="437"/>
      <c r="U763" s="404">
        <f t="shared" ref="U763:V765" si="91">+U764</f>
        <v>5</v>
      </c>
      <c r="V763" s="404">
        <f t="shared" si="91"/>
        <v>0</v>
      </c>
      <c r="W763" s="402">
        <f t="shared" si="90"/>
        <v>5</v>
      </c>
    </row>
    <row r="764" spans="1:23" s="176" customFormat="1" ht="32.25" customHeight="1" x14ac:dyDescent="0.2">
      <c r="A764" s="166"/>
      <c r="B764" s="434" t="s">
        <v>367</v>
      </c>
      <c r="C764" s="434"/>
      <c r="D764" s="434"/>
      <c r="E764" s="434"/>
      <c r="F764" s="434"/>
      <c r="G764" s="434"/>
      <c r="H764" s="434"/>
      <c r="I764" s="434"/>
      <c r="J764" s="434"/>
      <c r="K764" s="434"/>
      <c r="L764" s="434"/>
      <c r="M764" s="435"/>
      <c r="N764" s="156">
        <v>998</v>
      </c>
      <c r="O764" s="173">
        <v>1</v>
      </c>
      <c r="P764" s="173">
        <v>13</v>
      </c>
      <c r="Q764" s="175" t="s">
        <v>368</v>
      </c>
      <c r="R764" s="174">
        <v>0</v>
      </c>
      <c r="S764" s="436"/>
      <c r="T764" s="437"/>
      <c r="U764" s="404">
        <f t="shared" si="91"/>
        <v>5</v>
      </c>
      <c r="V764" s="404">
        <f t="shared" si="91"/>
        <v>0</v>
      </c>
      <c r="W764" s="402">
        <f t="shared" si="90"/>
        <v>5</v>
      </c>
    </row>
    <row r="765" spans="1:23" s="176" customFormat="1" ht="12" customHeight="1" x14ac:dyDescent="0.2">
      <c r="A765" s="166"/>
      <c r="B765" s="434" t="s">
        <v>61</v>
      </c>
      <c r="C765" s="434"/>
      <c r="D765" s="434"/>
      <c r="E765" s="434"/>
      <c r="F765" s="434"/>
      <c r="G765" s="434"/>
      <c r="H765" s="434"/>
      <c r="I765" s="434"/>
      <c r="J765" s="434"/>
      <c r="K765" s="434"/>
      <c r="L765" s="434"/>
      <c r="M765" s="435"/>
      <c r="N765" s="156">
        <v>998</v>
      </c>
      <c r="O765" s="173">
        <v>1</v>
      </c>
      <c r="P765" s="173">
        <v>13</v>
      </c>
      <c r="Q765" s="175" t="s">
        <v>368</v>
      </c>
      <c r="R765" s="174" t="s">
        <v>103</v>
      </c>
      <c r="S765" s="436"/>
      <c r="T765" s="437"/>
      <c r="U765" s="404">
        <f t="shared" si="91"/>
        <v>5</v>
      </c>
      <c r="V765" s="404">
        <f t="shared" si="91"/>
        <v>0</v>
      </c>
      <c r="W765" s="402">
        <f t="shared" si="90"/>
        <v>5</v>
      </c>
    </row>
    <row r="766" spans="1:23" s="176" customFormat="1" ht="12" customHeight="1" x14ac:dyDescent="0.2">
      <c r="A766" s="166"/>
      <c r="B766" s="434" t="s">
        <v>104</v>
      </c>
      <c r="C766" s="434"/>
      <c r="D766" s="434"/>
      <c r="E766" s="434"/>
      <c r="F766" s="434"/>
      <c r="G766" s="434"/>
      <c r="H766" s="434"/>
      <c r="I766" s="434"/>
      <c r="J766" s="434"/>
      <c r="K766" s="434"/>
      <c r="L766" s="434"/>
      <c r="M766" s="435"/>
      <c r="N766" s="156">
        <v>998</v>
      </c>
      <c r="O766" s="173">
        <v>1</v>
      </c>
      <c r="P766" s="173">
        <v>13</v>
      </c>
      <c r="Q766" s="175" t="s">
        <v>368</v>
      </c>
      <c r="R766" s="174" t="s">
        <v>105</v>
      </c>
      <c r="S766" s="436"/>
      <c r="T766" s="437"/>
      <c r="U766" s="404">
        <v>5</v>
      </c>
      <c r="V766" s="404">
        <v>0</v>
      </c>
      <c r="W766" s="402">
        <f t="shared" si="90"/>
        <v>5</v>
      </c>
    </row>
    <row r="767" spans="1:23" s="176" customFormat="1" ht="12" customHeight="1" x14ac:dyDescent="0.2">
      <c r="A767" s="166"/>
      <c r="B767" s="434" t="s">
        <v>371</v>
      </c>
      <c r="C767" s="434"/>
      <c r="D767" s="434"/>
      <c r="E767" s="434"/>
      <c r="F767" s="434"/>
      <c r="G767" s="434"/>
      <c r="H767" s="434"/>
      <c r="I767" s="434"/>
      <c r="J767" s="434"/>
      <c r="K767" s="434"/>
      <c r="L767" s="434"/>
      <c r="M767" s="435"/>
      <c r="N767" s="156">
        <v>998</v>
      </c>
      <c r="O767" s="173">
        <v>2</v>
      </c>
      <c r="P767" s="173">
        <v>0</v>
      </c>
      <c r="Q767" s="175">
        <v>0</v>
      </c>
      <c r="R767" s="174">
        <v>0</v>
      </c>
      <c r="S767" s="436"/>
      <c r="T767" s="437"/>
      <c r="U767" s="404">
        <f t="shared" ref="U767:V771" si="92">+U768</f>
        <v>706.7</v>
      </c>
      <c r="V767" s="404">
        <f t="shared" si="92"/>
        <v>-2.1</v>
      </c>
      <c r="W767" s="402">
        <f t="shared" si="90"/>
        <v>704.6</v>
      </c>
    </row>
    <row r="768" spans="1:23" s="176" customFormat="1" ht="12" customHeight="1" x14ac:dyDescent="0.2">
      <c r="A768" s="166"/>
      <c r="B768" s="434" t="s">
        <v>89</v>
      </c>
      <c r="C768" s="434"/>
      <c r="D768" s="434"/>
      <c r="E768" s="434"/>
      <c r="F768" s="434"/>
      <c r="G768" s="434"/>
      <c r="H768" s="434"/>
      <c r="I768" s="434"/>
      <c r="J768" s="434"/>
      <c r="K768" s="434"/>
      <c r="L768" s="434"/>
      <c r="M768" s="435"/>
      <c r="N768" s="156">
        <v>998</v>
      </c>
      <c r="O768" s="173">
        <v>2</v>
      </c>
      <c r="P768" s="173">
        <v>3</v>
      </c>
      <c r="Q768" s="175">
        <v>0</v>
      </c>
      <c r="R768" s="174">
        <v>0</v>
      </c>
      <c r="S768" s="436"/>
      <c r="T768" s="437"/>
      <c r="U768" s="404">
        <f t="shared" si="92"/>
        <v>706.7</v>
      </c>
      <c r="V768" s="404">
        <f t="shared" si="92"/>
        <v>-2.1</v>
      </c>
      <c r="W768" s="402">
        <f t="shared" si="90"/>
        <v>704.6</v>
      </c>
    </row>
    <row r="769" spans="1:23" s="176" customFormat="1" ht="32.25" customHeight="1" x14ac:dyDescent="0.2">
      <c r="A769" s="166"/>
      <c r="B769" s="434" t="s">
        <v>327</v>
      </c>
      <c r="C769" s="434"/>
      <c r="D769" s="434"/>
      <c r="E769" s="434"/>
      <c r="F769" s="434"/>
      <c r="G769" s="434"/>
      <c r="H769" s="434"/>
      <c r="I769" s="434"/>
      <c r="J769" s="434"/>
      <c r="K769" s="434"/>
      <c r="L769" s="434"/>
      <c r="M769" s="435"/>
      <c r="N769" s="156">
        <v>998</v>
      </c>
      <c r="O769" s="173">
        <v>2</v>
      </c>
      <c r="P769" s="173">
        <v>3</v>
      </c>
      <c r="Q769" s="175" t="s">
        <v>328</v>
      </c>
      <c r="R769" s="174">
        <v>0</v>
      </c>
      <c r="S769" s="436"/>
      <c r="T769" s="437"/>
      <c r="U769" s="404">
        <f t="shared" si="92"/>
        <v>706.7</v>
      </c>
      <c r="V769" s="404">
        <f t="shared" si="92"/>
        <v>-2.1</v>
      </c>
      <c r="W769" s="402">
        <f t="shared" si="90"/>
        <v>704.6</v>
      </c>
    </row>
    <row r="770" spans="1:23" s="176" customFormat="1" ht="32.25" customHeight="1" x14ac:dyDescent="0.2">
      <c r="A770" s="166"/>
      <c r="B770" s="434" t="s">
        <v>372</v>
      </c>
      <c r="C770" s="434"/>
      <c r="D770" s="434"/>
      <c r="E770" s="434"/>
      <c r="F770" s="434"/>
      <c r="G770" s="434"/>
      <c r="H770" s="434"/>
      <c r="I770" s="434"/>
      <c r="J770" s="434"/>
      <c r="K770" s="434"/>
      <c r="L770" s="434"/>
      <c r="M770" s="435"/>
      <c r="N770" s="156">
        <v>998</v>
      </c>
      <c r="O770" s="173">
        <v>2</v>
      </c>
      <c r="P770" s="173">
        <v>3</v>
      </c>
      <c r="Q770" s="175" t="s">
        <v>373</v>
      </c>
      <c r="R770" s="174">
        <v>0</v>
      </c>
      <c r="S770" s="436"/>
      <c r="T770" s="437"/>
      <c r="U770" s="404">
        <f t="shared" si="92"/>
        <v>706.7</v>
      </c>
      <c r="V770" s="404">
        <f t="shared" si="92"/>
        <v>-2.1</v>
      </c>
      <c r="W770" s="402">
        <f t="shared" si="90"/>
        <v>704.6</v>
      </c>
    </row>
    <row r="771" spans="1:23" s="176" customFormat="1" ht="12" customHeight="1" x14ac:dyDescent="0.2">
      <c r="A771" s="166"/>
      <c r="B771" s="434" t="s">
        <v>61</v>
      </c>
      <c r="C771" s="434"/>
      <c r="D771" s="434"/>
      <c r="E771" s="434"/>
      <c r="F771" s="434"/>
      <c r="G771" s="434"/>
      <c r="H771" s="434"/>
      <c r="I771" s="434"/>
      <c r="J771" s="434"/>
      <c r="K771" s="434"/>
      <c r="L771" s="434"/>
      <c r="M771" s="435"/>
      <c r="N771" s="156">
        <v>998</v>
      </c>
      <c r="O771" s="173">
        <v>2</v>
      </c>
      <c r="P771" s="173">
        <v>3</v>
      </c>
      <c r="Q771" s="175" t="s">
        <v>373</v>
      </c>
      <c r="R771" s="174" t="s">
        <v>103</v>
      </c>
      <c r="S771" s="436"/>
      <c r="T771" s="437"/>
      <c r="U771" s="404">
        <f t="shared" si="92"/>
        <v>706.7</v>
      </c>
      <c r="V771" s="404">
        <f t="shared" si="92"/>
        <v>-2.1</v>
      </c>
      <c r="W771" s="402">
        <f t="shared" si="90"/>
        <v>704.6</v>
      </c>
    </row>
    <row r="772" spans="1:23" s="176" customFormat="1" ht="12" customHeight="1" x14ac:dyDescent="0.2">
      <c r="A772" s="166"/>
      <c r="B772" s="434" t="s">
        <v>104</v>
      </c>
      <c r="C772" s="434"/>
      <c r="D772" s="434"/>
      <c r="E772" s="434"/>
      <c r="F772" s="434"/>
      <c r="G772" s="434"/>
      <c r="H772" s="434"/>
      <c r="I772" s="434"/>
      <c r="J772" s="434"/>
      <c r="K772" s="434"/>
      <c r="L772" s="434"/>
      <c r="M772" s="435"/>
      <c r="N772" s="156">
        <v>998</v>
      </c>
      <c r="O772" s="173">
        <v>2</v>
      </c>
      <c r="P772" s="173">
        <v>3</v>
      </c>
      <c r="Q772" s="175" t="s">
        <v>373</v>
      </c>
      <c r="R772" s="174" t="s">
        <v>105</v>
      </c>
      <c r="S772" s="436"/>
      <c r="T772" s="437"/>
      <c r="U772" s="404">
        <v>706.7</v>
      </c>
      <c r="V772" s="404">
        <v>-2.1</v>
      </c>
      <c r="W772" s="402">
        <f t="shared" si="90"/>
        <v>704.6</v>
      </c>
    </row>
    <row r="773" spans="1:23" s="176" customFormat="1" ht="32.25" customHeight="1" x14ac:dyDescent="0.2">
      <c r="A773" s="166"/>
      <c r="B773" s="434" t="s">
        <v>484</v>
      </c>
      <c r="C773" s="434"/>
      <c r="D773" s="434"/>
      <c r="E773" s="434"/>
      <c r="F773" s="434"/>
      <c r="G773" s="434"/>
      <c r="H773" s="434"/>
      <c r="I773" s="434"/>
      <c r="J773" s="434"/>
      <c r="K773" s="434"/>
      <c r="L773" s="434"/>
      <c r="M773" s="435"/>
      <c r="N773" s="156">
        <v>998</v>
      </c>
      <c r="O773" s="173">
        <v>14</v>
      </c>
      <c r="P773" s="173">
        <v>0</v>
      </c>
      <c r="Q773" s="175">
        <v>0</v>
      </c>
      <c r="R773" s="174">
        <v>0</v>
      </c>
      <c r="S773" s="436"/>
      <c r="T773" s="437"/>
      <c r="U773" s="404">
        <f>+U774+U780+U786</f>
        <v>16896.687140000002</v>
      </c>
      <c r="V773" s="404">
        <f>+V774+V780+V786</f>
        <v>149.72640000000001</v>
      </c>
      <c r="W773" s="402">
        <f t="shared" si="90"/>
        <v>17046.413540000001</v>
      </c>
    </row>
    <row r="774" spans="1:23" s="176" customFormat="1" ht="32.25" customHeight="1" x14ac:dyDescent="0.2">
      <c r="A774" s="166"/>
      <c r="B774" s="434" t="s">
        <v>106</v>
      </c>
      <c r="C774" s="434"/>
      <c r="D774" s="434"/>
      <c r="E774" s="434"/>
      <c r="F774" s="434"/>
      <c r="G774" s="434"/>
      <c r="H774" s="434"/>
      <c r="I774" s="434"/>
      <c r="J774" s="434"/>
      <c r="K774" s="434"/>
      <c r="L774" s="434"/>
      <c r="M774" s="435"/>
      <c r="N774" s="156">
        <v>998</v>
      </c>
      <c r="O774" s="173">
        <v>14</v>
      </c>
      <c r="P774" s="173">
        <v>1</v>
      </c>
      <c r="Q774" s="175">
        <v>0</v>
      </c>
      <c r="R774" s="174">
        <v>0</v>
      </c>
      <c r="S774" s="436"/>
      <c r="T774" s="437"/>
      <c r="U774" s="404">
        <f t="shared" ref="U774:V778" si="93">+U775</f>
        <v>14844.9704</v>
      </c>
      <c r="V774" s="404">
        <f t="shared" si="93"/>
        <v>0</v>
      </c>
      <c r="W774" s="402">
        <f t="shared" si="90"/>
        <v>14844.9704</v>
      </c>
    </row>
    <row r="775" spans="1:23" s="176" customFormat="1" ht="21.75" customHeight="1" x14ac:dyDescent="0.2">
      <c r="A775" s="166"/>
      <c r="B775" s="434" t="s">
        <v>349</v>
      </c>
      <c r="C775" s="434"/>
      <c r="D775" s="434"/>
      <c r="E775" s="434"/>
      <c r="F775" s="434"/>
      <c r="G775" s="434"/>
      <c r="H775" s="434"/>
      <c r="I775" s="434"/>
      <c r="J775" s="434"/>
      <c r="K775" s="434"/>
      <c r="L775" s="434"/>
      <c r="M775" s="435"/>
      <c r="N775" s="156">
        <v>998</v>
      </c>
      <c r="O775" s="173">
        <v>14</v>
      </c>
      <c r="P775" s="173">
        <v>1</v>
      </c>
      <c r="Q775" s="175" t="s">
        <v>350</v>
      </c>
      <c r="R775" s="174">
        <v>0</v>
      </c>
      <c r="S775" s="436"/>
      <c r="T775" s="437"/>
      <c r="U775" s="404">
        <f t="shared" si="93"/>
        <v>14844.9704</v>
      </c>
      <c r="V775" s="404">
        <f t="shared" si="93"/>
        <v>0</v>
      </c>
      <c r="W775" s="402">
        <f t="shared" si="90"/>
        <v>14844.9704</v>
      </c>
    </row>
    <row r="776" spans="1:23" s="176" customFormat="1" ht="12" customHeight="1" x14ac:dyDescent="0.2">
      <c r="A776" s="166"/>
      <c r="B776" s="434" t="s">
        <v>485</v>
      </c>
      <c r="C776" s="434"/>
      <c r="D776" s="434"/>
      <c r="E776" s="434"/>
      <c r="F776" s="434"/>
      <c r="G776" s="434"/>
      <c r="H776" s="434"/>
      <c r="I776" s="434"/>
      <c r="J776" s="434"/>
      <c r="K776" s="434"/>
      <c r="L776" s="434"/>
      <c r="M776" s="435"/>
      <c r="N776" s="156">
        <v>998</v>
      </c>
      <c r="O776" s="173">
        <v>14</v>
      </c>
      <c r="P776" s="173">
        <v>1</v>
      </c>
      <c r="Q776" s="175" t="s">
        <v>486</v>
      </c>
      <c r="R776" s="174">
        <v>0</v>
      </c>
      <c r="S776" s="436"/>
      <c r="T776" s="437"/>
      <c r="U776" s="404">
        <f t="shared" si="93"/>
        <v>14844.9704</v>
      </c>
      <c r="V776" s="404">
        <f t="shared" si="93"/>
        <v>0</v>
      </c>
      <c r="W776" s="402">
        <f t="shared" si="90"/>
        <v>14844.9704</v>
      </c>
    </row>
    <row r="777" spans="1:23" s="176" customFormat="1" ht="12" customHeight="1" x14ac:dyDescent="0.2">
      <c r="A777" s="166"/>
      <c r="B777" s="434" t="s">
        <v>61</v>
      </c>
      <c r="C777" s="434"/>
      <c r="D777" s="434"/>
      <c r="E777" s="434"/>
      <c r="F777" s="434"/>
      <c r="G777" s="434"/>
      <c r="H777" s="434"/>
      <c r="I777" s="434"/>
      <c r="J777" s="434"/>
      <c r="K777" s="434"/>
      <c r="L777" s="434"/>
      <c r="M777" s="435"/>
      <c r="N777" s="156">
        <v>998</v>
      </c>
      <c r="O777" s="173">
        <v>14</v>
      </c>
      <c r="P777" s="173">
        <v>1</v>
      </c>
      <c r="Q777" s="175" t="s">
        <v>486</v>
      </c>
      <c r="R777" s="174" t="s">
        <v>103</v>
      </c>
      <c r="S777" s="436"/>
      <c r="T777" s="437"/>
      <c r="U777" s="404">
        <f t="shared" si="93"/>
        <v>14844.9704</v>
      </c>
      <c r="V777" s="404">
        <f t="shared" si="93"/>
        <v>0</v>
      </c>
      <c r="W777" s="402">
        <f t="shared" si="90"/>
        <v>14844.9704</v>
      </c>
    </row>
    <row r="778" spans="1:23" s="176" customFormat="1" ht="12" customHeight="1" x14ac:dyDescent="0.2">
      <c r="A778" s="166"/>
      <c r="B778" s="434" t="s">
        <v>107</v>
      </c>
      <c r="C778" s="434"/>
      <c r="D778" s="434"/>
      <c r="E778" s="434"/>
      <c r="F778" s="434"/>
      <c r="G778" s="434"/>
      <c r="H778" s="434"/>
      <c r="I778" s="434"/>
      <c r="J778" s="434"/>
      <c r="K778" s="434"/>
      <c r="L778" s="434"/>
      <c r="M778" s="435"/>
      <c r="N778" s="156">
        <v>998</v>
      </c>
      <c r="O778" s="173">
        <v>14</v>
      </c>
      <c r="P778" s="173">
        <v>1</v>
      </c>
      <c r="Q778" s="175" t="s">
        <v>486</v>
      </c>
      <c r="R778" s="174" t="s">
        <v>108</v>
      </c>
      <c r="S778" s="436"/>
      <c r="T778" s="437"/>
      <c r="U778" s="404">
        <f t="shared" si="93"/>
        <v>14844.9704</v>
      </c>
      <c r="V778" s="404">
        <f t="shared" si="93"/>
        <v>0</v>
      </c>
      <c r="W778" s="402">
        <f t="shared" si="90"/>
        <v>14844.9704</v>
      </c>
    </row>
    <row r="779" spans="1:23" s="176" customFormat="1" ht="12" customHeight="1" x14ac:dyDescent="0.2">
      <c r="A779" s="166"/>
      <c r="B779" s="434" t="s">
        <v>485</v>
      </c>
      <c r="C779" s="434"/>
      <c r="D779" s="434"/>
      <c r="E779" s="434"/>
      <c r="F779" s="434"/>
      <c r="G779" s="434"/>
      <c r="H779" s="434"/>
      <c r="I779" s="434"/>
      <c r="J779" s="434"/>
      <c r="K779" s="434"/>
      <c r="L779" s="434"/>
      <c r="M779" s="435"/>
      <c r="N779" s="156">
        <v>998</v>
      </c>
      <c r="O779" s="173">
        <v>14</v>
      </c>
      <c r="P779" s="173">
        <v>1</v>
      </c>
      <c r="Q779" s="175" t="s">
        <v>486</v>
      </c>
      <c r="R779" s="174" t="s">
        <v>109</v>
      </c>
      <c r="S779" s="436"/>
      <c r="T779" s="437"/>
      <c r="U779" s="404">
        <v>14844.9704</v>
      </c>
      <c r="V779" s="404"/>
      <c r="W779" s="402">
        <f t="shared" si="90"/>
        <v>14844.9704</v>
      </c>
    </row>
    <row r="780" spans="1:23" s="176" customFormat="1" ht="12" customHeight="1" x14ac:dyDescent="0.2">
      <c r="A780" s="166"/>
      <c r="B780" s="434" t="s">
        <v>549</v>
      </c>
      <c r="C780" s="434"/>
      <c r="D780" s="434"/>
      <c r="E780" s="434"/>
      <c r="F780" s="434"/>
      <c r="G780" s="434"/>
      <c r="H780" s="434"/>
      <c r="I780" s="434"/>
      <c r="J780" s="434"/>
      <c r="K780" s="434"/>
      <c r="L780" s="434"/>
      <c r="M780" s="435"/>
      <c r="N780" s="156">
        <v>998</v>
      </c>
      <c r="O780" s="173">
        <v>14</v>
      </c>
      <c r="P780" s="173">
        <v>2</v>
      </c>
      <c r="Q780" s="175">
        <v>0</v>
      </c>
      <c r="R780" s="174">
        <v>0</v>
      </c>
      <c r="S780" s="436"/>
      <c r="T780" s="437"/>
      <c r="U780" s="404">
        <f t="shared" ref="U780:V784" si="94">+U781</f>
        <v>932.2</v>
      </c>
      <c r="V780" s="404">
        <f t="shared" si="94"/>
        <v>0</v>
      </c>
      <c r="W780" s="402">
        <f t="shared" si="90"/>
        <v>932.2</v>
      </c>
    </row>
    <row r="781" spans="1:23" s="176" customFormat="1" ht="21.75" customHeight="1" x14ac:dyDescent="0.2">
      <c r="A781" s="166"/>
      <c r="B781" s="434" t="s">
        <v>349</v>
      </c>
      <c r="C781" s="434"/>
      <c r="D781" s="434"/>
      <c r="E781" s="434"/>
      <c r="F781" s="434"/>
      <c r="G781" s="434"/>
      <c r="H781" s="434"/>
      <c r="I781" s="434"/>
      <c r="J781" s="434"/>
      <c r="K781" s="434"/>
      <c r="L781" s="434"/>
      <c r="M781" s="435"/>
      <c r="N781" s="156">
        <v>998</v>
      </c>
      <c r="O781" s="173">
        <v>14</v>
      </c>
      <c r="P781" s="173">
        <v>2</v>
      </c>
      <c r="Q781" s="175" t="s">
        <v>350</v>
      </c>
      <c r="R781" s="174">
        <v>0</v>
      </c>
      <c r="S781" s="436"/>
      <c r="T781" s="437"/>
      <c r="U781" s="404">
        <f t="shared" si="94"/>
        <v>932.2</v>
      </c>
      <c r="V781" s="404">
        <f t="shared" si="94"/>
        <v>0</v>
      </c>
      <c r="W781" s="402">
        <f t="shared" si="90"/>
        <v>932.2</v>
      </c>
    </row>
    <row r="782" spans="1:23" s="176" customFormat="1" ht="21.75" customHeight="1" x14ac:dyDescent="0.2">
      <c r="A782" s="166"/>
      <c r="B782" s="434" t="s">
        <v>550</v>
      </c>
      <c r="C782" s="434"/>
      <c r="D782" s="434"/>
      <c r="E782" s="434"/>
      <c r="F782" s="434"/>
      <c r="G782" s="434"/>
      <c r="H782" s="434"/>
      <c r="I782" s="434"/>
      <c r="J782" s="434"/>
      <c r="K782" s="434"/>
      <c r="L782" s="434"/>
      <c r="M782" s="435"/>
      <c r="N782" s="156">
        <v>998</v>
      </c>
      <c r="O782" s="173">
        <v>14</v>
      </c>
      <c r="P782" s="173">
        <v>2</v>
      </c>
      <c r="Q782" s="175" t="s">
        <v>551</v>
      </c>
      <c r="R782" s="174">
        <v>0</v>
      </c>
      <c r="S782" s="436"/>
      <c r="T782" s="437"/>
      <c r="U782" s="404">
        <f t="shared" si="94"/>
        <v>932.2</v>
      </c>
      <c r="V782" s="404">
        <f t="shared" si="94"/>
        <v>0</v>
      </c>
      <c r="W782" s="402">
        <f t="shared" si="90"/>
        <v>932.2</v>
      </c>
    </row>
    <row r="783" spans="1:23" s="176" customFormat="1" ht="12" customHeight="1" x14ac:dyDescent="0.2">
      <c r="A783" s="166"/>
      <c r="B783" s="434" t="s">
        <v>61</v>
      </c>
      <c r="C783" s="434"/>
      <c r="D783" s="434"/>
      <c r="E783" s="434"/>
      <c r="F783" s="434"/>
      <c r="G783" s="434"/>
      <c r="H783" s="434"/>
      <c r="I783" s="434"/>
      <c r="J783" s="434"/>
      <c r="K783" s="434"/>
      <c r="L783" s="434"/>
      <c r="M783" s="435"/>
      <c r="N783" s="156">
        <v>998</v>
      </c>
      <c r="O783" s="173">
        <v>14</v>
      </c>
      <c r="P783" s="173">
        <v>2</v>
      </c>
      <c r="Q783" s="175" t="s">
        <v>551</v>
      </c>
      <c r="R783" s="174" t="s">
        <v>103</v>
      </c>
      <c r="S783" s="436"/>
      <c r="T783" s="437"/>
      <c r="U783" s="404">
        <f t="shared" si="94"/>
        <v>932.2</v>
      </c>
      <c r="V783" s="404">
        <f t="shared" si="94"/>
        <v>0</v>
      </c>
      <c r="W783" s="402">
        <f t="shared" si="90"/>
        <v>932.2</v>
      </c>
    </row>
    <row r="784" spans="1:23" s="176" customFormat="1" ht="12" customHeight="1" x14ac:dyDescent="0.2">
      <c r="A784" s="166"/>
      <c r="B784" s="434" t="s">
        <v>107</v>
      </c>
      <c r="C784" s="434"/>
      <c r="D784" s="434"/>
      <c r="E784" s="434"/>
      <c r="F784" s="434"/>
      <c r="G784" s="434"/>
      <c r="H784" s="434"/>
      <c r="I784" s="434"/>
      <c r="J784" s="434"/>
      <c r="K784" s="434"/>
      <c r="L784" s="434"/>
      <c r="M784" s="435"/>
      <c r="N784" s="156">
        <v>998</v>
      </c>
      <c r="O784" s="173">
        <v>14</v>
      </c>
      <c r="P784" s="173">
        <v>2</v>
      </c>
      <c r="Q784" s="175" t="s">
        <v>551</v>
      </c>
      <c r="R784" s="174" t="s">
        <v>108</v>
      </c>
      <c r="S784" s="436"/>
      <c r="T784" s="437"/>
      <c r="U784" s="404">
        <f t="shared" si="94"/>
        <v>932.2</v>
      </c>
      <c r="V784" s="404">
        <f t="shared" si="94"/>
        <v>0</v>
      </c>
      <c r="W784" s="402">
        <f t="shared" si="90"/>
        <v>932.2</v>
      </c>
    </row>
    <row r="785" spans="1:25" s="176" customFormat="1" ht="12" customHeight="1" x14ac:dyDescent="0.2">
      <c r="A785" s="166"/>
      <c r="B785" s="434" t="s">
        <v>549</v>
      </c>
      <c r="C785" s="434"/>
      <c r="D785" s="434"/>
      <c r="E785" s="434"/>
      <c r="F785" s="434"/>
      <c r="G785" s="434"/>
      <c r="H785" s="434"/>
      <c r="I785" s="434"/>
      <c r="J785" s="434"/>
      <c r="K785" s="434"/>
      <c r="L785" s="434"/>
      <c r="M785" s="435"/>
      <c r="N785" s="156">
        <v>998</v>
      </c>
      <c r="O785" s="173">
        <v>14</v>
      </c>
      <c r="P785" s="173">
        <v>2</v>
      </c>
      <c r="Q785" s="175" t="s">
        <v>551</v>
      </c>
      <c r="R785" s="174" t="s">
        <v>552</v>
      </c>
      <c r="S785" s="436"/>
      <c r="T785" s="437"/>
      <c r="U785" s="404">
        <v>932.2</v>
      </c>
      <c r="V785" s="404">
        <v>0</v>
      </c>
      <c r="W785" s="402">
        <f t="shared" si="90"/>
        <v>932.2</v>
      </c>
    </row>
    <row r="786" spans="1:25" s="176" customFormat="1" ht="12" customHeight="1" x14ac:dyDescent="0.2">
      <c r="A786" s="166"/>
      <c r="B786" s="434" t="s">
        <v>110</v>
      </c>
      <c r="C786" s="434"/>
      <c r="D786" s="434"/>
      <c r="E786" s="434"/>
      <c r="F786" s="434"/>
      <c r="G786" s="434"/>
      <c r="H786" s="434"/>
      <c r="I786" s="434"/>
      <c r="J786" s="434"/>
      <c r="K786" s="434"/>
      <c r="L786" s="434"/>
      <c r="M786" s="435"/>
      <c r="N786" s="156">
        <v>998</v>
      </c>
      <c r="O786" s="173">
        <v>14</v>
      </c>
      <c r="P786" s="173">
        <v>3</v>
      </c>
      <c r="Q786" s="175">
        <v>0</v>
      </c>
      <c r="R786" s="174">
        <v>0</v>
      </c>
      <c r="S786" s="436"/>
      <c r="T786" s="437"/>
      <c r="U786" s="404">
        <f>+U787</f>
        <v>1119.51674</v>
      </c>
      <c r="V786" s="404">
        <f>+V787</f>
        <v>149.72640000000001</v>
      </c>
      <c r="W786" s="402">
        <f t="shared" si="90"/>
        <v>1269.24314</v>
      </c>
    </row>
    <row r="787" spans="1:25" s="176" customFormat="1" ht="32.25" customHeight="1" x14ac:dyDescent="0.2">
      <c r="A787" s="166"/>
      <c r="B787" s="434" t="s">
        <v>327</v>
      </c>
      <c r="C787" s="434"/>
      <c r="D787" s="434"/>
      <c r="E787" s="434"/>
      <c r="F787" s="434"/>
      <c r="G787" s="434"/>
      <c r="H787" s="434"/>
      <c r="I787" s="434"/>
      <c r="J787" s="434"/>
      <c r="K787" s="434"/>
      <c r="L787" s="434"/>
      <c r="M787" s="435"/>
      <c r="N787" s="156">
        <v>998</v>
      </c>
      <c r="O787" s="173">
        <v>14</v>
      </c>
      <c r="P787" s="173">
        <v>3</v>
      </c>
      <c r="Q787" s="175" t="s">
        <v>328</v>
      </c>
      <c r="R787" s="174">
        <v>0</v>
      </c>
      <c r="S787" s="436"/>
      <c r="T787" s="437"/>
      <c r="U787" s="404">
        <f>+U788+U791</f>
        <v>1119.51674</v>
      </c>
      <c r="V787" s="404">
        <f>+V788+V791</f>
        <v>149.72640000000001</v>
      </c>
      <c r="W787" s="402">
        <f t="shared" si="90"/>
        <v>1269.24314</v>
      </c>
    </row>
    <row r="788" spans="1:25" s="176" customFormat="1" ht="63.75" customHeight="1" x14ac:dyDescent="0.2">
      <c r="A788" s="166"/>
      <c r="B788" s="434" t="s">
        <v>111</v>
      </c>
      <c r="C788" s="434"/>
      <c r="D788" s="434"/>
      <c r="E788" s="434"/>
      <c r="F788" s="434"/>
      <c r="G788" s="434"/>
      <c r="H788" s="434"/>
      <c r="I788" s="434"/>
      <c r="J788" s="434"/>
      <c r="K788" s="434"/>
      <c r="L788" s="434"/>
      <c r="M788" s="435"/>
      <c r="N788" s="156">
        <v>998</v>
      </c>
      <c r="O788" s="173">
        <v>14</v>
      </c>
      <c r="P788" s="173">
        <v>3</v>
      </c>
      <c r="Q788" s="175" t="s">
        <v>487</v>
      </c>
      <c r="R788" s="174">
        <v>0</v>
      </c>
      <c r="S788" s="436"/>
      <c r="T788" s="437"/>
      <c r="U788" s="404">
        <f>+U789</f>
        <v>595.13574000000006</v>
      </c>
      <c r="V788" s="404">
        <f>+V789</f>
        <v>150</v>
      </c>
      <c r="W788" s="402">
        <f t="shared" si="90"/>
        <v>745.13574000000006</v>
      </c>
    </row>
    <row r="789" spans="1:25" s="176" customFormat="1" ht="12" customHeight="1" x14ac:dyDescent="0.2">
      <c r="A789" s="166"/>
      <c r="B789" s="434" t="s">
        <v>61</v>
      </c>
      <c r="C789" s="434"/>
      <c r="D789" s="434"/>
      <c r="E789" s="434"/>
      <c r="F789" s="434"/>
      <c r="G789" s="434"/>
      <c r="H789" s="434"/>
      <c r="I789" s="434"/>
      <c r="J789" s="434"/>
      <c r="K789" s="434"/>
      <c r="L789" s="434"/>
      <c r="M789" s="435"/>
      <c r="N789" s="156">
        <v>998</v>
      </c>
      <c r="O789" s="173">
        <v>14</v>
      </c>
      <c r="P789" s="173">
        <v>3</v>
      </c>
      <c r="Q789" s="175" t="s">
        <v>487</v>
      </c>
      <c r="R789" s="174" t="s">
        <v>103</v>
      </c>
      <c r="S789" s="436"/>
      <c r="T789" s="437"/>
      <c r="U789" s="404">
        <f>+U790</f>
        <v>595.13574000000006</v>
      </c>
      <c r="V789" s="404">
        <f>+V790</f>
        <v>150</v>
      </c>
      <c r="W789" s="402">
        <f t="shared" si="90"/>
        <v>745.13574000000006</v>
      </c>
    </row>
    <row r="790" spans="1:25" s="176" customFormat="1" ht="12" customHeight="1" x14ac:dyDescent="0.2">
      <c r="A790" s="166"/>
      <c r="B790" s="434" t="s">
        <v>159</v>
      </c>
      <c r="C790" s="434"/>
      <c r="D790" s="434"/>
      <c r="E790" s="434"/>
      <c r="F790" s="434"/>
      <c r="G790" s="434"/>
      <c r="H790" s="434"/>
      <c r="I790" s="434"/>
      <c r="J790" s="434"/>
      <c r="K790" s="434"/>
      <c r="L790" s="434"/>
      <c r="M790" s="435"/>
      <c r="N790" s="156">
        <v>998</v>
      </c>
      <c r="O790" s="173">
        <v>14</v>
      </c>
      <c r="P790" s="173">
        <v>3</v>
      </c>
      <c r="Q790" s="175" t="s">
        <v>487</v>
      </c>
      <c r="R790" s="174" t="s">
        <v>160</v>
      </c>
      <c r="S790" s="436"/>
      <c r="T790" s="437"/>
      <c r="U790" s="404">
        <v>595.13574000000006</v>
      </c>
      <c r="V790" s="404">
        <f>80+70</f>
        <v>150</v>
      </c>
      <c r="W790" s="402">
        <f t="shared" si="90"/>
        <v>745.13574000000006</v>
      </c>
    </row>
    <row r="791" spans="1:25" s="176" customFormat="1" ht="32.25" customHeight="1" x14ac:dyDescent="0.2">
      <c r="A791" s="166"/>
      <c r="B791" s="434" t="s">
        <v>112</v>
      </c>
      <c r="C791" s="434"/>
      <c r="D791" s="434"/>
      <c r="E791" s="434"/>
      <c r="F791" s="434"/>
      <c r="G791" s="434"/>
      <c r="H791" s="434"/>
      <c r="I791" s="434"/>
      <c r="J791" s="434"/>
      <c r="K791" s="434"/>
      <c r="L791" s="434"/>
      <c r="M791" s="435"/>
      <c r="N791" s="156">
        <v>998</v>
      </c>
      <c r="O791" s="173">
        <v>14</v>
      </c>
      <c r="P791" s="173">
        <v>3</v>
      </c>
      <c r="Q791" s="175" t="s">
        <v>488</v>
      </c>
      <c r="R791" s="174">
        <v>0</v>
      </c>
      <c r="S791" s="436"/>
      <c r="T791" s="437"/>
      <c r="U791" s="404">
        <f>+U792</f>
        <v>524.38099999999997</v>
      </c>
      <c r="V791" s="404">
        <f>+V792</f>
        <v>-0.27360000000000001</v>
      </c>
      <c r="W791" s="402">
        <f t="shared" si="90"/>
        <v>524.10739999999998</v>
      </c>
    </row>
    <row r="792" spans="1:25" s="176" customFormat="1" ht="12" customHeight="1" x14ac:dyDescent="0.2">
      <c r="A792" s="166"/>
      <c r="B792" s="434" t="s">
        <v>61</v>
      </c>
      <c r="C792" s="434"/>
      <c r="D792" s="434"/>
      <c r="E792" s="434"/>
      <c r="F792" s="434"/>
      <c r="G792" s="434"/>
      <c r="H792" s="434"/>
      <c r="I792" s="434"/>
      <c r="J792" s="434"/>
      <c r="K792" s="434"/>
      <c r="L792" s="434"/>
      <c r="M792" s="435"/>
      <c r="N792" s="156">
        <v>998</v>
      </c>
      <c r="O792" s="173">
        <v>14</v>
      </c>
      <c r="P792" s="173">
        <v>3</v>
      </c>
      <c r="Q792" s="175" t="s">
        <v>488</v>
      </c>
      <c r="R792" s="174" t="s">
        <v>103</v>
      </c>
      <c r="S792" s="436"/>
      <c r="T792" s="437"/>
      <c r="U792" s="404">
        <f>+U793</f>
        <v>524.38099999999997</v>
      </c>
      <c r="V792" s="404">
        <f>+V793</f>
        <v>-0.27360000000000001</v>
      </c>
      <c r="W792" s="402">
        <f t="shared" si="90"/>
        <v>524.10739999999998</v>
      </c>
    </row>
    <row r="793" spans="1:25" s="176" customFormat="1" ht="12" customHeight="1" thickBot="1" x14ac:dyDescent="0.25">
      <c r="A793" s="166"/>
      <c r="B793" s="439" t="s">
        <v>159</v>
      </c>
      <c r="C793" s="439"/>
      <c r="D793" s="439"/>
      <c r="E793" s="439"/>
      <c r="F793" s="439"/>
      <c r="G793" s="439"/>
      <c r="H793" s="439"/>
      <c r="I793" s="439"/>
      <c r="J793" s="439"/>
      <c r="K793" s="439"/>
      <c r="L793" s="439"/>
      <c r="M793" s="440"/>
      <c r="N793" s="155">
        <v>998</v>
      </c>
      <c r="O793" s="170">
        <v>14</v>
      </c>
      <c r="P793" s="170">
        <v>3</v>
      </c>
      <c r="Q793" s="172" t="s">
        <v>488</v>
      </c>
      <c r="R793" s="171" t="s">
        <v>160</v>
      </c>
      <c r="S793" s="441"/>
      <c r="T793" s="442"/>
      <c r="U793" s="406">
        <v>524.38099999999997</v>
      </c>
      <c r="V793" s="406">
        <v>-0.27360000000000001</v>
      </c>
      <c r="W793" s="402">
        <f t="shared" si="90"/>
        <v>524.10739999999998</v>
      </c>
    </row>
    <row r="794" spans="1:25" s="176" customFormat="1" ht="23.25" hidden="1" customHeight="1" x14ac:dyDescent="0.2">
      <c r="A794" s="166"/>
      <c r="B794" s="177"/>
      <c r="C794" s="178"/>
      <c r="D794" s="178"/>
      <c r="E794" s="178"/>
      <c r="F794" s="178"/>
      <c r="G794" s="178"/>
      <c r="H794" s="178"/>
      <c r="I794" s="178"/>
      <c r="J794" s="178"/>
      <c r="K794" s="178"/>
      <c r="L794" s="178"/>
      <c r="M794" s="179"/>
      <c r="N794" s="167">
        <v>998</v>
      </c>
      <c r="O794" s="167">
        <v>14</v>
      </c>
      <c r="P794" s="167">
        <v>3</v>
      </c>
      <c r="Q794" s="168" t="s">
        <v>488</v>
      </c>
      <c r="R794" s="168" t="s">
        <v>598</v>
      </c>
      <c r="S794" s="167">
        <v>0</v>
      </c>
      <c r="T794" s="169"/>
      <c r="U794" s="407">
        <v>526487.91599999997</v>
      </c>
      <c r="V794" s="407">
        <v>13138.474</v>
      </c>
      <c r="W794" s="402">
        <f t="shared" si="90"/>
        <v>539626.39</v>
      </c>
    </row>
    <row r="795" spans="1:25" s="176" customFormat="1" ht="12.75" customHeight="1" thickBot="1" x14ac:dyDescent="0.25">
      <c r="A795" s="166"/>
      <c r="B795" s="165"/>
      <c r="C795" s="154"/>
      <c r="D795" s="152"/>
      <c r="E795" s="153"/>
      <c r="F795" s="152"/>
      <c r="G795" s="152"/>
      <c r="H795" s="152"/>
      <c r="I795" s="152"/>
      <c r="J795" s="152"/>
      <c r="K795" s="152"/>
      <c r="L795" s="152"/>
      <c r="M795" s="164"/>
      <c r="N795" s="164"/>
      <c r="O795" s="163"/>
      <c r="P795" s="162"/>
      <c r="Q795" s="165" t="s">
        <v>555</v>
      </c>
      <c r="R795" s="164"/>
      <c r="S795" s="164"/>
      <c r="T795" s="165"/>
      <c r="U795" s="408">
        <f>+U18+U146+U260+U305+U401+U452+U729</f>
        <v>539626.38967000006</v>
      </c>
      <c r="V795" s="408">
        <f>+V18+V146+V260+V305+V401+V452+V729</f>
        <v>79479.546230000007</v>
      </c>
      <c r="W795" s="402">
        <f t="shared" si="90"/>
        <v>619105.93590000004</v>
      </c>
    </row>
    <row r="796" spans="1:25" s="176" customFormat="1" ht="25.5" customHeight="1" x14ac:dyDescent="0.2">
      <c r="A796" s="161"/>
      <c r="B796" s="157" t="s">
        <v>599</v>
      </c>
      <c r="C796" s="157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84"/>
      <c r="V796" s="184"/>
      <c r="W796" s="184"/>
      <c r="Y796" s="239"/>
    </row>
    <row r="797" spans="1:25" x14ac:dyDescent="0.2">
      <c r="V797" s="32">
        <f>+'5 (4)'!D98</f>
        <v>79479.546230000007</v>
      </c>
      <c r="W797" s="377">
        <f>+U795+V797</f>
        <v>619105.93590000004</v>
      </c>
    </row>
    <row r="798" spans="1:25" x14ac:dyDescent="0.2">
      <c r="W798" s="400">
        <f>W797-W795</f>
        <v>0</v>
      </c>
    </row>
    <row r="800" spans="1:25" x14ac:dyDescent="0.2">
      <c r="U800" s="345"/>
      <c r="V800" s="185"/>
      <c r="W800" s="185"/>
    </row>
  </sheetData>
  <autoFilter ref="A17:XFD796"/>
  <mergeCells count="1499">
    <mergeCell ref="B50:M50"/>
    <mergeCell ref="S50:T50"/>
    <mergeCell ref="B18:M18"/>
    <mergeCell ref="S18:T18"/>
    <mergeCell ref="B28:M28"/>
    <mergeCell ref="S28:T28"/>
    <mergeCell ref="B22:M22"/>
    <mergeCell ref="S22:T22"/>
    <mergeCell ref="B30:M30"/>
    <mergeCell ref="S30:T30"/>
    <mergeCell ref="S23:T23"/>
    <mergeCell ref="B21:M21"/>
    <mergeCell ref="S21:T21"/>
    <mergeCell ref="B19:M19"/>
    <mergeCell ref="S19:T19"/>
    <mergeCell ref="S36:T36"/>
    <mergeCell ref="B42:M42"/>
    <mergeCell ref="B27:M27"/>
    <mergeCell ref="S27:T27"/>
    <mergeCell ref="B20:M20"/>
    <mergeCell ref="S20:T20"/>
    <mergeCell ref="B23:M23"/>
    <mergeCell ref="B31:M31"/>
    <mergeCell ref="S31:T31"/>
    <mergeCell ref="B37:M37"/>
    <mergeCell ref="S37:T37"/>
    <mergeCell ref="S32:T32"/>
    <mergeCell ref="B49:M49"/>
    <mergeCell ref="S49:T49"/>
    <mergeCell ref="B34:M34"/>
    <mergeCell ref="S34:T34"/>
    <mergeCell ref="B40:M40"/>
    <mergeCell ref="B78:M78"/>
    <mergeCell ref="S78:T78"/>
    <mergeCell ref="B74:M74"/>
    <mergeCell ref="S74:T74"/>
    <mergeCell ref="B79:M79"/>
    <mergeCell ref="S79:T79"/>
    <mergeCell ref="B73:M73"/>
    <mergeCell ref="S73:T73"/>
    <mergeCell ref="B68:M68"/>
    <mergeCell ref="S68:T68"/>
    <mergeCell ref="B69:M69"/>
    <mergeCell ref="S69:T69"/>
    <mergeCell ref="B62:M62"/>
    <mergeCell ref="S62:T62"/>
    <mergeCell ref="B58:M58"/>
    <mergeCell ref="S58:T58"/>
    <mergeCell ref="B59:M59"/>
    <mergeCell ref="S61:T61"/>
    <mergeCell ref="B95:M95"/>
    <mergeCell ref="S95:T95"/>
    <mergeCell ref="B97:M97"/>
    <mergeCell ref="S97:T97"/>
    <mergeCell ref="B92:M92"/>
    <mergeCell ref="S92:T92"/>
    <mergeCell ref="B86:M86"/>
    <mergeCell ref="S86:T86"/>
    <mergeCell ref="B91:M91"/>
    <mergeCell ref="S91:T91"/>
    <mergeCell ref="B87:M87"/>
    <mergeCell ref="S87:T87"/>
    <mergeCell ref="S89:T89"/>
    <mergeCell ref="B90:M90"/>
    <mergeCell ref="B88:M88"/>
    <mergeCell ref="S88:T88"/>
    <mergeCell ref="B81:M81"/>
    <mergeCell ref="B89:M89"/>
    <mergeCell ref="B82:M82"/>
    <mergeCell ref="S82:T82"/>
    <mergeCell ref="S81:T81"/>
    <mergeCell ref="B83:M83"/>
    <mergeCell ref="S83:T83"/>
    <mergeCell ref="B113:M113"/>
    <mergeCell ref="S113:T113"/>
    <mergeCell ref="B115:M115"/>
    <mergeCell ref="S115:T115"/>
    <mergeCell ref="B114:M114"/>
    <mergeCell ref="S114:T114"/>
    <mergeCell ref="S112:T112"/>
    <mergeCell ref="B106:M106"/>
    <mergeCell ref="S106:T106"/>
    <mergeCell ref="B107:M107"/>
    <mergeCell ref="S107:T107"/>
    <mergeCell ref="B101:M101"/>
    <mergeCell ref="S101:T101"/>
    <mergeCell ref="B102:M102"/>
    <mergeCell ref="S102:T102"/>
    <mergeCell ref="B103:M103"/>
    <mergeCell ref="S103:T103"/>
    <mergeCell ref="B112:M112"/>
    <mergeCell ref="S104:T104"/>
    <mergeCell ref="S105:T105"/>
    <mergeCell ref="B108:M108"/>
    <mergeCell ref="S108:T108"/>
    <mergeCell ref="B110:M110"/>
    <mergeCell ref="S110:T110"/>
    <mergeCell ref="B111:M111"/>
    <mergeCell ref="S111:T111"/>
    <mergeCell ref="B128:M128"/>
    <mergeCell ref="S128:T128"/>
    <mergeCell ref="B130:M130"/>
    <mergeCell ref="S130:T130"/>
    <mergeCell ref="B131:M131"/>
    <mergeCell ref="S131:T131"/>
    <mergeCell ref="B132:M132"/>
    <mergeCell ref="S132:T132"/>
    <mergeCell ref="B129:M129"/>
    <mergeCell ref="B123:M123"/>
    <mergeCell ref="S123:T123"/>
    <mergeCell ref="B124:M124"/>
    <mergeCell ref="S124:T124"/>
    <mergeCell ref="S125:T125"/>
    <mergeCell ref="S129:T129"/>
    <mergeCell ref="B116:M116"/>
    <mergeCell ref="S116:T116"/>
    <mergeCell ref="B117:M117"/>
    <mergeCell ref="S117:T117"/>
    <mergeCell ref="B118:M118"/>
    <mergeCell ref="S118:T118"/>
    <mergeCell ref="B119:M119"/>
    <mergeCell ref="S119:T119"/>
    <mergeCell ref="B127:M127"/>
    <mergeCell ref="S127:T127"/>
    <mergeCell ref="B121:M121"/>
    <mergeCell ref="S121:T121"/>
    <mergeCell ref="B146:M146"/>
    <mergeCell ref="S146:T146"/>
    <mergeCell ref="B148:M148"/>
    <mergeCell ref="S148:T148"/>
    <mergeCell ref="B143:M143"/>
    <mergeCell ref="S143:T143"/>
    <mergeCell ref="B145:M145"/>
    <mergeCell ref="S145:T145"/>
    <mergeCell ref="B144:M144"/>
    <mergeCell ref="S144:T144"/>
    <mergeCell ref="B139:M139"/>
    <mergeCell ref="B140:M140"/>
    <mergeCell ref="S140:T140"/>
    <mergeCell ref="S138:T138"/>
    <mergeCell ref="S139:T139"/>
    <mergeCell ref="B142:M142"/>
    <mergeCell ref="S142:T142"/>
    <mergeCell ref="B141:M141"/>
    <mergeCell ref="S141:T141"/>
    <mergeCell ref="S166:T166"/>
    <mergeCell ref="B165:M165"/>
    <mergeCell ref="S165:T165"/>
    <mergeCell ref="B161:M161"/>
    <mergeCell ref="B164:M164"/>
    <mergeCell ref="S161:T161"/>
    <mergeCell ref="B162:M162"/>
    <mergeCell ref="S162:T162"/>
    <mergeCell ref="S156:T156"/>
    <mergeCell ref="B158:M158"/>
    <mergeCell ref="S158:T158"/>
    <mergeCell ref="B157:M157"/>
    <mergeCell ref="S157:T157"/>
    <mergeCell ref="B156:M156"/>
    <mergeCell ref="B150:M150"/>
    <mergeCell ref="S150:T150"/>
    <mergeCell ref="S151:T151"/>
    <mergeCell ref="B153:M153"/>
    <mergeCell ref="S153:T153"/>
    <mergeCell ref="B154:M154"/>
    <mergeCell ref="B152:M152"/>
    <mergeCell ref="S152:T152"/>
    <mergeCell ref="B151:M151"/>
    <mergeCell ref="S154:T154"/>
    <mergeCell ref="S159:T159"/>
    <mergeCell ref="B166:M166"/>
    <mergeCell ref="B160:M160"/>
    <mergeCell ref="S160:T160"/>
    <mergeCell ref="B176:M176"/>
    <mergeCell ref="S176:T176"/>
    <mergeCell ref="B178:M178"/>
    <mergeCell ref="S178:T178"/>
    <mergeCell ref="B177:M177"/>
    <mergeCell ref="S177:T177"/>
    <mergeCell ref="B173:M173"/>
    <mergeCell ref="S173:T173"/>
    <mergeCell ref="B181:M181"/>
    <mergeCell ref="B171:M171"/>
    <mergeCell ref="S171:T171"/>
    <mergeCell ref="B172:M172"/>
    <mergeCell ref="S172:T172"/>
    <mergeCell ref="B167:M167"/>
    <mergeCell ref="S167:T167"/>
    <mergeCell ref="B168:M168"/>
    <mergeCell ref="S168:T168"/>
    <mergeCell ref="B169:M169"/>
    <mergeCell ref="S169:T169"/>
    <mergeCell ref="B175:M175"/>
    <mergeCell ref="S175:T175"/>
    <mergeCell ref="S174:T174"/>
    <mergeCell ref="B174:M174"/>
    <mergeCell ref="B189:M189"/>
    <mergeCell ref="B185:M185"/>
    <mergeCell ref="S185:T185"/>
    <mergeCell ref="B188:M188"/>
    <mergeCell ref="S188:T188"/>
    <mergeCell ref="B187:M187"/>
    <mergeCell ref="B186:M186"/>
    <mergeCell ref="S186:T186"/>
    <mergeCell ref="B182:M182"/>
    <mergeCell ref="S182:T182"/>
    <mergeCell ref="B179:M179"/>
    <mergeCell ref="B183:M183"/>
    <mergeCell ref="S183:T183"/>
    <mergeCell ref="B184:M184"/>
    <mergeCell ref="S184:T184"/>
    <mergeCell ref="S179:T179"/>
    <mergeCell ref="B180:M180"/>
    <mergeCell ref="S180:T180"/>
    <mergeCell ref="S189:T189"/>
    <mergeCell ref="S187:T187"/>
    <mergeCell ref="S181:T181"/>
    <mergeCell ref="S191:T191"/>
    <mergeCell ref="B193:M193"/>
    <mergeCell ref="S193:T193"/>
    <mergeCell ref="B194:M194"/>
    <mergeCell ref="B192:M192"/>
    <mergeCell ref="S192:T192"/>
    <mergeCell ref="S194:T194"/>
    <mergeCell ref="S196:T196"/>
    <mergeCell ref="B195:M195"/>
    <mergeCell ref="S195:T195"/>
    <mergeCell ref="B198:M198"/>
    <mergeCell ref="S198:T198"/>
    <mergeCell ref="B204:M204"/>
    <mergeCell ref="S204:T204"/>
    <mergeCell ref="B207:M207"/>
    <mergeCell ref="S207:T207"/>
    <mergeCell ref="S206:T206"/>
    <mergeCell ref="B196:M196"/>
    <mergeCell ref="B200:M200"/>
    <mergeCell ref="S200:T200"/>
    <mergeCell ref="B201:M201"/>
    <mergeCell ref="S201:T201"/>
    <mergeCell ref="B197:M197"/>
    <mergeCell ref="S197:T197"/>
    <mergeCell ref="B199:M199"/>
    <mergeCell ref="S199:T199"/>
    <mergeCell ref="B202:M202"/>
    <mergeCell ref="S202:T202"/>
    <mergeCell ref="B191:M191"/>
    <mergeCell ref="S203:T203"/>
    <mergeCell ref="B205:M205"/>
    <mergeCell ref="S205:T205"/>
    <mergeCell ref="S222:T222"/>
    <mergeCell ref="B230:M230"/>
    <mergeCell ref="S230:T230"/>
    <mergeCell ref="B231:M231"/>
    <mergeCell ref="S231:T231"/>
    <mergeCell ref="B232:M232"/>
    <mergeCell ref="S232:T232"/>
    <mergeCell ref="B233:M233"/>
    <mergeCell ref="S233:T233"/>
    <mergeCell ref="B223:M223"/>
    <mergeCell ref="S223:T223"/>
    <mergeCell ref="B240:M240"/>
    <mergeCell ref="B225:M225"/>
    <mergeCell ref="S225:T225"/>
    <mergeCell ref="B224:M224"/>
    <mergeCell ref="S224:T224"/>
    <mergeCell ref="B228:M228"/>
    <mergeCell ref="S228:T228"/>
    <mergeCell ref="B282:M282"/>
    <mergeCell ref="S282:T282"/>
    <mergeCell ref="B283:M283"/>
    <mergeCell ref="S283:T283"/>
    <mergeCell ref="B284:M284"/>
    <mergeCell ref="S284:T284"/>
    <mergeCell ref="B268:M268"/>
    <mergeCell ref="S268:T268"/>
    <mergeCell ref="B271:M271"/>
    <mergeCell ref="B260:M260"/>
    <mergeCell ref="S260:T260"/>
    <mergeCell ref="B263:M263"/>
    <mergeCell ref="S263:T263"/>
    <mergeCell ref="B265:M265"/>
    <mergeCell ref="S265:T265"/>
    <mergeCell ref="B264:M264"/>
    <mergeCell ref="S264:T264"/>
    <mergeCell ref="B266:M266"/>
    <mergeCell ref="S266:T266"/>
    <mergeCell ref="B267:M267"/>
    <mergeCell ref="S267:T267"/>
    <mergeCell ref="B272:M272"/>
    <mergeCell ref="S272:T272"/>
    <mergeCell ref="S261:T261"/>
    <mergeCell ref="B279:M279"/>
    <mergeCell ref="S279:T279"/>
    <mergeCell ref="S280:T280"/>
    <mergeCell ref="B280:M280"/>
    <mergeCell ref="S271:T271"/>
    <mergeCell ref="B281:M281"/>
    <mergeCell ref="S281:T281"/>
    <mergeCell ref="B273:M273"/>
    <mergeCell ref="B294:M294"/>
    <mergeCell ref="S294:T294"/>
    <mergeCell ref="B295:M295"/>
    <mergeCell ref="S295:T295"/>
    <mergeCell ref="B291:M291"/>
    <mergeCell ref="S291:T291"/>
    <mergeCell ref="B296:M296"/>
    <mergeCell ref="S296:T296"/>
    <mergeCell ref="B292:M292"/>
    <mergeCell ref="S292:T292"/>
    <mergeCell ref="B290:M290"/>
    <mergeCell ref="B285:M285"/>
    <mergeCell ref="S285:T285"/>
    <mergeCell ref="B286:M286"/>
    <mergeCell ref="S290:T290"/>
    <mergeCell ref="B287:M287"/>
    <mergeCell ref="S287:T287"/>
    <mergeCell ref="B288:M288"/>
    <mergeCell ref="S288:T288"/>
    <mergeCell ref="B289:M289"/>
    <mergeCell ref="S289:T289"/>
    <mergeCell ref="S286:T286"/>
    <mergeCell ref="B293:M293"/>
    <mergeCell ref="S293:T293"/>
    <mergeCell ref="B305:M305"/>
    <mergeCell ref="S305:T305"/>
    <mergeCell ref="B307:M307"/>
    <mergeCell ref="S307:T307"/>
    <mergeCell ref="B308:M308"/>
    <mergeCell ref="S308:T308"/>
    <mergeCell ref="S303:T303"/>
    <mergeCell ref="B304:M304"/>
    <mergeCell ref="B303:M303"/>
    <mergeCell ref="B299:M299"/>
    <mergeCell ref="S299:T299"/>
    <mergeCell ref="B300:M300"/>
    <mergeCell ref="S300:T300"/>
    <mergeCell ref="B301:M301"/>
    <mergeCell ref="S301:T301"/>
    <mergeCell ref="B302:M302"/>
    <mergeCell ref="S302:T302"/>
    <mergeCell ref="B306:M306"/>
    <mergeCell ref="S306:T306"/>
    <mergeCell ref="S304:T304"/>
    <mergeCell ref="B320:M320"/>
    <mergeCell ref="S320:T320"/>
    <mergeCell ref="B318:M318"/>
    <mergeCell ref="S318:T318"/>
    <mergeCell ref="B316:M316"/>
    <mergeCell ref="S316:T316"/>
    <mergeCell ref="B317:M317"/>
    <mergeCell ref="S317:T317"/>
    <mergeCell ref="B315:M315"/>
    <mergeCell ref="B314:M314"/>
    <mergeCell ref="S314:T314"/>
    <mergeCell ref="B309:M309"/>
    <mergeCell ref="S309:T309"/>
    <mergeCell ref="B310:M310"/>
    <mergeCell ref="S310:T310"/>
    <mergeCell ref="B312:M312"/>
    <mergeCell ref="S312:T312"/>
    <mergeCell ref="S315:T315"/>
    <mergeCell ref="B313:M313"/>
    <mergeCell ref="S313:T313"/>
    <mergeCell ref="B319:M319"/>
    <mergeCell ref="S319:T319"/>
    <mergeCell ref="B311:M311"/>
    <mergeCell ref="S311:T311"/>
    <mergeCell ref="B322:M322"/>
    <mergeCell ref="S322:T322"/>
    <mergeCell ref="B323:M323"/>
    <mergeCell ref="S323:T323"/>
    <mergeCell ref="S325:T325"/>
    <mergeCell ref="B326:M326"/>
    <mergeCell ref="S326:T326"/>
    <mergeCell ref="B348:M348"/>
    <mergeCell ref="S348:T348"/>
    <mergeCell ref="B349:M349"/>
    <mergeCell ref="S349:T349"/>
    <mergeCell ref="B351:M351"/>
    <mergeCell ref="S351:T351"/>
    <mergeCell ref="B350:M350"/>
    <mergeCell ref="S350:T350"/>
    <mergeCell ref="B337:M337"/>
    <mergeCell ref="B332:M332"/>
    <mergeCell ref="S331:T331"/>
    <mergeCell ref="B331:M331"/>
    <mergeCell ref="S340:T340"/>
    <mergeCell ref="B327:M327"/>
    <mergeCell ref="S327:T327"/>
    <mergeCell ref="B328:M328"/>
    <mergeCell ref="S328:T328"/>
    <mergeCell ref="B330:M330"/>
    <mergeCell ref="S330:T330"/>
    <mergeCell ref="B329:M329"/>
    <mergeCell ref="S329:T329"/>
    <mergeCell ref="B352:M352"/>
    <mergeCell ref="B324:M324"/>
    <mergeCell ref="S324:T324"/>
    <mergeCell ref="B325:M325"/>
    <mergeCell ref="S371:T371"/>
    <mergeCell ref="B366:M366"/>
    <mergeCell ref="S366:T366"/>
    <mergeCell ref="S369:T369"/>
    <mergeCell ref="B362:M362"/>
    <mergeCell ref="S362:T362"/>
    <mergeCell ref="B363:M363"/>
    <mergeCell ref="S363:T363"/>
    <mergeCell ref="B364:M364"/>
    <mergeCell ref="S364:T364"/>
    <mergeCell ref="B365:M365"/>
    <mergeCell ref="S365:T365"/>
    <mergeCell ref="B370:M370"/>
    <mergeCell ref="S370:T370"/>
    <mergeCell ref="B371:M371"/>
    <mergeCell ref="S341:T341"/>
    <mergeCell ref="B342:M342"/>
    <mergeCell ref="S342:T342"/>
    <mergeCell ref="B361:M361"/>
    <mergeCell ref="S361:T361"/>
    <mergeCell ref="B359:M359"/>
    <mergeCell ref="S359:T359"/>
    <mergeCell ref="B353:M353"/>
    <mergeCell ref="S353:T353"/>
    <mergeCell ref="S352:T352"/>
    <mergeCell ref="B354:M354"/>
    <mergeCell ref="S354:T354"/>
    <mergeCell ref="B381:M381"/>
    <mergeCell ref="S381:T381"/>
    <mergeCell ref="S378:T378"/>
    <mergeCell ref="B375:M375"/>
    <mergeCell ref="S375:T375"/>
    <mergeCell ref="B376:M376"/>
    <mergeCell ref="B374:M374"/>
    <mergeCell ref="S374:T374"/>
    <mergeCell ref="S355:T355"/>
    <mergeCell ref="B356:M356"/>
    <mergeCell ref="S356:T356"/>
    <mergeCell ref="B358:M358"/>
    <mergeCell ref="B357:M357"/>
    <mergeCell ref="S357:T357"/>
    <mergeCell ref="S358:T358"/>
    <mergeCell ref="B396:M396"/>
    <mergeCell ref="S396:T396"/>
    <mergeCell ref="B384:M384"/>
    <mergeCell ref="B378:M378"/>
    <mergeCell ref="B377:M377"/>
    <mergeCell ref="B372:M372"/>
    <mergeCell ref="S372:T372"/>
    <mergeCell ref="S376:T376"/>
    <mergeCell ref="S377:T377"/>
    <mergeCell ref="S382:T382"/>
    <mergeCell ref="S384:T384"/>
    <mergeCell ref="B379:M379"/>
    <mergeCell ref="S379:T379"/>
    <mergeCell ref="B380:M380"/>
    <mergeCell ref="S380:T380"/>
    <mergeCell ref="B367:M367"/>
    <mergeCell ref="S367:T367"/>
    <mergeCell ref="B398:M398"/>
    <mergeCell ref="S398:T398"/>
    <mergeCell ref="B399:M399"/>
    <mergeCell ref="S399:T399"/>
    <mergeCell ref="B400:M400"/>
    <mergeCell ref="S400:T400"/>
    <mergeCell ref="B394:M394"/>
    <mergeCell ref="S394:T394"/>
    <mergeCell ref="B390:M390"/>
    <mergeCell ref="S395:T395"/>
    <mergeCell ref="B392:M392"/>
    <mergeCell ref="S392:T392"/>
    <mergeCell ref="B393:M393"/>
    <mergeCell ref="S393:T393"/>
    <mergeCell ref="B386:M386"/>
    <mergeCell ref="S386:T386"/>
    <mergeCell ref="B387:M387"/>
    <mergeCell ref="S387:T387"/>
    <mergeCell ref="B388:M388"/>
    <mergeCell ref="S388:T388"/>
    <mergeCell ref="B389:M389"/>
    <mergeCell ref="S389:T389"/>
    <mergeCell ref="B397:M397"/>
    <mergeCell ref="S397:T397"/>
    <mergeCell ref="B395:M395"/>
    <mergeCell ref="B437:M437"/>
    <mergeCell ref="S437:T437"/>
    <mergeCell ref="B432:M432"/>
    <mergeCell ref="S432:T432"/>
    <mergeCell ref="S436:T436"/>
    <mergeCell ref="S402:T402"/>
    <mergeCell ref="B403:M403"/>
    <mergeCell ref="S403:T403"/>
    <mergeCell ref="B404:M404"/>
    <mergeCell ref="S404:T404"/>
    <mergeCell ref="B402:M402"/>
    <mergeCell ref="B405:M405"/>
    <mergeCell ref="S405:T405"/>
    <mergeCell ref="B406:M406"/>
    <mergeCell ref="S406:T406"/>
    <mergeCell ref="B401:M401"/>
    <mergeCell ref="S401:T401"/>
    <mergeCell ref="B411:M411"/>
    <mergeCell ref="S411:T411"/>
    <mergeCell ref="B407:M407"/>
    <mergeCell ref="S407:T407"/>
    <mergeCell ref="B408:M408"/>
    <mergeCell ref="S408:T408"/>
    <mergeCell ref="B409:M409"/>
    <mergeCell ref="S409:T409"/>
    <mergeCell ref="B430:M430"/>
    <mergeCell ref="S430:T430"/>
    <mergeCell ref="B431:M431"/>
    <mergeCell ref="S431:T431"/>
    <mergeCell ref="B427:M427"/>
    <mergeCell ref="S427:T427"/>
    <mergeCell ref="B428:M428"/>
    <mergeCell ref="S428:T428"/>
    <mergeCell ref="B429:M429"/>
    <mergeCell ref="B436:M436"/>
    <mergeCell ref="B419:M419"/>
    <mergeCell ref="S419:T419"/>
    <mergeCell ref="B410:M410"/>
    <mergeCell ref="S410:T410"/>
    <mergeCell ref="B412:M412"/>
    <mergeCell ref="S412:T412"/>
    <mergeCell ref="B416:M416"/>
    <mergeCell ref="S416:T416"/>
    <mergeCell ref="B415:M415"/>
    <mergeCell ref="S415:T415"/>
    <mergeCell ref="B413:M413"/>
    <mergeCell ref="S413:T413"/>
    <mergeCell ref="S414:T414"/>
    <mergeCell ref="B418:M418"/>
    <mergeCell ref="S418:T418"/>
    <mergeCell ref="B414:M414"/>
    <mergeCell ref="B417:M417"/>
    <mergeCell ref="S417:T417"/>
    <mergeCell ref="B433:M433"/>
    <mergeCell ref="S433:T433"/>
    <mergeCell ref="B435:M435"/>
    <mergeCell ref="S435:T435"/>
    <mergeCell ref="S422:T422"/>
    <mergeCell ref="B426:M426"/>
    <mergeCell ref="S426:T426"/>
    <mergeCell ref="B434:M434"/>
    <mergeCell ref="S434:T434"/>
    <mergeCell ref="B423:M423"/>
    <mergeCell ref="B422:M422"/>
    <mergeCell ref="S451:T451"/>
    <mergeCell ref="B447:M447"/>
    <mergeCell ref="S447:T447"/>
    <mergeCell ref="B448:M448"/>
    <mergeCell ref="S448:T448"/>
    <mergeCell ref="B445:M445"/>
    <mergeCell ref="B449:M449"/>
    <mergeCell ref="S449:T449"/>
    <mergeCell ref="B450:M450"/>
    <mergeCell ref="S450:T450"/>
    <mergeCell ref="B444:M444"/>
    <mergeCell ref="B442:M442"/>
    <mergeCell ref="S442:T442"/>
    <mergeCell ref="B443:M443"/>
    <mergeCell ref="S443:T443"/>
    <mergeCell ref="B438:M438"/>
    <mergeCell ref="S438:T438"/>
    <mergeCell ref="B439:M439"/>
    <mergeCell ref="S439:T439"/>
    <mergeCell ref="S444:T444"/>
    <mergeCell ref="B440:M440"/>
    <mergeCell ref="S440:T440"/>
    <mergeCell ref="B441:M441"/>
    <mergeCell ref="S441:T441"/>
    <mergeCell ref="B461:M461"/>
    <mergeCell ref="S461:T461"/>
    <mergeCell ref="B460:M460"/>
    <mergeCell ref="B456:M456"/>
    <mergeCell ref="S456:T456"/>
    <mergeCell ref="B458:M458"/>
    <mergeCell ref="S458:T458"/>
    <mergeCell ref="B457:M457"/>
    <mergeCell ref="S457:T457"/>
    <mergeCell ref="S452:T452"/>
    <mergeCell ref="B453:M453"/>
    <mergeCell ref="S453:T453"/>
    <mergeCell ref="B452:M452"/>
    <mergeCell ref="B454:M454"/>
    <mergeCell ref="S454:T454"/>
    <mergeCell ref="B455:M455"/>
    <mergeCell ref="S455:T455"/>
    <mergeCell ref="S468:T468"/>
    <mergeCell ref="B473:M473"/>
    <mergeCell ref="S473:T473"/>
    <mergeCell ref="S469:T469"/>
    <mergeCell ref="S472:T472"/>
    <mergeCell ref="B470:M470"/>
    <mergeCell ref="S470:T470"/>
    <mergeCell ref="B472:M472"/>
    <mergeCell ref="S482:T482"/>
    <mergeCell ref="B480:M480"/>
    <mergeCell ref="B462:M462"/>
    <mergeCell ref="S462:T462"/>
    <mergeCell ref="B467:M467"/>
    <mergeCell ref="S467:T467"/>
    <mergeCell ref="B463:M463"/>
    <mergeCell ref="S463:T463"/>
    <mergeCell ref="B465:M465"/>
    <mergeCell ref="S465:T465"/>
    <mergeCell ref="B464:M464"/>
    <mergeCell ref="S464:T464"/>
    <mergeCell ref="S474:T474"/>
    <mergeCell ref="B474:M474"/>
    <mergeCell ref="B478:M478"/>
    <mergeCell ref="S478:T478"/>
    <mergeCell ref="B479:M479"/>
    <mergeCell ref="S503:T503"/>
    <mergeCell ref="B499:M499"/>
    <mergeCell ref="S499:T499"/>
    <mergeCell ref="B500:M500"/>
    <mergeCell ref="S500:T500"/>
    <mergeCell ref="B501:M501"/>
    <mergeCell ref="S501:T501"/>
    <mergeCell ref="B502:M502"/>
    <mergeCell ref="S502:T502"/>
    <mergeCell ref="S479:T479"/>
    <mergeCell ref="B475:M475"/>
    <mergeCell ref="S475:T475"/>
    <mergeCell ref="B476:M476"/>
    <mergeCell ref="S476:T476"/>
    <mergeCell ref="B477:M477"/>
    <mergeCell ref="S477:T477"/>
    <mergeCell ref="S480:T480"/>
    <mergeCell ref="B481:M481"/>
    <mergeCell ref="S481:T481"/>
    <mergeCell ref="B482:M482"/>
    <mergeCell ref="B488:M488"/>
    <mergeCell ref="S488:T488"/>
    <mergeCell ref="B489:M489"/>
    <mergeCell ref="S489:T489"/>
    <mergeCell ref="B486:M486"/>
    <mergeCell ref="S486:T486"/>
    <mergeCell ref="B490:M490"/>
    <mergeCell ref="B483:M483"/>
    <mergeCell ref="S483:T483"/>
    <mergeCell ref="B484:M484"/>
    <mergeCell ref="S491:T491"/>
    <mergeCell ref="B542:M542"/>
    <mergeCell ref="S542:T542"/>
    <mergeCell ref="B539:M539"/>
    <mergeCell ref="S539:T539"/>
    <mergeCell ref="B538:M538"/>
    <mergeCell ref="S538:T538"/>
    <mergeCell ref="B536:M536"/>
    <mergeCell ref="S536:T536"/>
    <mergeCell ref="B535:M535"/>
    <mergeCell ref="S535:T535"/>
    <mergeCell ref="B541:M541"/>
    <mergeCell ref="S541:T541"/>
    <mergeCell ref="B537:M537"/>
    <mergeCell ref="S537:T537"/>
    <mergeCell ref="B540:M540"/>
    <mergeCell ref="S540:T540"/>
    <mergeCell ref="B545:M545"/>
    <mergeCell ref="S545:T545"/>
    <mergeCell ref="B553:M553"/>
    <mergeCell ref="S553:T553"/>
    <mergeCell ref="B554:M554"/>
    <mergeCell ref="S554:T554"/>
    <mergeCell ref="B555:M555"/>
    <mergeCell ref="S555:T555"/>
    <mergeCell ref="B556:M556"/>
    <mergeCell ref="S556:T556"/>
    <mergeCell ref="B557:M557"/>
    <mergeCell ref="S557:T557"/>
    <mergeCell ref="B550:M550"/>
    <mergeCell ref="S550:T550"/>
    <mergeCell ref="B551:M551"/>
    <mergeCell ref="S551:T551"/>
    <mergeCell ref="B543:M543"/>
    <mergeCell ref="S543:T543"/>
    <mergeCell ref="B544:M544"/>
    <mergeCell ref="S544:T544"/>
    <mergeCell ref="B549:M549"/>
    <mergeCell ref="S549:T549"/>
    <mergeCell ref="B546:M546"/>
    <mergeCell ref="S546:T546"/>
    <mergeCell ref="B547:M547"/>
    <mergeCell ref="B548:M548"/>
    <mergeCell ref="S548:T548"/>
    <mergeCell ref="S547:T547"/>
    <mergeCell ref="B571:M571"/>
    <mergeCell ref="B560:M560"/>
    <mergeCell ref="S560:T560"/>
    <mergeCell ref="B563:M563"/>
    <mergeCell ref="S563:T563"/>
    <mergeCell ref="B558:M558"/>
    <mergeCell ref="S558:T558"/>
    <mergeCell ref="B559:M559"/>
    <mergeCell ref="S559:T559"/>
    <mergeCell ref="B561:M561"/>
    <mergeCell ref="S561:T561"/>
    <mergeCell ref="B567:M567"/>
    <mergeCell ref="S567:T567"/>
    <mergeCell ref="B564:M564"/>
    <mergeCell ref="B568:M568"/>
    <mergeCell ref="S568:T568"/>
    <mergeCell ref="B569:M569"/>
    <mergeCell ref="S569:T569"/>
    <mergeCell ref="B565:M565"/>
    <mergeCell ref="B562:M562"/>
    <mergeCell ref="S562:T562"/>
    <mergeCell ref="S565:T565"/>
    <mergeCell ref="S566:T566"/>
    <mergeCell ref="B643:M643"/>
    <mergeCell ref="S643:T643"/>
    <mergeCell ref="B646:M646"/>
    <mergeCell ref="S646:T646"/>
    <mergeCell ref="B641:M641"/>
    <mergeCell ref="B635:M635"/>
    <mergeCell ref="B674:M674"/>
    <mergeCell ref="S674:T674"/>
    <mergeCell ref="S675:T675"/>
    <mergeCell ref="B676:M676"/>
    <mergeCell ref="B584:M584"/>
    <mergeCell ref="S584:T584"/>
    <mergeCell ref="B588:M588"/>
    <mergeCell ref="S588:T588"/>
    <mergeCell ref="B585:M585"/>
    <mergeCell ref="S585:T585"/>
    <mergeCell ref="B587:M587"/>
    <mergeCell ref="S587:T587"/>
    <mergeCell ref="S651:T651"/>
    <mergeCell ref="B657:M657"/>
    <mergeCell ref="S657:T657"/>
    <mergeCell ref="B653:M653"/>
    <mergeCell ref="S669:T669"/>
    <mergeCell ref="S639:T639"/>
    <mergeCell ref="B639:M639"/>
    <mergeCell ref="S636:T636"/>
    <mergeCell ref="B636:M636"/>
    <mergeCell ref="S637:T637"/>
    <mergeCell ref="B637:M637"/>
    <mergeCell ref="S654:T654"/>
    <mergeCell ref="B650:M650"/>
    <mergeCell ref="B624:M624"/>
    <mergeCell ref="B244:M244"/>
    <mergeCell ref="S244:T244"/>
    <mergeCell ref="B229:M229"/>
    <mergeCell ref="B226:M226"/>
    <mergeCell ref="S226:T226"/>
    <mergeCell ref="B227:M227"/>
    <mergeCell ref="S227:T227"/>
    <mergeCell ref="S229:T229"/>
    <mergeCell ref="B220:M220"/>
    <mergeCell ref="S220:T220"/>
    <mergeCell ref="B221:M221"/>
    <mergeCell ref="S221:T221"/>
    <mergeCell ref="B222:M222"/>
    <mergeCell ref="B170:M170"/>
    <mergeCell ref="S170:T170"/>
    <mergeCell ref="B769:M769"/>
    <mergeCell ref="B682:M682"/>
    <mergeCell ref="S682:T682"/>
    <mergeCell ref="B701:M701"/>
    <mergeCell ref="B759:M759"/>
    <mergeCell ref="S759:T759"/>
    <mergeCell ref="B760:M760"/>
    <mergeCell ref="B729:M729"/>
    <mergeCell ref="S729:T729"/>
    <mergeCell ref="B552:M552"/>
    <mergeCell ref="S552:T552"/>
    <mergeCell ref="B566:M566"/>
    <mergeCell ref="B652:M652"/>
    <mergeCell ref="S652:T652"/>
    <mergeCell ref="B642:M642"/>
    <mergeCell ref="S642:T642"/>
    <mergeCell ref="B644:M644"/>
    <mergeCell ref="B684:M684"/>
    <mergeCell ref="B679:M679"/>
    <mergeCell ref="B681:M681"/>
    <mergeCell ref="B655:M655"/>
    <mergeCell ref="B648:M648"/>
    <mergeCell ref="B659:M659"/>
    <mergeCell ref="S659:T659"/>
    <mergeCell ref="B634:M634"/>
    <mergeCell ref="S634:T634"/>
    <mergeCell ref="S29:T29"/>
    <mergeCell ref="B35:M35"/>
    <mergeCell ref="S35:T35"/>
    <mergeCell ref="S209:T209"/>
    <mergeCell ref="B238:M238"/>
    <mergeCell ref="S238:T238"/>
    <mergeCell ref="B262:M262"/>
    <mergeCell ref="S262:T262"/>
    <mergeCell ref="B210:M210"/>
    <mergeCell ref="S210:T210"/>
    <mergeCell ref="B29:M29"/>
    <mergeCell ref="B149:M149"/>
    <mergeCell ref="S149:T149"/>
    <mergeCell ref="B155:M155"/>
    <mergeCell ref="S155:T155"/>
    <mergeCell ref="S164:T164"/>
    <mergeCell ref="S241:T241"/>
    <mergeCell ref="S43:T43"/>
    <mergeCell ref="B41:M41"/>
    <mergeCell ref="S41:T41"/>
    <mergeCell ref="B47:M47"/>
    <mergeCell ref="S47:T47"/>
    <mergeCell ref="S638:T638"/>
    <mergeCell ref="B786:M786"/>
    <mergeCell ref="S786:T786"/>
    <mergeCell ref="B731:M731"/>
    <mergeCell ref="S731:T731"/>
    <mergeCell ref="B57:M57"/>
    <mergeCell ref="S57:T57"/>
    <mergeCell ref="B61:M61"/>
    <mergeCell ref="B105:M105"/>
    <mergeCell ref="B75:M75"/>
    <mergeCell ref="S75:T75"/>
    <mergeCell ref="B84:M84"/>
    <mergeCell ref="S84:T84"/>
    <mergeCell ref="S76:T76"/>
    <mergeCell ref="B77:M77"/>
    <mergeCell ref="B125:M125"/>
    <mergeCell ref="B99:M99"/>
    <mergeCell ref="S99:T99"/>
    <mergeCell ref="B109:M109"/>
    <mergeCell ref="S109:T109"/>
    <mergeCell ref="B774:M774"/>
    <mergeCell ref="B705:M705"/>
    <mergeCell ref="B683:M683"/>
    <mergeCell ref="S683:T683"/>
    <mergeCell ref="B689:M689"/>
    <mergeCell ref="B617:M617"/>
    <mergeCell ref="S617:T617"/>
    <mergeCell ref="B623:M623"/>
    <mergeCell ref="S623:T623"/>
    <mergeCell ref="B685:M685"/>
    <mergeCell ref="S685:T685"/>
    <mergeCell ref="B665:M665"/>
    <mergeCell ref="S665:T665"/>
    <mergeCell ref="B724:M724"/>
    <mergeCell ref="S724:T724"/>
    <mergeCell ref="B781:M781"/>
    <mergeCell ref="S781:T781"/>
    <mergeCell ref="B776:M776"/>
    <mergeCell ref="S776:T776"/>
    <mergeCell ref="B753:M753"/>
    <mergeCell ref="S753:T753"/>
    <mergeCell ref="B763:M763"/>
    <mergeCell ref="S763:T763"/>
    <mergeCell ref="S136:T136"/>
    <mergeCell ref="B147:M147"/>
    <mergeCell ref="S147:T147"/>
    <mergeCell ref="B137:M137"/>
    <mergeCell ref="S137:T137"/>
    <mergeCell ref="B138:M138"/>
    <mergeCell ref="B261:M261"/>
    <mergeCell ref="S593:T593"/>
    <mergeCell ref="B298:M298"/>
    <mergeCell ref="S298:T298"/>
    <mergeCell ref="S676:T676"/>
    <mergeCell ref="B670:M670"/>
    <mergeCell ref="S670:T670"/>
    <mergeCell ref="B666:M666"/>
    <mergeCell ref="S666:T666"/>
    <mergeCell ref="B671:M671"/>
    <mergeCell ref="B658:M658"/>
    <mergeCell ref="S658:T658"/>
    <mergeCell ref="S701:T701"/>
    <mergeCell ref="B696:M696"/>
    <mergeCell ref="S645:T645"/>
    <mergeCell ref="B651:M651"/>
    <mergeCell ref="B780:M780"/>
    <mergeCell ref="S780:T780"/>
    <mergeCell ref="B777:M777"/>
    <mergeCell ref="S777:T777"/>
    <mergeCell ref="B723:M723"/>
    <mergeCell ref="S723:T723"/>
    <mergeCell ref="B707:M707"/>
    <mergeCell ref="B690:M690"/>
    <mergeCell ref="S690:T690"/>
    <mergeCell ref="B686:M686"/>
    <mergeCell ref="S686:T686"/>
    <mergeCell ref="B48:M48"/>
    <mergeCell ref="S48:T48"/>
    <mergeCell ref="B55:M55"/>
    <mergeCell ref="B706:M706"/>
    <mergeCell ref="S55:T55"/>
    <mergeCell ref="B54:M54"/>
    <mergeCell ref="S54:T54"/>
    <mergeCell ref="B85:M85"/>
    <mergeCell ref="S85:T85"/>
    <mergeCell ref="B71:M71"/>
    <mergeCell ref="S71:T71"/>
    <mergeCell ref="B76:M76"/>
    <mergeCell ref="S77:T77"/>
    <mergeCell ref="S707:T707"/>
    <mergeCell ref="B716:M716"/>
    <mergeCell ref="B136:M136"/>
    <mergeCell ref="B56:M56"/>
    <mergeCell ref="S751:T751"/>
    <mergeCell ref="S684:T684"/>
    <mergeCell ref="S635:T635"/>
    <mergeCell ref="B638:M638"/>
    <mergeCell ref="S738:T738"/>
    <mergeCell ref="B749:M749"/>
    <mergeCell ref="S749:T749"/>
    <mergeCell ref="B755:M755"/>
    <mergeCell ref="S755:T755"/>
    <mergeCell ref="B750:M750"/>
    <mergeCell ref="S750:T750"/>
    <mergeCell ref="S672:T672"/>
    <mergeCell ref="B673:M673"/>
    <mergeCell ref="B100:M100"/>
    <mergeCell ref="S100:T100"/>
    <mergeCell ref="B120:M120"/>
    <mergeCell ref="S120:T120"/>
    <mergeCell ref="B126:M126"/>
    <mergeCell ref="S126:T126"/>
    <mergeCell ref="B122:M122"/>
    <mergeCell ref="S122:T122"/>
    <mergeCell ref="B632:M632"/>
    <mergeCell ref="S632:T632"/>
    <mergeCell ref="B669:M669"/>
    <mergeCell ref="S712:T712"/>
    <mergeCell ref="B385:M385"/>
    <mergeCell ref="S385:T385"/>
    <mergeCell ref="B373:M373"/>
    <mergeCell ref="S373:T373"/>
    <mergeCell ref="S655:T655"/>
    <mergeCell ref="B656:M656"/>
    <mergeCell ref="S656:T656"/>
    <mergeCell ref="S653:T653"/>
    <mergeCell ref="B649:M649"/>
    <mergeCell ref="S649:T649"/>
    <mergeCell ref="B654:M654"/>
    <mergeCell ref="S56:T56"/>
    <mergeCell ref="B517:M517"/>
    <mergeCell ref="B511:M511"/>
    <mergeCell ref="S511:T511"/>
    <mergeCell ref="B24:M24"/>
    <mergeCell ref="S24:T24"/>
    <mergeCell ref="B32:M32"/>
    <mergeCell ref="B782:M782"/>
    <mergeCell ref="B44:M44"/>
    <mergeCell ref="S44:T44"/>
    <mergeCell ref="B39:M39"/>
    <mergeCell ref="S39:T39"/>
    <mergeCell ref="S42:T42"/>
    <mergeCell ref="B43:M43"/>
    <mergeCell ref="B65:M65"/>
    <mergeCell ref="S65:T65"/>
    <mergeCell ref="B72:M72"/>
    <mergeCell ref="S72:T72"/>
    <mergeCell ref="B66:M66"/>
    <mergeCell ref="S66:T66"/>
    <mergeCell ref="B70:M70"/>
    <mergeCell ref="S70:T70"/>
    <mergeCell ref="B96:M96"/>
    <mergeCell ref="S96:T96"/>
    <mergeCell ref="S390:T390"/>
    <mergeCell ref="B80:M80"/>
    <mergeCell ref="S80:T80"/>
    <mergeCell ref="B764:M764"/>
    <mergeCell ref="S754:T754"/>
    <mergeCell ref="B743:M743"/>
    <mergeCell ref="S743:T743"/>
    <mergeCell ref="B712:M712"/>
    <mergeCell ref="S633:T633"/>
    <mergeCell ref="S484:T484"/>
    <mergeCell ref="B485:M485"/>
    <mergeCell ref="S485:T485"/>
    <mergeCell ref="B508:M508"/>
    <mergeCell ref="S508:T508"/>
    <mergeCell ref="S495:T495"/>
    <mergeCell ref="B496:M496"/>
    <mergeCell ref="S496:T496"/>
    <mergeCell ref="S516:T516"/>
    <mergeCell ref="B519:M519"/>
    <mergeCell ref="S519:T519"/>
    <mergeCell ref="B507:M507"/>
    <mergeCell ref="S507:T507"/>
    <mergeCell ref="B506:M506"/>
    <mergeCell ref="S506:T506"/>
    <mergeCell ref="B498:M498"/>
    <mergeCell ref="B525:M525"/>
    <mergeCell ref="S525:T525"/>
    <mergeCell ref="B524:M524"/>
    <mergeCell ref="S530:T530"/>
    <mergeCell ref="B509:M509"/>
    <mergeCell ref="S509:T509"/>
    <mergeCell ref="B522:M522"/>
    <mergeCell ref="B523:M523"/>
    <mergeCell ref="S523:T523"/>
    <mergeCell ref="S522:T522"/>
    <mergeCell ref="B582:M582"/>
    <mergeCell ref="S582:T582"/>
    <mergeCell ref="B577:M577"/>
    <mergeCell ref="S577:T577"/>
    <mergeCell ref="B576:M576"/>
    <mergeCell ref="B243:M243"/>
    <mergeCell ref="S243:T243"/>
    <mergeCell ref="B257:M257"/>
    <mergeCell ref="S257:T257"/>
    <mergeCell ref="S273:T273"/>
    <mergeCell ref="B752:M752"/>
    <mergeCell ref="S752:T752"/>
    <mergeCell ref="B733:M733"/>
    <mergeCell ref="S733:T733"/>
    <mergeCell ref="B748:M748"/>
    <mergeCell ref="S748:T748"/>
    <mergeCell ref="B713:M713"/>
    <mergeCell ref="B720:M720"/>
    <mergeCell ref="S720:T720"/>
    <mergeCell ref="B722:M722"/>
    <mergeCell ref="S722:T722"/>
    <mergeCell ref="B739:M739"/>
    <mergeCell ref="S735:T735"/>
    <mergeCell ref="B737:M737"/>
    <mergeCell ref="B708:M708"/>
    <mergeCell ref="B382:M382"/>
    <mergeCell ref="B383:M383"/>
    <mergeCell ref="S383:T383"/>
    <mergeCell ref="B360:M360"/>
    <mergeCell ref="S360:T360"/>
    <mergeCell ref="B355:M355"/>
    <mergeCell ref="B368:M368"/>
    <mergeCell ref="S368:T368"/>
    <mergeCell ref="B369:M369"/>
    <mergeCell ref="S624:T624"/>
    <mergeCell ref="B625:M625"/>
    <mergeCell ref="S625:T625"/>
    <mergeCell ref="B420:M420"/>
    <mergeCell ref="S420:T420"/>
    <mergeCell ref="B425:M425"/>
    <mergeCell ref="S425:T425"/>
    <mergeCell ref="S423:T423"/>
    <mergeCell ref="B424:M424"/>
    <mergeCell ref="S424:T424"/>
    <mergeCell ref="S429:T429"/>
    <mergeCell ref="B421:M421"/>
    <mergeCell ref="S421:T421"/>
    <mergeCell ref="B468:M468"/>
    <mergeCell ref="B487:M487"/>
    <mergeCell ref="S487:T487"/>
    <mergeCell ref="B491:M491"/>
    <mergeCell ref="B504:M504"/>
    <mergeCell ref="S504:T504"/>
    <mergeCell ref="B505:M505"/>
    <mergeCell ref="S505:T505"/>
    <mergeCell ref="S466:T466"/>
    <mergeCell ref="B471:M471"/>
    <mergeCell ref="S471:T471"/>
    <mergeCell ref="B469:M469"/>
    <mergeCell ref="S490:T490"/>
    <mergeCell ref="B492:M492"/>
    <mergeCell ref="S492:T492"/>
    <mergeCell ref="B493:M493"/>
    <mergeCell ref="S493:T493"/>
    <mergeCell ref="B494:M494"/>
    <mergeCell ref="S494:T494"/>
    <mergeCell ref="B495:M495"/>
    <mergeCell ref="S498:T498"/>
    <mergeCell ref="B503:M503"/>
    <mergeCell ref="S527:T527"/>
    <mergeCell ref="B521:M521"/>
    <mergeCell ref="S521:T521"/>
    <mergeCell ref="S517:T517"/>
    <mergeCell ref="B510:M510"/>
    <mergeCell ref="S510:T510"/>
    <mergeCell ref="B520:M520"/>
    <mergeCell ref="S520:T520"/>
    <mergeCell ref="B516:M516"/>
    <mergeCell ref="B512:M512"/>
    <mergeCell ref="S512:T512"/>
    <mergeCell ref="B515:M515"/>
    <mergeCell ref="S515:T515"/>
    <mergeCell ref="S524:T524"/>
    <mergeCell ref="B513:M513"/>
    <mergeCell ref="S513:T513"/>
    <mergeCell ref="B518:M518"/>
    <mergeCell ref="S518:T518"/>
    <mergeCell ref="B514:M514"/>
    <mergeCell ref="S514:T514"/>
    <mergeCell ref="B605:M605"/>
    <mergeCell ref="S605:T605"/>
    <mergeCell ref="S564:T564"/>
    <mergeCell ref="B578:M578"/>
    <mergeCell ref="S578:T578"/>
    <mergeCell ref="B586:M586"/>
    <mergeCell ref="S586:T586"/>
    <mergeCell ref="B579:M579"/>
    <mergeCell ref="S579:T579"/>
    <mergeCell ref="B596:M596"/>
    <mergeCell ref="B602:M602"/>
    <mergeCell ref="S602:T602"/>
    <mergeCell ref="B589:M589"/>
    <mergeCell ref="S589:T589"/>
    <mergeCell ref="B590:M590"/>
    <mergeCell ref="S590:T590"/>
    <mergeCell ref="B594:M594"/>
    <mergeCell ref="S594:T594"/>
    <mergeCell ref="B592:M592"/>
    <mergeCell ref="S592:T592"/>
    <mergeCell ref="S576:T576"/>
    <mergeCell ref="B570:M570"/>
    <mergeCell ref="S574:T574"/>
    <mergeCell ref="S571:T571"/>
    <mergeCell ref="B574:M574"/>
    <mergeCell ref="B572:M572"/>
    <mergeCell ref="S572:T572"/>
    <mergeCell ref="B573:M573"/>
    <mergeCell ref="S573:T573"/>
    <mergeCell ref="S570:T570"/>
    <mergeCell ref="B575:M575"/>
    <mergeCell ref="S575:T575"/>
    <mergeCell ref="B612:M612"/>
    <mergeCell ref="B607:M607"/>
    <mergeCell ref="S650:T650"/>
    <mergeCell ref="B647:M647"/>
    <mergeCell ref="S647:T647"/>
    <mergeCell ref="B629:M629"/>
    <mergeCell ref="S629:T629"/>
    <mergeCell ref="B631:M631"/>
    <mergeCell ref="S631:T631"/>
    <mergeCell ref="B630:M630"/>
    <mergeCell ref="S630:T630"/>
    <mergeCell ref="B627:M627"/>
    <mergeCell ref="S648:T648"/>
    <mergeCell ref="B640:M640"/>
    <mergeCell ref="S640:T640"/>
    <mergeCell ref="B608:M608"/>
    <mergeCell ref="S608:T608"/>
    <mergeCell ref="B610:M610"/>
    <mergeCell ref="S610:T610"/>
    <mergeCell ref="B609:M609"/>
    <mergeCell ref="B620:M620"/>
    <mergeCell ref="S620:T620"/>
    <mergeCell ref="S644:T644"/>
    <mergeCell ref="B645:M645"/>
    <mergeCell ref="B615:M615"/>
    <mergeCell ref="S615:T615"/>
    <mergeCell ref="B616:M616"/>
    <mergeCell ref="S616:T616"/>
    <mergeCell ref="S641:T641"/>
    <mergeCell ref="B613:M613"/>
    <mergeCell ref="S613:T613"/>
    <mergeCell ref="B633:M633"/>
    <mergeCell ref="B622:M622"/>
    <mergeCell ref="S622:T622"/>
    <mergeCell ref="S621:T621"/>
    <mergeCell ref="S609:T609"/>
    <mergeCell ref="S626:T626"/>
    <mergeCell ref="S607:T607"/>
    <mergeCell ref="S583:T583"/>
    <mergeCell ref="S46:T46"/>
    <mergeCell ref="B25:M25"/>
    <mergeCell ref="S25:T25"/>
    <mergeCell ref="B33:M33"/>
    <mergeCell ref="S33:T33"/>
    <mergeCell ref="B26:M26"/>
    <mergeCell ref="S26:T26"/>
    <mergeCell ref="S59:T59"/>
    <mergeCell ref="B60:M60"/>
    <mergeCell ref="B45:M45"/>
    <mergeCell ref="S45:T45"/>
    <mergeCell ref="B51:M51"/>
    <mergeCell ref="S51:T51"/>
    <mergeCell ref="B46:M46"/>
    <mergeCell ref="B67:M67"/>
    <mergeCell ref="S67:T67"/>
    <mergeCell ref="B38:M38"/>
    <mergeCell ref="S38:T38"/>
    <mergeCell ref="B591:M591"/>
    <mergeCell ref="S591:T591"/>
    <mergeCell ref="B36:M36"/>
    <mergeCell ref="B163:M163"/>
    <mergeCell ref="S163:T163"/>
    <mergeCell ref="B159:M159"/>
    <mergeCell ref="B593:M593"/>
    <mergeCell ref="B215:M215"/>
    <mergeCell ref="S90:T90"/>
    <mergeCell ref="B93:M93"/>
    <mergeCell ref="S93:T93"/>
    <mergeCell ref="B94:M94"/>
    <mergeCell ref="S94:T94"/>
    <mergeCell ref="B98:M98"/>
    <mergeCell ref="B675:M675"/>
    <mergeCell ref="B698:M698"/>
    <mergeCell ref="S698:T698"/>
    <mergeCell ref="B703:M703"/>
    <mergeCell ref="S703:T703"/>
    <mergeCell ref="B699:M699"/>
    <mergeCell ref="S40:T40"/>
    <mergeCell ref="B52:M52"/>
    <mergeCell ref="S52:T52"/>
    <mergeCell ref="B53:M53"/>
    <mergeCell ref="S53:T53"/>
    <mergeCell ref="S60:T60"/>
    <mergeCell ref="B63:M63"/>
    <mergeCell ref="S63:T63"/>
    <mergeCell ref="B64:M64"/>
    <mergeCell ref="S64:T64"/>
    <mergeCell ref="B248:M248"/>
    <mergeCell ref="S248:T248"/>
    <mergeCell ref="B249:M249"/>
    <mergeCell ref="S249:T249"/>
    <mergeCell ref="S667:T667"/>
    <mergeCell ref="S664:T664"/>
    <mergeCell ref="B678:M678"/>
    <mergeCell ref="S678:T678"/>
    <mergeCell ref="B621:M621"/>
    <mergeCell ref="S747:T747"/>
    <mergeCell ref="B660:M660"/>
    <mergeCell ref="S660:T660"/>
    <mergeCell ref="S679:T679"/>
    <mergeCell ref="B687:M687"/>
    <mergeCell ref="S687:T687"/>
    <mergeCell ref="B693:M693"/>
    <mergeCell ref="S693:T693"/>
    <mergeCell ref="B680:M680"/>
    <mergeCell ref="S680:T680"/>
    <mergeCell ref="B744:M744"/>
    <mergeCell ref="S744:T744"/>
    <mergeCell ref="B704:M704"/>
    <mergeCell ref="S704:T704"/>
    <mergeCell ref="B714:M714"/>
    <mergeCell ref="S714:T714"/>
    <mergeCell ref="S689:T689"/>
    <mergeCell ref="B695:M695"/>
    <mergeCell ref="S695:T695"/>
    <mergeCell ref="S673:T673"/>
    <mergeCell ref="B745:M745"/>
    <mergeCell ref="S745:T745"/>
    <mergeCell ref="B746:M746"/>
    <mergeCell ref="S746:T746"/>
    <mergeCell ref="B747:M747"/>
    <mergeCell ref="S713:T713"/>
    <mergeCell ref="B663:M663"/>
    <mergeCell ref="S663:T663"/>
    <mergeCell ref="S728:T728"/>
    <mergeCell ref="B736:M736"/>
    <mergeCell ref="S736:T736"/>
    <mergeCell ref="B734:M734"/>
    <mergeCell ref="B792:M792"/>
    <mergeCell ref="S792:T792"/>
    <mergeCell ref="S760:T760"/>
    <mergeCell ref="B765:M765"/>
    <mergeCell ref="S699:T699"/>
    <mergeCell ref="B700:M700"/>
    <mergeCell ref="S764:T764"/>
    <mergeCell ref="B770:M770"/>
    <mergeCell ref="S770:T770"/>
    <mergeCell ref="S769:T769"/>
    <mergeCell ref="B767:M767"/>
    <mergeCell ref="S782:T782"/>
    <mergeCell ref="S765:T765"/>
    <mergeCell ref="B771:M771"/>
    <mergeCell ref="S771:T771"/>
    <mergeCell ref="S708:T708"/>
    <mergeCell ref="B717:M717"/>
    <mergeCell ref="S717:T717"/>
    <mergeCell ref="S739:T739"/>
    <mergeCell ref="B735:M735"/>
    <mergeCell ref="B783:M783"/>
    <mergeCell ref="S783:T783"/>
    <mergeCell ref="B754:M754"/>
    <mergeCell ref="S706:T706"/>
    <mergeCell ref="B738:M738"/>
    <mergeCell ref="S774:T774"/>
    <mergeCell ref="S705:T705"/>
    <mergeCell ref="B702:M702"/>
    <mergeCell ref="S702:T702"/>
    <mergeCell ref="S773:T773"/>
    <mergeCell ref="B768:M768"/>
    <mergeCell ref="S768:T768"/>
    <mergeCell ref="B677:M677"/>
    <mergeCell ref="S677:T677"/>
    <mergeCell ref="S671:T671"/>
    <mergeCell ref="B530:M530"/>
    <mergeCell ref="B532:M532"/>
    <mergeCell ref="S532:T532"/>
    <mergeCell ref="B533:M533"/>
    <mergeCell ref="S533:T533"/>
    <mergeCell ref="B531:M531"/>
    <mergeCell ref="S531:T531"/>
    <mergeCell ref="S98:T98"/>
    <mergeCell ref="B104:M104"/>
    <mergeCell ref="B297:M297"/>
    <mergeCell ref="S297:T297"/>
    <mergeCell ref="S215:T215"/>
    <mergeCell ref="B209:M209"/>
    <mergeCell ref="B211:M211"/>
    <mergeCell ref="S211:T211"/>
    <mergeCell ref="B212:M212"/>
    <mergeCell ref="S212:T212"/>
    <mergeCell ref="B213:M213"/>
    <mergeCell ref="S213:T213"/>
    <mergeCell ref="B208:M208"/>
    <mergeCell ref="S208:T208"/>
    <mergeCell ref="B214:M214"/>
    <mergeCell ref="S214:T214"/>
    <mergeCell ref="B614:M614"/>
    <mergeCell ref="S614:T614"/>
    <mergeCell ref="B206:M206"/>
    <mergeCell ref="B203:M203"/>
    <mergeCell ref="B190:M190"/>
    <mergeCell ref="S190:T190"/>
    <mergeCell ref="B255:M255"/>
    <mergeCell ref="S255:T255"/>
    <mergeCell ref="B254:M254"/>
    <mergeCell ref="S254:T254"/>
    <mergeCell ref="B253:M253"/>
    <mergeCell ref="S253:T253"/>
    <mergeCell ref="B246:M246"/>
    <mergeCell ref="B239:M239"/>
    <mergeCell ref="S239:T239"/>
    <mergeCell ref="B242:M242"/>
    <mergeCell ref="S246:T246"/>
    <mergeCell ref="B256:M256"/>
    <mergeCell ref="B341:M341"/>
    <mergeCell ref="S332:T332"/>
    <mergeCell ref="S337:T337"/>
    <mergeCell ref="B338:M338"/>
    <mergeCell ref="S338:T338"/>
    <mergeCell ref="B340:M340"/>
    <mergeCell ref="B339:M339"/>
    <mergeCell ref="S339:T339"/>
    <mergeCell ref="B258:M258"/>
    <mergeCell ref="S258:T258"/>
    <mergeCell ref="B259:M259"/>
    <mergeCell ref="S259:T259"/>
    <mergeCell ref="S256:T256"/>
    <mergeCell ref="B247:M247"/>
    <mergeCell ref="S247:T247"/>
    <mergeCell ref="S240:T240"/>
    <mergeCell ref="S242:T242"/>
    <mergeCell ref="B241:M241"/>
    <mergeCell ref="B245:M245"/>
    <mergeCell ref="S245:T245"/>
    <mergeCell ref="B793:M793"/>
    <mergeCell ref="S793:T793"/>
    <mergeCell ref="B785:M785"/>
    <mergeCell ref="S785:T785"/>
    <mergeCell ref="B791:M791"/>
    <mergeCell ref="B761:M761"/>
    <mergeCell ref="S761:T761"/>
    <mergeCell ref="B757:M757"/>
    <mergeCell ref="S757:T757"/>
    <mergeCell ref="B758:M758"/>
    <mergeCell ref="B772:M772"/>
    <mergeCell ref="S772:T772"/>
    <mergeCell ref="B778:M778"/>
    <mergeCell ref="S778:T778"/>
    <mergeCell ref="B775:M775"/>
    <mergeCell ref="S775:T775"/>
    <mergeCell ref="B668:M668"/>
    <mergeCell ref="S668:T668"/>
    <mergeCell ref="S791:T791"/>
    <mergeCell ref="S766:T766"/>
    <mergeCell ref="S767:T767"/>
    <mergeCell ref="B779:M779"/>
    <mergeCell ref="S779:T779"/>
    <mergeCell ref="B787:M787"/>
    <mergeCell ref="S787:T787"/>
    <mergeCell ref="B762:M762"/>
    <mergeCell ref="S762:T762"/>
    <mergeCell ref="B756:M756"/>
    <mergeCell ref="S756:T756"/>
    <mergeCell ref="B789:M789"/>
    <mergeCell ref="S789:T789"/>
    <mergeCell ref="B728:M728"/>
    <mergeCell ref="S619:T619"/>
    <mergeCell ref="S596:T596"/>
    <mergeCell ref="B606:M606"/>
    <mergeCell ref="S606:T606"/>
    <mergeCell ref="S627:T627"/>
    <mergeCell ref="B628:M628"/>
    <mergeCell ref="S628:T628"/>
    <mergeCell ref="B790:M790"/>
    <mergeCell ref="S790:T790"/>
    <mergeCell ref="B672:M672"/>
    <mergeCell ref="S732:T732"/>
    <mergeCell ref="B725:M725"/>
    <mergeCell ref="S725:T725"/>
    <mergeCell ref="B730:M730"/>
    <mergeCell ref="S730:T730"/>
    <mergeCell ref="B727:M727"/>
    <mergeCell ref="S727:T727"/>
    <mergeCell ref="B661:M661"/>
    <mergeCell ref="S661:T661"/>
    <mergeCell ref="B662:M662"/>
    <mergeCell ref="S662:T662"/>
    <mergeCell ref="B664:M664"/>
    <mergeCell ref="S681:T681"/>
    <mergeCell ref="B773:M773"/>
    <mergeCell ref="S758:T758"/>
    <mergeCell ref="S784:T784"/>
    <mergeCell ref="B788:M788"/>
    <mergeCell ref="S788:T788"/>
    <mergeCell ref="B784:M784"/>
    <mergeCell ref="B766:M766"/>
    <mergeCell ref="B751:M751"/>
    <mergeCell ref="B667:M667"/>
    <mergeCell ref="S611:T611"/>
    <mergeCell ref="B603:M603"/>
    <mergeCell ref="S603:T603"/>
    <mergeCell ref="B604:M604"/>
    <mergeCell ref="B601:M601"/>
    <mergeCell ref="S601:T601"/>
    <mergeCell ref="B626:M626"/>
    <mergeCell ref="S604:T604"/>
    <mergeCell ref="B611:M611"/>
    <mergeCell ref="B618:M618"/>
    <mergeCell ref="S618:T618"/>
    <mergeCell ref="U1:W1"/>
    <mergeCell ref="P2:W3"/>
    <mergeCell ref="M4:W4"/>
    <mergeCell ref="M5:W5"/>
    <mergeCell ref="M6:W6"/>
    <mergeCell ref="B321:M321"/>
    <mergeCell ref="S321:T321"/>
    <mergeCell ref="B391:M391"/>
    <mergeCell ref="S391:T391"/>
    <mergeCell ref="B497:M497"/>
    <mergeCell ref="S497:T497"/>
    <mergeCell ref="S445:T445"/>
    <mergeCell ref="B446:M446"/>
    <mergeCell ref="S446:T446"/>
    <mergeCell ref="B459:M459"/>
    <mergeCell ref="S459:T459"/>
    <mergeCell ref="B451:M451"/>
    <mergeCell ref="S460:T460"/>
    <mergeCell ref="B466:M466"/>
    <mergeCell ref="S612:T612"/>
    <mergeCell ref="B619:M619"/>
    <mergeCell ref="S734:T734"/>
    <mergeCell ref="B732:M732"/>
    <mergeCell ref="S737:T737"/>
    <mergeCell ref="B741:M741"/>
    <mergeCell ref="S741:T741"/>
    <mergeCell ref="B742:M742"/>
    <mergeCell ref="S742:T742"/>
    <mergeCell ref="B740:M740"/>
    <mergeCell ref="S740:T740"/>
    <mergeCell ref="B688:M688"/>
    <mergeCell ref="S688:T688"/>
    <mergeCell ref="B694:M694"/>
    <mergeCell ref="S694:T694"/>
    <mergeCell ref="B692:M692"/>
    <mergeCell ref="S692:T692"/>
    <mergeCell ref="S700:T700"/>
    <mergeCell ref="B715:M715"/>
    <mergeCell ref="S715:T715"/>
    <mergeCell ref="B721:M721"/>
    <mergeCell ref="S721:T721"/>
    <mergeCell ref="B719:M719"/>
    <mergeCell ref="S719:T719"/>
    <mergeCell ref="S696:T696"/>
    <mergeCell ref="B691:M691"/>
    <mergeCell ref="S691:T691"/>
    <mergeCell ref="B697:M697"/>
    <mergeCell ref="S697:T697"/>
    <mergeCell ref="B718:M718"/>
    <mergeCell ref="S718:T718"/>
    <mergeCell ref="B726:M726"/>
    <mergeCell ref="S726:T726"/>
    <mergeCell ref="S716:T716"/>
    <mergeCell ref="B597:M597"/>
    <mergeCell ref="S597:T597"/>
    <mergeCell ref="B598:M598"/>
    <mergeCell ref="S598:T598"/>
    <mergeCell ref="B599:M599"/>
    <mergeCell ref="S599:T599"/>
    <mergeCell ref="B600:M600"/>
    <mergeCell ref="S600:T600"/>
    <mergeCell ref="B274:M274"/>
    <mergeCell ref="S274:T274"/>
    <mergeCell ref="B275:M275"/>
    <mergeCell ref="S275:T275"/>
    <mergeCell ref="B276:M276"/>
    <mergeCell ref="S276:T276"/>
    <mergeCell ref="B277:M277"/>
    <mergeCell ref="S277:T277"/>
    <mergeCell ref="B278:M278"/>
    <mergeCell ref="S278:T278"/>
    <mergeCell ref="B583:M583"/>
    <mergeCell ref="B580:M580"/>
    <mergeCell ref="S580:T580"/>
    <mergeCell ref="B528:M528"/>
    <mergeCell ref="S528:T528"/>
    <mergeCell ref="B534:M534"/>
    <mergeCell ref="S534:T534"/>
    <mergeCell ref="B529:M529"/>
    <mergeCell ref="S529:T529"/>
    <mergeCell ref="B526:M526"/>
    <mergeCell ref="S526:T526"/>
    <mergeCell ref="B595:M595"/>
    <mergeCell ref="S595:T595"/>
    <mergeCell ref="B527:M527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1"/>
  <sheetViews>
    <sheetView showGridLines="0" view="pageBreakPreview" topLeftCell="A576" zoomScale="60" zoomScaleNormal="100" workbookViewId="0">
      <selection activeCell="T162" sqref="T162"/>
    </sheetView>
  </sheetViews>
  <sheetFormatPr defaultColWidth="9.140625" defaultRowHeight="12.75" x14ac:dyDescent="0.2"/>
  <cols>
    <col min="1" max="1" width="1.7109375" style="293" customWidth="1"/>
    <col min="2" max="5" width="0" style="293" hidden="1" customWidth="1"/>
    <col min="6" max="6" width="44" style="293" customWidth="1"/>
    <col min="7" max="7" width="9.5703125" style="293" customWidth="1"/>
    <col min="8" max="10" width="5.7109375" style="293" customWidth="1"/>
    <col min="11" max="12" width="0" style="293" hidden="1" customWidth="1"/>
    <col min="13" max="14" width="12.140625" style="293" hidden="1" customWidth="1"/>
    <col min="15" max="15" width="14.42578125" style="344" customWidth="1"/>
    <col min="16" max="16" width="13.42578125" style="293" customWidth="1"/>
    <col min="17" max="17" width="13" style="293" customWidth="1"/>
    <col min="18" max="18" width="12.28515625" style="293" customWidth="1"/>
    <col min="19" max="248" width="9.140625" style="293" customWidth="1"/>
    <col min="249" max="16384" width="9.140625" style="293"/>
  </cols>
  <sheetData>
    <row r="1" spans="1:17" s="276" customFormat="1" ht="12.75" customHeight="1" x14ac:dyDescent="0.2">
      <c r="A1" s="271"/>
      <c r="B1" s="271"/>
      <c r="C1" s="271"/>
      <c r="D1" s="272"/>
      <c r="E1" s="272"/>
      <c r="F1" s="273"/>
      <c r="G1" s="274"/>
      <c r="H1" s="275"/>
      <c r="I1" s="275"/>
      <c r="J1" s="274"/>
      <c r="K1" s="275"/>
      <c r="L1" s="274" t="s">
        <v>289</v>
      </c>
      <c r="M1" s="452" t="s">
        <v>615</v>
      </c>
      <c r="N1" s="452"/>
      <c r="O1" s="452"/>
      <c r="P1" s="452"/>
      <c r="Q1" s="452"/>
    </row>
    <row r="2" spans="1:17" s="276" customFormat="1" ht="12.75" customHeight="1" x14ac:dyDescent="0.2">
      <c r="A2" s="277"/>
      <c r="B2" s="278"/>
      <c r="C2" s="278"/>
      <c r="D2" s="272"/>
      <c r="E2" s="272"/>
      <c r="F2" s="453" t="s">
        <v>128</v>
      </c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7" s="276" customFormat="1" ht="14.25" customHeight="1" x14ac:dyDescent="0.2">
      <c r="A3" s="279"/>
      <c r="B3" s="279"/>
      <c r="C3" s="279"/>
      <c r="D3" s="279"/>
      <c r="E3" s="279"/>
      <c r="F3" s="453" t="s">
        <v>166</v>
      </c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</row>
    <row r="4" spans="1:17" s="276" customFormat="1" ht="12.75" customHeight="1" x14ac:dyDescent="0.2">
      <c r="A4" s="279"/>
      <c r="B4" s="279"/>
      <c r="C4" s="279"/>
      <c r="D4" s="279"/>
      <c r="E4" s="279"/>
      <c r="F4" s="453" t="s">
        <v>502</v>
      </c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</row>
    <row r="5" spans="1:17" s="276" customFormat="1" ht="13.5" customHeight="1" x14ac:dyDescent="0.2">
      <c r="A5" s="279"/>
      <c r="B5" s="279"/>
      <c r="C5" s="279"/>
      <c r="D5" s="279"/>
      <c r="E5" s="279"/>
      <c r="F5" s="453" t="s">
        <v>504</v>
      </c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</row>
    <row r="6" spans="1:17" s="276" customFormat="1" ht="12.75" customHeight="1" x14ac:dyDescent="0.2">
      <c r="A6" s="272"/>
      <c r="B6" s="272"/>
      <c r="C6" s="272"/>
      <c r="D6" s="272"/>
      <c r="E6" s="272"/>
      <c r="F6" s="280"/>
      <c r="G6" s="280"/>
      <c r="H6" s="280"/>
      <c r="I6" s="280"/>
      <c r="J6" s="280"/>
      <c r="K6" s="280"/>
      <c r="L6" s="280"/>
      <c r="M6" s="272"/>
      <c r="O6" s="281"/>
    </row>
    <row r="7" spans="1:17" s="276" customFormat="1" ht="12.75" customHeight="1" x14ac:dyDescent="0.2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O7" s="281"/>
    </row>
    <row r="8" spans="1:17" s="276" customFormat="1" ht="12.75" customHeight="1" x14ac:dyDescent="0.2">
      <c r="A8" s="447" t="s">
        <v>499</v>
      </c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</row>
    <row r="9" spans="1:17" s="276" customFormat="1" ht="14.25" customHeight="1" x14ac:dyDescent="0.2">
      <c r="A9" s="447" t="s">
        <v>500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</row>
    <row r="10" spans="1:17" s="276" customFormat="1" ht="12.75" customHeight="1" x14ac:dyDescent="0.2">
      <c r="A10" s="447" t="s">
        <v>501</v>
      </c>
      <c r="B10" s="447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</row>
    <row r="11" spans="1:17" s="276" customFormat="1" ht="12.75" customHeight="1" x14ac:dyDescent="0.2">
      <c r="A11" s="447" t="s">
        <v>635</v>
      </c>
      <c r="B11" s="447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</row>
    <row r="12" spans="1:17" s="283" customFormat="1" ht="12.75" customHeight="1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O12" s="284"/>
    </row>
    <row r="13" spans="1:17" s="283" customFormat="1" ht="12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O13" s="284"/>
    </row>
    <row r="14" spans="1:17" s="283" customFormat="1" ht="12.75" customHeight="1" x14ac:dyDescent="0.2">
      <c r="A14" s="285" t="s">
        <v>290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O14" s="284"/>
    </row>
    <row r="15" spans="1:17" s="283" customFormat="1" ht="12.75" customHeight="1" thickBot="1" x14ac:dyDescent="0.25">
      <c r="A15" s="285" t="s">
        <v>291</v>
      </c>
      <c r="B15" s="282"/>
      <c r="C15" s="282"/>
      <c r="D15" s="282"/>
      <c r="E15" s="282"/>
      <c r="F15" s="285"/>
      <c r="G15" s="282"/>
      <c r="H15" s="282"/>
      <c r="I15" s="282"/>
      <c r="J15" s="282"/>
      <c r="K15" s="282"/>
      <c r="L15" s="282"/>
      <c r="M15" s="282"/>
      <c r="O15" s="284"/>
    </row>
    <row r="16" spans="1:17" ht="12.75" customHeight="1" thickBot="1" x14ac:dyDescent="0.25">
      <c r="A16" s="282"/>
      <c r="B16" s="282"/>
      <c r="C16" s="282"/>
      <c r="D16" s="282"/>
      <c r="E16" s="282"/>
      <c r="F16" s="286"/>
      <c r="G16" s="287"/>
      <c r="H16" s="288"/>
      <c r="I16" s="287"/>
      <c r="J16" s="288"/>
      <c r="K16" s="289"/>
      <c r="L16" s="290"/>
      <c r="M16" s="288"/>
      <c r="N16" s="290"/>
      <c r="O16" s="291"/>
      <c r="P16" s="292"/>
      <c r="Q16" s="292"/>
    </row>
    <row r="17" spans="1:20" ht="66" customHeight="1" thickBot="1" x14ac:dyDescent="0.25">
      <c r="A17" s="294"/>
      <c r="B17" s="295"/>
      <c r="C17" s="295"/>
      <c r="D17" s="295" t="s">
        <v>295</v>
      </c>
      <c r="E17" s="295" t="s">
        <v>296</v>
      </c>
      <c r="F17" s="296" t="s">
        <v>0</v>
      </c>
      <c r="G17" s="297" t="s">
        <v>3</v>
      </c>
      <c r="H17" s="298" t="s">
        <v>4</v>
      </c>
      <c r="I17" s="297" t="s">
        <v>1</v>
      </c>
      <c r="J17" s="297" t="s">
        <v>2</v>
      </c>
      <c r="K17" s="299" t="s">
        <v>297</v>
      </c>
      <c r="L17" s="300"/>
      <c r="M17" s="298" t="s">
        <v>560</v>
      </c>
      <c r="N17" s="299" t="s">
        <v>561</v>
      </c>
      <c r="O17" s="236" t="s">
        <v>616</v>
      </c>
      <c r="P17" s="247" t="s">
        <v>621</v>
      </c>
      <c r="Q17" s="247" t="s">
        <v>622</v>
      </c>
    </row>
    <row r="18" spans="1:20" ht="12.75" customHeight="1" x14ac:dyDescent="0.2">
      <c r="A18" s="294"/>
      <c r="B18" s="301"/>
      <c r="C18" s="301"/>
      <c r="D18" s="301"/>
      <c r="E18" s="302"/>
      <c r="F18" s="303">
        <v>1</v>
      </c>
      <c r="G18" s="304">
        <v>2</v>
      </c>
      <c r="H18" s="304">
        <v>3</v>
      </c>
      <c r="I18" s="304">
        <v>4</v>
      </c>
      <c r="J18" s="304">
        <v>5</v>
      </c>
      <c r="K18" s="305">
        <v>7</v>
      </c>
      <c r="L18" s="305"/>
      <c r="M18" s="304">
        <v>6</v>
      </c>
      <c r="N18" s="305">
        <v>7</v>
      </c>
      <c r="O18" s="305">
        <v>8</v>
      </c>
      <c r="P18" s="306">
        <v>9</v>
      </c>
      <c r="Q18" s="306">
        <v>10</v>
      </c>
    </row>
    <row r="19" spans="1:20" ht="12" customHeight="1" thickBot="1" x14ac:dyDescent="0.25">
      <c r="A19" s="307"/>
      <c r="B19" s="308"/>
      <c r="C19" s="309"/>
      <c r="D19" s="310"/>
      <c r="E19" s="311"/>
      <c r="F19" s="312" t="s">
        <v>127</v>
      </c>
      <c r="G19" s="313"/>
      <c r="H19" s="314"/>
      <c r="I19" s="315"/>
      <c r="J19" s="316"/>
      <c r="K19" s="317"/>
      <c r="L19" s="317"/>
      <c r="M19" s="318">
        <v>451884.9</v>
      </c>
      <c r="N19" s="319">
        <v>40158.239999999998</v>
      </c>
      <c r="O19" s="320">
        <f>+O20+O385</f>
        <v>539626.38967000006</v>
      </c>
      <c r="P19" s="320">
        <f>+P20+P385</f>
        <v>79479.546230000007</v>
      </c>
      <c r="Q19" s="320">
        <f>+O19+P19</f>
        <v>619105.93590000004</v>
      </c>
      <c r="R19" s="293">
        <f>+'11'!U795</f>
        <v>539626.38967000006</v>
      </c>
      <c r="S19" s="293">
        <f>+'11'!V795</f>
        <v>79479.546230000007</v>
      </c>
      <c r="T19" s="293">
        <f>+'11'!W795</f>
        <v>619105.93590000004</v>
      </c>
    </row>
    <row r="20" spans="1:20" ht="12" customHeight="1" thickBot="1" x14ac:dyDescent="0.25">
      <c r="A20" s="307"/>
      <c r="B20" s="309"/>
      <c r="C20" s="309"/>
      <c r="D20" s="310"/>
      <c r="E20" s="310"/>
      <c r="F20" s="321" t="s">
        <v>617</v>
      </c>
      <c r="G20" s="322"/>
      <c r="H20" s="323"/>
      <c r="I20" s="324"/>
      <c r="J20" s="317"/>
      <c r="K20" s="317"/>
      <c r="L20" s="317"/>
      <c r="M20" s="325"/>
      <c r="N20" s="325"/>
      <c r="O20" s="326">
        <f>+O21+O116+O122+O146+O180+O197+O202+O286+O352+O358+O370+O375+O380</f>
        <v>479739.20543000003</v>
      </c>
      <c r="P20" s="326">
        <f>+P21+P116+P122+P146+P180+P197+P202+P286+P352+P358+P370+P375+P380</f>
        <v>77529.101360000001</v>
      </c>
      <c r="Q20" s="320">
        <f t="shared" ref="Q20:Q83" si="0">+O20+P20</f>
        <v>557268.30679000006</v>
      </c>
    </row>
    <row r="21" spans="1:20" s="327" customFormat="1" ht="34.5" customHeight="1" thickBot="1" x14ac:dyDescent="0.25">
      <c r="B21" s="448" t="str">
        <f>+'11'!B149:M149</f>
        <v>Муниципальная программа "Социальная поддержка граждан в Овюрском кожууне"</v>
      </c>
      <c r="C21" s="448"/>
      <c r="D21" s="448"/>
      <c r="E21" s="448"/>
      <c r="F21" s="449"/>
      <c r="G21" s="328" t="str">
        <f>+'11'!Q149</f>
        <v>0100000000</v>
      </c>
      <c r="H21" s="329">
        <f>+'11'!R149</f>
        <v>0</v>
      </c>
      <c r="I21" s="329">
        <f>+'11'!O149</f>
        <v>10</v>
      </c>
      <c r="J21" s="329">
        <f>+'11'!P149</f>
        <v>3</v>
      </c>
      <c r="K21" s="450"/>
      <c r="L21" s="451"/>
      <c r="M21" s="330"/>
      <c r="N21" s="331"/>
      <c r="O21" s="332">
        <f>+O22+O31+O37+O43+O49+O58+O67+O76+O97</f>
        <v>54279.284129999993</v>
      </c>
      <c r="P21" s="332">
        <f>+P22+P31+P37+P43+P49+P58+P67+P76+P97</f>
        <v>71116.278930000015</v>
      </c>
      <c r="Q21" s="320">
        <f t="shared" si="0"/>
        <v>125395.56306000001</v>
      </c>
      <c r="R21" s="333">
        <f>R19-O19</f>
        <v>0</v>
      </c>
      <c r="S21" s="333">
        <f>S19-P19</f>
        <v>0</v>
      </c>
      <c r="T21" s="333">
        <f>T19-Q19</f>
        <v>0</v>
      </c>
    </row>
    <row r="22" spans="1:20" s="346" customFormat="1" ht="13.5" thickBot="1" x14ac:dyDescent="0.25">
      <c r="B22" s="443" t="str">
        <f>+'11'!B155:M155</f>
        <v>Муниципальная программа "Социальная поддержка граждан в Овюрском кожууне"</v>
      </c>
      <c r="C22" s="443"/>
      <c r="D22" s="443"/>
      <c r="E22" s="443"/>
      <c r="F22" s="444"/>
      <c r="G22" s="334" t="str">
        <f>+'11'!Q155</f>
        <v>0100000000</v>
      </c>
      <c r="H22" s="335">
        <f>+'11'!R155</f>
        <v>0</v>
      </c>
      <c r="I22" s="335">
        <f>+'11'!O155</f>
        <v>10</v>
      </c>
      <c r="J22" s="335">
        <f>+'11'!P155</f>
        <v>3</v>
      </c>
      <c r="K22" s="445"/>
      <c r="L22" s="446"/>
      <c r="M22" s="337"/>
      <c r="N22" s="338"/>
      <c r="O22" s="339">
        <f>+'11'!U155</f>
        <v>4407.8999999999996</v>
      </c>
      <c r="P22" s="339">
        <f>+'11'!V155</f>
        <v>0</v>
      </c>
      <c r="Q22" s="320">
        <f t="shared" si="0"/>
        <v>4407.8999999999996</v>
      </c>
    </row>
    <row r="23" spans="1:20" s="346" customFormat="1" ht="13.5" thickBot="1" x14ac:dyDescent="0.25">
      <c r="B23" s="443" t="str">
        <f>+'11'!B156:M156</f>
        <v>подпрограмма "Развитие мер социальной поддержки отдельным категориям граждан"</v>
      </c>
      <c r="C23" s="443"/>
      <c r="D23" s="443"/>
      <c r="E23" s="443"/>
      <c r="F23" s="444"/>
      <c r="G23" s="334" t="str">
        <f>+'11'!Q156</f>
        <v>0110000000</v>
      </c>
      <c r="H23" s="335">
        <f>+'11'!R156</f>
        <v>0</v>
      </c>
      <c r="I23" s="335">
        <f>+'11'!O156</f>
        <v>10</v>
      </c>
      <c r="J23" s="335">
        <f>+'11'!P156</f>
        <v>3</v>
      </c>
      <c r="K23" s="445"/>
      <c r="L23" s="446"/>
      <c r="M23" s="337"/>
      <c r="N23" s="338"/>
      <c r="O23" s="339">
        <f>+'11'!U156</f>
        <v>4407.8999999999996</v>
      </c>
      <c r="P23" s="339">
        <f>+'11'!V156</f>
        <v>0</v>
      </c>
      <c r="Q23" s="320">
        <f t="shared" si="0"/>
        <v>4407.8999999999996</v>
      </c>
    </row>
    <row r="24" spans="1:20" s="346" customFormat="1" ht="13.5" thickBot="1" x14ac:dyDescent="0.25">
      <c r="B24" s="443" t="str">
        <f>+'11'!B157:M157</f>
        <v>Обеспечение мер социальной поддержки ветеранов труда и тружеников тыла</v>
      </c>
      <c r="C24" s="443"/>
      <c r="D24" s="443"/>
      <c r="E24" s="443"/>
      <c r="F24" s="444"/>
      <c r="G24" s="334" t="str">
        <f>+'11'!Q157</f>
        <v>0110176060</v>
      </c>
      <c r="H24" s="335">
        <f>+'11'!R157</f>
        <v>0</v>
      </c>
      <c r="I24" s="335">
        <f>+'11'!O157</f>
        <v>10</v>
      </c>
      <c r="J24" s="335">
        <f>+'11'!P157</f>
        <v>3</v>
      </c>
      <c r="K24" s="445"/>
      <c r="L24" s="446"/>
      <c r="M24" s="337"/>
      <c r="N24" s="338"/>
      <c r="O24" s="339">
        <f>+'11'!U157</f>
        <v>4407.8999999999996</v>
      </c>
      <c r="P24" s="339">
        <f>+'11'!V157</f>
        <v>0</v>
      </c>
      <c r="Q24" s="320">
        <f t="shared" si="0"/>
        <v>4407.8999999999996</v>
      </c>
      <c r="R24" s="347"/>
      <c r="S24" s="347"/>
    </row>
    <row r="25" spans="1:20" s="346" customFormat="1" ht="13.5" thickBot="1" x14ac:dyDescent="0.25">
      <c r="B25" s="443" t="str">
        <f>+'11'!B158:M158</f>
        <v>Закупка товаров, работ и услуг для обеспечения государственных (муниципальных) нужд</v>
      </c>
      <c r="C25" s="443"/>
      <c r="D25" s="443"/>
      <c r="E25" s="443"/>
      <c r="F25" s="444"/>
      <c r="G25" s="334" t="str">
        <f>+'11'!Q158</f>
        <v>0110176060</v>
      </c>
      <c r="H25" s="335" t="str">
        <f>+'11'!R158</f>
        <v>200</v>
      </c>
      <c r="I25" s="335">
        <f>+'11'!O158</f>
        <v>10</v>
      </c>
      <c r="J25" s="335">
        <f>+'11'!P158</f>
        <v>3</v>
      </c>
      <c r="K25" s="445"/>
      <c r="L25" s="446"/>
      <c r="M25" s="337"/>
      <c r="N25" s="338"/>
      <c r="O25" s="339">
        <f>+'11'!U158</f>
        <v>38.9</v>
      </c>
      <c r="P25" s="339">
        <f>+'11'!V158</f>
        <v>0</v>
      </c>
      <c r="Q25" s="320">
        <f t="shared" si="0"/>
        <v>38.9</v>
      </c>
    </row>
    <row r="26" spans="1:20" s="346" customFormat="1" ht="13.5" thickBot="1" x14ac:dyDescent="0.25">
      <c r="B26" s="443" t="str">
        <f>+'11'!B159:M159</f>
        <v>Иные закупки товаров, работ и услуг для обеспечения государственных (муниципальных) нужд</v>
      </c>
      <c r="C26" s="443"/>
      <c r="D26" s="443"/>
      <c r="E26" s="443"/>
      <c r="F26" s="444"/>
      <c r="G26" s="334" t="str">
        <f>+'11'!Q159</f>
        <v>0110176060</v>
      </c>
      <c r="H26" s="335" t="str">
        <f>+'11'!R159</f>
        <v>240</v>
      </c>
      <c r="I26" s="335">
        <f>+'11'!O159</f>
        <v>10</v>
      </c>
      <c r="J26" s="335">
        <f>+'11'!P159</f>
        <v>3</v>
      </c>
      <c r="K26" s="445"/>
      <c r="L26" s="446"/>
      <c r="M26" s="337"/>
      <c r="N26" s="338"/>
      <c r="O26" s="339">
        <f>+'11'!U159</f>
        <v>38.9</v>
      </c>
      <c r="P26" s="339">
        <f>+'11'!V159</f>
        <v>0</v>
      </c>
      <c r="Q26" s="320">
        <f t="shared" si="0"/>
        <v>38.9</v>
      </c>
      <c r="R26" s="346">
        <f>O20/O19*100</f>
        <v>88.902102382979621</v>
      </c>
    </row>
    <row r="27" spans="1:20" s="346" customFormat="1" ht="13.5" thickBot="1" x14ac:dyDescent="0.25">
      <c r="B27" s="443" t="str">
        <f>+'11'!B160:M160</f>
        <v>Прочая закупка товаров, работ и услуг</v>
      </c>
      <c r="C27" s="443"/>
      <c r="D27" s="443"/>
      <c r="E27" s="443"/>
      <c r="F27" s="444"/>
      <c r="G27" s="334" t="str">
        <f>+'11'!Q160</f>
        <v>0110176060</v>
      </c>
      <c r="H27" s="335" t="str">
        <f>+'11'!R160</f>
        <v>244</v>
      </c>
      <c r="I27" s="335">
        <f>+'11'!O160</f>
        <v>10</v>
      </c>
      <c r="J27" s="335">
        <f>+'11'!P160</f>
        <v>3</v>
      </c>
      <c r="K27" s="445"/>
      <c r="L27" s="446"/>
      <c r="M27" s="337"/>
      <c r="N27" s="338"/>
      <c r="O27" s="339">
        <f>+'11'!U160</f>
        <v>38.9</v>
      </c>
      <c r="P27" s="339">
        <f>+'11'!V160</f>
        <v>0</v>
      </c>
      <c r="Q27" s="320">
        <f t="shared" si="0"/>
        <v>38.9</v>
      </c>
    </row>
    <row r="28" spans="1:20" s="346" customFormat="1" ht="13.5" thickBot="1" x14ac:dyDescent="0.25">
      <c r="B28" s="443" t="str">
        <f>+'11'!B161:M161</f>
        <v>Социальное обеспечение и иные выплаты населению</v>
      </c>
      <c r="C28" s="443"/>
      <c r="D28" s="443"/>
      <c r="E28" s="443"/>
      <c r="F28" s="444"/>
      <c r="G28" s="334" t="str">
        <f>+'11'!Q161</f>
        <v>0110176060</v>
      </c>
      <c r="H28" s="335" t="str">
        <f>+'11'!R161</f>
        <v>300</v>
      </c>
      <c r="I28" s="335">
        <f>+'11'!O161</f>
        <v>10</v>
      </c>
      <c r="J28" s="335">
        <f>+'11'!P161</f>
        <v>3</v>
      </c>
      <c r="K28" s="445"/>
      <c r="L28" s="446"/>
      <c r="M28" s="337"/>
      <c r="N28" s="338"/>
      <c r="O28" s="339">
        <f>+'11'!U161</f>
        <v>4369</v>
      </c>
      <c r="P28" s="339">
        <f>+'11'!V161</f>
        <v>0</v>
      </c>
      <c r="Q28" s="320">
        <f t="shared" si="0"/>
        <v>4369</v>
      </c>
    </row>
    <row r="29" spans="1:20" s="346" customFormat="1" ht="13.5" thickBot="1" x14ac:dyDescent="0.25">
      <c r="B29" s="443" t="str">
        <f>+'11'!B162:M162</f>
        <v>Публичные нормативные социальные выплаты гражданам</v>
      </c>
      <c r="C29" s="443"/>
      <c r="D29" s="443"/>
      <c r="E29" s="443"/>
      <c r="F29" s="444"/>
      <c r="G29" s="334" t="str">
        <f>+'11'!Q162</f>
        <v>0110176060</v>
      </c>
      <c r="H29" s="335" t="str">
        <f>+'11'!R162</f>
        <v>310</v>
      </c>
      <c r="I29" s="335">
        <f>+'11'!O162</f>
        <v>10</v>
      </c>
      <c r="J29" s="335">
        <f>+'11'!P162</f>
        <v>3</v>
      </c>
      <c r="K29" s="445"/>
      <c r="L29" s="446"/>
      <c r="M29" s="337"/>
      <c r="N29" s="338"/>
      <c r="O29" s="339">
        <f>+'11'!U162</f>
        <v>4369</v>
      </c>
      <c r="P29" s="339">
        <f>+'11'!V162</f>
        <v>0</v>
      </c>
      <c r="Q29" s="320">
        <f t="shared" si="0"/>
        <v>4369</v>
      </c>
    </row>
    <row r="30" spans="1:20" s="346" customFormat="1" ht="13.5" thickBot="1" x14ac:dyDescent="0.25">
      <c r="B30" s="443" t="str">
        <f>+'11'!B163:M163</f>
        <v>Пособия, компенсации, меры социальной поддержки по публичным нормативным обязательствам</v>
      </c>
      <c r="C30" s="443"/>
      <c r="D30" s="443"/>
      <c r="E30" s="443"/>
      <c r="F30" s="444"/>
      <c r="G30" s="334" t="str">
        <f>+'11'!Q163</f>
        <v>0110176060</v>
      </c>
      <c r="H30" s="335" t="str">
        <f>+'11'!R163</f>
        <v>313</v>
      </c>
      <c r="I30" s="335">
        <f>+'11'!O163</f>
        <v>10</v>
      </c>
      <c r="J30" s="335">
        <f>+'11'!P163</f>
        <v>3</v>
      </c>
      <c r="K30" s="445"/>
      <c r="L30" s="446"/>
      <c r="M30" s="337"/>
      <c r="N30" s="338"/>
      <c r="O30" s="339">
        <f>+'11'!U163</f>
        <v>4369</v>
      </c>
      <c r="P30" s="339">
        <f>+'11'!V163</f>
        <v>0</v>
      </c>
      <c r="Q30" s="320">
        <f t="shared" si="0"/>
        <v>4369</v>
      </c>
    </row>
    <row r="31" spans="1:20" s="346" customFormat="1" ht="13.5" thickBot="1" x14ac:dyDescent="0.25">
      <c r="B31" s="443" t="str">
        <f>+'11'!B164:M164</f>
        <v>Муниципальная программа "Социальная поддержка граждан в Овюрском кожууне"</v>
      </c>
      <c r="C31" s="443"/>
      <c r="D31" s="443"/>
      <c r="E31" s="443"/>
      <c r="F31" s="444"/>
      <c r="G31" s="334" t="str">
        <f>+'11'!Q164</f>
        <v>0100000000</v>
      </c>
      <c r="H31" s="335">
        <f>+'11'!R164</f>
        <v>0</v>
      </c>
      <c r="I31" s="335">
        <f>+'11'!O164</f>
        <v>10</v>
      </c>
      <c r="J31" s="335">
        <f>+'11'!P164</f>
        <v>3</v>
      </c>
      <c r="K31" s="445"/>
      <c r="L31" s="446"/>
      <c r="M31" s="337"/>
      <c r="N31" s="338"/>
      <c r="O31" s="339">
        <f>+'11'!U164</f>
        <v>74.5</v>
      </c>
      <c r="P31" s="339">
        <f>+'11'!V164</f>
        <v>0</v>
      </c>
      <c r="Q31" s="320">
        <f t="shared" si="0"/>
        <v>74.5</v>
      </c>
    </row>
    <row r="32" spans="1:20" s="346" customFormat="1" ht="13.5" thickBot="1" x14ac:dyDescent="0.25">
      <c r="B32" s="443" t="str">
        <f>+'11'!B165:M165</f>
        <v>подпрограмма "Развитие мер социальной поддержки отдельным категориям граждан"</v>
      </c>
      <c r="C32" s="443"/>
      <c r="D32" s="443"/>
      <c r="E32" s="443"/>
      <c r="F32" s="444"/>
      <c r="G32" s="334" t="str">
        <f>+'11'!Q165</f>
        <v>0110000000</v>
      </c>
      <c r="H32" s="335">
        <f>+'11'!R165</f>
        <v>0</v>
      </c>
      <c r="I32" s="335">
        <f>+'11'!O165</f>
        <v>10</v>
      </c>
      <c r="J32" s="335">
        <f>+'11'!P165</f>
        <v>3</v>
      </c>
      <c r="K32" s="445"/>
      <c r="L32" s="446"/>
      <c r="M32" s="337"/>
      <c r="N32" s="338"/>
      <c r="O32" s="339">
        <f>+'11'!U165</f>
        <v>74.5</v>
      </c>
      <c r="P32" s="339">
        <f>+'11'!V165</f>
        <v>0</v>
      </c>
      <c r="Q32" s="320">
        <f t="shared" si="0"/>
        <v>74.5</v>
      </c>
    </row>
    <row r="33" spans="2:17" s="346" customFormat="1" ht="13.5" thickBot="1" x14ac:dyDescent="0.25">
      <c r="B33" s="443" t="str">
        <f>+'11'!B166:M166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C33" s="443"/>
      <c r="D33" s="443"/>
      <c r="E33" s="443"/>
      <c r="F33" s="444"/>
      <c r="G33" s="334" t="str">
        <f>+'11'!Q166</f>
        <v>0110376110</v>
      </c>
      <c r="H33" s="335">
        <f>+'11'!R166</f>
        <v>0</v>
      </c>
      <c r="I33" s="335">
        <f>+'11'!O166</f>
        <v>10</v>
      </c>
      <c r="J33" s="335">
        <f>+'11'!P166</f>
        <v>3</v>
      </c>
      <c r="K33" s="445"/>
      <c r="L33" s="446"/>
      <c r="M33" s="337"/>
      <c r="N33" s="338"/>
      <c r="O33" s="339">
        <f>+'11'!U166</f>
        <v>74.5</v>
      </c>
      <c r="P33" s="339">
        <f>+'11'!V166</f>
        <v>0</v>
      </c>
      <c r="Q33" s="320">
        <f t="shared" si="0"/>
        <v>74.5</v>
      </c>
    </row>
    <row r="34" spans="2:17" s="346" customFormat="1" ht="13.5" thickBot="1" x14ac:dyDescent="0.25">
      <c r="B34" s="443" t="str">
        <f>+'11'!B167:M167</f>
        <v>Социальное обеспечение и иные выплаты населению</v>
      </c>
      <c r="C34" s="443"/>
      <c r="D34" s="443"/>
      <c r="E34" s="443"/>
      <c r="F34" s="444"/>
      <c r="G34" s="334" t="str">
        <f>+'11'!Q167</f>
        <v>0110376110</v>
      </c>
      <c r="H34" s="335" t="str">
        <f>+'11'!R167</f>
        <v>300</v>
      </c>
      <c r="I34" s="335">
        <f>+'11'!O167</f>
        <v>10</v>
      </c>
      <c r="J34" s="335">
        <f>+'11'!P167</f>
        <v>3</v>
      </c>
      <c r="K34" s="445"/>
      <c r="L34" s="446"/>
      <c r="M34" s="337"/>
      <c r="N34" s="338"/>
      <c r="O34" s="339">
        <f>+'11'!U167</f>
        <v>74.5</v>
      </c>
      <c r="P34" s="339">
        <f>+'11'!V167</f>
        <v>0</v>
      </c>
      <c r="Q34" s="320">
        <f t="shared" si="0"/>
        <v>74.5</v>
      </c>
    </row>
    <row r="35" spans="2:17" s="346" customFormat="1" ht="13.5" thickBot="1" x14ac:dyDescent="0.25">
      <c r="B35" s="443" t="str">
        <f>+'11'!B168:M168</f>
        <v>Публичные нормативные социальные выплаты гражданам</v>
      </c>
      <c r="C35" s="443"/>
      <c r="D35" s="443"/>
      <c r="E35" s="443"/>
      <c r="F35" s="444"/>
      <c r="G35" s="334" t="str">
        <f>+'11'!Q168</f>
        <v>0110376110</v>
      </c>
      <c r="H35" s="335" t="str">
        <f>+'11'!R168</f>
        <v>310</v>
      </c>
      <c r="I35" s="335">
        <f>+'11'!O168</f>
        <v>10</v>
      </c>
      <c r="J35" s="335">
        <f>+'11'!P168</f>
        <v>3</v>
      </c>
      <c r="K35" s="445"/>
      <c r="L35" s="446"/>
      <c r="M35" s="337"/>
      <c r="N35" s="338"/>
      <c r="O35" s="339">
        <f>+'11'!U168</f>
        <v>74.5</v>
      </c>
      <c r="P35" s="339">
        <f>+'11'!V168</f>
        <v>0</v>
      </c>
      <c r="Q35" s="320">
        <f t="shared" si="0"/>
        <v>74.5</v>
      </c>
    </row>
    <row r="36" spans="2:17" s="346" customFormat="1" ht="13.5" thickBot="1" x14ac:dyDescent="0.25">
      <c r="B36" s="443" t="str">
        <f>+'11'!B169:M169</f>
        <v>Пособия, компенсации, меры социальной поддержки по публичным нормативным обязательствам</v>
      </c>
      <c r="C36" s="443"/>
      <c r="D36" s="443"/>
      <c r="E36" s="443"/>
      <c r="F36" s="444"/>
      <c r="G36" s="334" t="str">
        <f>+'11'!Q169</f>
        <v>0110376110</v>
      </c>
      <c r="H36" s="335" t="str">
        <f>+'11'!R169</f>
        <v>313</v>
      </c>
      <c r="I36" s="335">
        <f>+'11'!O169</f>
        <v>10</v>
      </c>
      <c r="J36" s="335">
        <f>+'11'!P169</f>
        <v>3</v>
      </c>
      <c r="K36" s="445"/>
      <c r="L36" s="446"/>
      <c r="M36" s="337"/>
      <c r="N36" s="338"/>
      <c r="O36" s="339">
        <f>+'11'!U169</f>
        <v>74.5</v>
      </c>
      <c r="P36" s="339">
        <f>+'11'!V169</f>
        <v>0</v>
      </c>
      <c r="Q36" s="320">
        <f t="shared" si="0"/>
        <v>74.5</v>
      </c>
    </row>
    <row r="37" spans="2:17" s="346" customFormat="1" ht="13.5" thickBot="1" x14ac:dyDescent="0.25">
      <c r="B37" s="443" t="str">
        <f>+'11'!B170:M170</f>
        <v>Муниципальная программа "Социальная поддержка граждан в Овюрском кожууне"</v>
      </c>
      <c r="C37" s="443"/>
      <c r="D37" s="443"/>
      <c r="E37" s="443"/>
      <c r="F37" s="444"/>
      <c r="G37" s="334" t="str">
        <f>+'11'!Q170</f>
        <v>0100000000</v>
      </c>
      <c r="H37" s="335">
        <f>+'11'!R170</f>
        <v>0</v>
      </c>
      <c r="I37" s="335">
        <f>+'11'!O170</f>
        <v>10</v>
      </c>
      <c r="J37" s="335">
        <f>+'11'!P170</f>
        <v>3</v>
      </c>
      <c r="K37" s="445"/>
      <c r="L37" s="446"/>
      <c r="M37" s="337"/>
      <c r="N37" s="338"/>
      <c r="O37" s="339">
        <f>+'11'!U170</f>
        <v>106</v>
      </c>
      <c r="P37" s="339">
        <f>+'11'!V170</f>
        <v>0</v>
      </c>
      <c r="Q37" s="320">
        <f t="shared" si="0"/>
        <v>106</v>
      </c>
    </row>
    <row r="38" spans="2:17" s="346" customFormat="1" ht="13.5" thickBot="1" x14ac:dyDescent="0.25">
      <c r="B38" s="443" t="str">
        <f>+'11'!B171:M171</f>
        <v>подпрограмма "Развитие мер социальной поддержки отдельным категориям граждан"</v>
      </c>
      <c r="C38" s="443"/>
      <c r="D38" s="443"/>
      <c r="E38" s="443"/>
      <c r="F38" s="444"/>
      <c r="G38" s="334" t="str">
        <f>+'11'!Q171</f>
        <v>0110000000</v>
      </c>
      <c r="H38" s="335">
        <f>+'11'!R171</f>
        <v>0</v>
      </c>
      <c r="I38" s="335">
        <f>+'11'!O171</f>
        <v>10</v>
      </c>
      <c r="J38" s="335">
        <f>+'11'!P171</f>
        <v>3</v>
      </c>
      <c r="K38" s="445"/>
      <c r="L38" s="446"/>
      <c r="M38" s="337"/>
      <c r="N38" s="338"/>
      <c r="O38" s="339">
        <f>+'11'!U171</f>
        <v>106</v>
      </c>
      <c r="P38" s="339">
        <f>+'11'!V171</f>
        <v>0</v>
      </c>
      <c r="Q38" s="320">
        <f t="shared" si="0"/>
        <v>106</v>
      </c>
    </row>
    <row r="39" spans="2:17" s="346" customFormat="1" ht="13.5" thickBot="1" x14ac:dyDescent="0.25">
      <c r="B39" s="443" t="str">
        <f>+'11'!B172:M172</f>
        <v>Федеральный Закон от 12 января 1996 года № 8-ФЗ  "О погребении и похоронном деле"</v>
      </c>
      <c r="C39" s="443"/>
      <c r="D39" s="443"/>
      <c r="E39" s="443"/>
      <c r="F39" s="444"/>
      <c r="G39" s="334" t="str">
        <f>+'11'!Q172</f>
        <v>0110476120</v>
      </c>
      <c r="H39" s="335">
        <f>+'11'!R172</f>
        <v>0</v>
      </c>
      <c r="I39" s="335">
        <f>+'11'!O172</f>
        <v>10</v>
      </c>
      <c r="J39" s="335">
        <f>+'11'!P172</f>
        <v>3</v>
      </c>
      <c r="K39" s="445"/>
      <c r="L39" s="446"/>
      <c r="M39" s="337"/>
      <c r="N39" s="338"/>
      <c r="O39" s="339">
        <f>+'11'!U172</f>
        <v>106</v>
      </c>
      <c r="P39" s="339">
        <f>+'11'!V172</f>
        <v>0</v>
      </c>
      <c r="Q39" s="320">
        <f t="shared" si="0"/>
        <v>106</v>
      </c>
    </row>
    <row r="40" spans="2:17" s="346" customFormat="1" ht="13.5" thickBot="1" x14ac:dyDescent="0.25">
      <c r="B40" s="443" t="str">
        <f>+'11'!B173:M173</f>
        <v>Социальное обеспечение и иные выплаты населению</v>
      </c>
      <c r="C40" s="443"/>
      <c r="D40" s="443"/>
      <c r="E40" s="443"/>
      <c r="F40" s="444"/>
      <c r="G40" s="334" t="str">
        <f>+'11'!Q173</f>
        <v>0110476120</v>
      </c>
      <c r="H40" s="335" t="str">
        <f>+'11'!R173</f>
        <v>300</v>
      </c>
      <c r="I40" s="335">
        <f>+'11'!O173</f>
        <v>10</v>
      </c>
      <c r="J40" s="335">
        <f>+'11'!P173</f>
        <v>3</v>
      </c>
      <c r="K40" s="445"/>
      <c r="L40" s="446"/>
      <c r="M40" s="337"/>
      <c r="N40" s="338"/>
      <c r="O40" s="339">
        <f>+'11'!U173</f>
        <v>106</v>
      </c>
      <c r="P40" s="339">
        <f>+'11'!V173</f>
        <v>0</v>
      </c>
      <c r="Q40" s="320">
        <f t="shared" si="0"/>
        <v>106</v>
      </c>
    </row>
    <row r="41" spans="2:17" s="346" customFormat="1" ht="13.5" thickBot="1" x14ac:dyDescent="0.25">
      <c r="B41" s="443" t="str">
        <f>+'11'!B174:M174</f>
        <v>Публичные нормативные социальные выплаты гражданам</v>
      </c>
      <c r="C41" s="443"/>
      <c r="D41" s="443"/>
      <c r="E41" s="443"/>
      <c r="F41" s="444"/>
      <c r="G41" s="334" t="str">
        <f>+'11'!Q174</f>
        <v>0110476120</v>
      </c>
      <c r="H41" s="335" t="str">
        <f>+'11'!R174</f>
        <v>310</v>
      </c>
      <c r="I41" s="335">
        <f>+'11'!O174</f>
        <v>10</v>
      </c>
      <c r="J41" s="335">
        <f>+'11'!P174</f>
        <v>3</v>
      </c>
      <c r="K41" s="445"/>
      <c r="L41" s="446"/>
      <c r="M41" s="337"/>
      <c r="N41" s="338"/>
      <c r="O41" s="339">
        <f>+'11'!U174</f>
        <v>106</v>
      </c>
      <c r="P41" s="339">
        <f>+'11'!V174</f>
        <v>0</v>
      </c>
      <c r="Q41" s="320">
        <f t="shared" si="0"/>
        <v>106</v>
      </c>
    </row>
    <row r="42" spans="2:17" s="346" customFormat="1" ht="13.5" thickBot="1" x14ac:dyDescent="0.25">
      <c r="B42" s="443" t="str">
        <f>+'11'!B175:M175</f>
        <v>Пособия, компенсации, меры социальной поддержки по публичным нормативным обязательствам</v>
      </c>
      <c r="C42" s="443"/>
      <c r="D42" s="443"/>
      <c r="E42" s="443"/>
      <c r="F42" s="444"/>
      <c r="G42" s="334" t="str">
        <f>+'11'!Q175</f>
        <v>0110476120</v>
      </c>
      <c r="H42" s="335" t="str">
        <f>+'11'!R175</f>
        <v>313</v>
      </c>
      <c r="I42" s="335">
        <f>+'11'!O175</f>
        <v>10</v>
      </c>
      <c r="J42" s="335">
        <f>+'11'!P175</f>
        <v>3</v>
      </c>
      <c r="K42" s="445"/>
      <c r="L42" s="446"/>
      <c r="M42" s="337"/>
      <c r="N42" s="338"/>
      <c r="O42" s="339">
        <f>+'11'!U175</f>
        <v>106</v>
      </c>
      <c r="P42" s="339">
        <f>+'11'!V175</f>
        <v>0</v>
      </c>
      <c r="Q42" s="320">
        <f t="shared" si="0"/>
        <v>106</v>
      </c>
    </row>
    <row r="43" spans="2:17" s="346" customFormat="1" ht="13.5" thickBot="1" x14ac:dyDescent="0.25">
      <c r="B43" s="443" t="str">
        <f>+'11'!B176:M176</f>
        <v>Муниципальная программа "Социальная поддержка граждан в Овюрском кожууне"</v>
      </c>
      <c r="C43" s="443"/>
      <c r="D43" s="443"/>
      <c r="E43" s="443"/>
      <c r="F43" s="444"/>
      <c r="G43" s="334" t="str">
        <f>+'11'!Q176</f>
        <v>0100000000</v>
      </c>
      <c r="H43" s="335">
        <f>+'11'!R176</f>
        <v>0</v>
      </c>
      <c r="I43" s="335">
        <f>+'11'!O176</f>
        <v>10</v>
      </c>
      <c r="J43" s="335">
        <f>+'11'!P176</f>
        <v>3</v>
      </c>
      <c r="K43" s="445"/>
      <c r="L43" s="446"/>
      <c r="M43" s="337"/>
      <c r="N43" s="338"/>
      <c r="O43" s="339">
        <f>+'11'!U176</f>
        <v>145</v>
      </c>
      <c r="P43" s="339">
        <f>+'11'!V176</f>
        <v>0</v>
      </c>
      <c r="Q43" s="320">
        <f t="shared" si="0"/>
        <v>145</v>
      </c>
    </row>
    <row r="44" spans="2:17" s="346" customFormat="1" ht="13.5" thickBot="1" x14ac:dyDescent="0.25">
      <c r="B44" s="443" t="str">
        <f>+'11'!B177:M177</f>
        <v>подпрограмма "Развитие мер социальной поддержки отдельным категориям граждан"</v>
      </c>
      <c r="C44" s="443"/>
      <c r="D44" s="443"/>
      <c r="E44" s="443"/>
      <c r="F44" s="444"/>
      <c r="G44" s="334" t="str">
        <f>+'11'!Q177</f>
        <v>0110000000</v>
      </c>
      <c r="H44" s="335">
        <f>+'11'!R177</f>
        <v>0</v>
      </c>
      <c r="I44" s="335">
        <f>+'11'!O177</f>
        <v>10</v>
      </c>
      <c r="J44" s="335">
        <f>+'11'!P177</f>
        <v>3</v>
      </c>
      <c r="K44" s="445"/>
      <c r="L44" s="446"/>
      <c r="M44" s="337"/>
      <c r="N44" s="338"/>
      <c r="O44" s="339">
        <f>+'11'!U177</f>
        <v>145</v>
      </c>
      <c r="P44" s="339">
        <f>+'11'!V177</f>
        <v>0</v>
      </c>
      <c r="Q44" s="320">
        <f t="shared" si="0"/>
        <v>145</v>
      </c>
    </row>
    <row r="45" spans="2:17" s="346" customFormat="1" ht="13.5" thickBot="1" x14ac:dyDescent="0.25">
      <c r="B45" s="443" t="str">
        <f>+'11'!B178:M178</f>
        <v>Создание условий для реализации муниципальной программы</v>
      </c>
      <c r="C45" s="443"/>
      <c r="D45" s="443"/>
      <c r="E45" s="443"/>
      <c r="F45" s="444"/>
      <c r="G45" s="334" t="str">
        <f>+'11'!Q178</f>
        <v>0110607020</v>
      </c>
      <c r="H45" s="335">
        <f>+'11'!R178</f>
        <v>0</v>
      </c>
      <c r="I45" s="335">
        <f>+'11'!O178</f>
        <v>10</v>
      </c>
      <c r="J45" s="335">
        <f>+'11'!P178</f>
        <v>3</v>
      </c>
      <c r="K45" s="445"/>
      <c r="L45" s="446"/>
      <c r="M45" s="337"/>
      <c r="N45" s="338"/>
      <c r="O45" s="339">
        <f>+'11'!U178</f>
        <v>145</v>
      </c>
      <c r="P45" s="339">
        <f>+'11'!V178</f>
        <v>0</v>
      </c>
      <c r="Q45" s="320">
        <f t="shared" si="0"/>
        <v>145</v>
      </c>
    </row>
    <row r="46" spans="2:17" s="346" customFormat="1" ht="13.5" thickBot="1" x14ac:dyDescent="0.25">
      <c r="B46" s="443" t="str">
        <f>+'11'!B179:M179</f>
        <v>Закупка товаров, работ и услуг для обеспечения государственных (муниципальных) нужд</v>
      </c>
      <c r="C46" s="443"/>
      <c r="D46" s="443"/>
      <c r="E46" s="443"/>
      <c r="F46" s="444"/>
      <c r="G46" s="334" t="str">
        <f>+'11'!Q179</f>
        <v>0110607020</v>
      </c>
      <c r="H46" s="335" t="str">
        <f>+'11'!R179</f>
        <v>200</v>
      </c>
      <c r="I46" s="335">
        <f>+'11'!O179</f>
        <v>10</v>
      </c>
      <c r="J46" s="335">
        <f>+'11'!P179</f>
        <v>3</v>
      </c>
      <c r="K46" s="445"/>
      <c r="L46" s="446"/>
      <c r="M46" s="337"/>
      <c r="N46" s="338"/>
      <c r="O46" s="339">
        <f>+'11'!U179</f>
        <v>145</v>
      </c>
      <c r="P46" s="339">
        <f>+'11'!V179</f>
        <v>0</v>
      </c>
      <c r="Q46" s="320">
        <f t="shared" si="0"/>
        <v>145</v>
      </c>
    </row>
    <row r="47" spans="2:17" s="346" customFormat="1" ht="13.5" thickBot="1" x14ac:dyDescent="0.25">
      <c r="B47" s="443" t="str">
        <f>+'11'!B180:M180</f>
        <v>Иные закупки товаров, работ и услуг для обеспечения государственных (муниципальных) нужд</v>
      </c>
      <c r="C47" s="443"/>
      <c r="D47" s="443"/>
      <c r="E47" s="443"/>
      <c r="F47" s="444"/>
      <c r="G47" s="334" t="str">
        <f>+'11'!Q180</f>
        <v>0110607020</v>
      </c>
      <c r="H47" s="335" t="str">
        <f>+'11'!R180</f>
        <v>240</v>
      </c>
      <c r="I47" s="335">
        <f>+'11'!O180</f>
        <v>10</v>
      </c>
      <c r="J47" s="335">
        <f>+'11'!P180</f>
        <v>3</v>
      </c>
      <c r="K47" s="445"/>
      <c r="L47" s="446"/>
      <c r="M47" s="337"/>
      <c r="N47" s="338"/>
      <c r="O47" s="339">
        <f>+'11'!U180</f>
        <v>145</v>
      </c>
      <c r="P47" s="339">
        <f>+'11'!V180</f>
        <v>0</v>
      </c>
      <c r="Q47" s="320">
        <f t="shared" si="0"/>
        <v>145</v>
      </c>
    </row>
    <row r="48" spans="2:17" s="346" customFormat="1" ht="13.5" thickBot="1" x14ac:dyDescent="0.25">
      <c r="B48" s="443" t="str">
        <f>+'11'!B181:M181</f>
        <v>Прочая закупка товаров, работ и услуг</v>
      </c>
      <c r="C48" s="443"/>
      <c r="D48" s="443"/>
      <c r="E48" s="443"/>
      <c r="F48" s="444"/>
      <c r="G48" s="334" t="str">
        <f>+'11'!Q181</f>
        <v>0110607020</v>
      </c>
      <c r="H48" s="335" t="str">
        <f>+'11'!R181</f>
        <v>244</v>
      </c>
      <c r="I48" s="335">
        <f>+'11'!O181</f>
        <v>10</v>
      </c>
      <c r="J48" s="335">
        <f>+'11'!P181</f>
        <v>3</v>
      </c>
      <c r="K48" s="445"/>
      <c r="L48" s="446"/>
      <c r="M48" s="337"/>
      <c r="N48" s="338"/>
      <c r="O48" s="339">
        <f>+'11'!U181</f>
        <v>145</v>
      </c>
      <c r="P48" s="339">
        <f>+'11'!V181</f>
        <v>0</v>
      </c>
      <c r="Q48" s="320">
        <f t="shared" si="0"/>
        <v>145</v>
      </c>
    </row>
    <row r="49" spans="2:17" s="346" customFormat="1" ht="13.5" thickBot="1" x14ac:dyDescent="0.25">
      <c r="B49" s="443" t="str">
        <f>+'11'!B182:M182</f>
        <v>Муниципальная программа "Социальная поддержка граждан в Овюрском кожууне"</v>
      </c>
      <c r="C49" s="443"/>
      <c r="D49" s="443"/>
      <c r="E49" s="443"/>
      <c r="F49" s="444"/>
      <c r="G49" s="334" t="str">
        <f>+'11'!Q182</f>
        <v>0100000000</v>
      </c>
      <c r="H49" s="335">
        <f>+'11'!R182</f>
        <v>0</v>
      </c>
      <c r="I49" s="335">
        <f>+'11'!O182</f>
        <v>10</v>
      </c>
      <c r="J49" s="335">
        <f>+'11'!P182</f>
        <v>3</v>
      </c>
      <c r="K49" s="445"/>
      <c r="L49" s="446"/>
      <c r="M49" s="337"/>
      <c r="N49" s="338"/>
      <c r="O49" s="339">
        <f>+'11'!U182</f>
        <v>4386</v>
      </c>
      <c r="P49" s="339">
        <f>+'11'!V182</f>
        <v>0</v>
      </c>
      <c r="Q49" s="320">
        <f t="shared" si="0"/>
        <v>4386</v>
      </c>
    </row>
    <row r="50" spans="2:17" s="346" customFormat="1" ht="13.5" thickBot="1" x14ac:dyDescent="0.25">
      <c r="B50" s="443" t="str">
        <f>+'11'!B183:M183</f>
        <v>подпрограмма "Социальная поддержка семьи и детей"</v>
      </c>
      <c r="C50" s="443"/>
      <c r="D50" s="443"/>
      <c r="E50" s="443"/>
      <c r="F50" s="444"/>
      <c r="G50" s="334" t="str">
        <f>+'11'!Q183</f>
        <v>0120000000</v>
      </c>
      <c r="H50" s="335">
        <f>+'11'!R183</f>
        <v>0</v>
      </c>
      <c r="I50" s="335">
        <f>+'11'!O183</f>
        <v>10</v>
      </c>
      <c r="J50" s="335">
        <f>+'11'!P183</f>
        <v>3</v>
      </c>
      <c r="K50" s="445"/>
      <c r="L50" s="446"/>
      <c r="M50" s="337"/>
      <c r="N50" s="338"/>
      <c r="O50" s="339">
        <f>+'11'!U183</f>
        <v>4386</v>
      </c>
      <c r="P50" s="339">
        <f>+'11'!V183</f>
        <v>0</v>
      </c>
      <c r="Q50" s="320">
        <f t="shared" si="0"/>
        <v>4386</v>
      </c>
    </row>
    <row r="51" spans="2:17" s="346" customFormat="1" ht="13.5" thickBot="1" x14ac:dyDescent="0.25">
      <c r="B51" s="443" t="str">
        <f>+'11'!B184:M184</f>
        <v>Выплата ежемесячного пособия на ребенка</v>
      </c>
      <c r="C51" s="443"/>
      <c r="D51" s="443"/>
      <c r="E51" s="443"/>
      <c r="F51" s="444"/>
      <c r="G51" s="334" t="str">
        <f>+'11'!Q184</f>
        <v>0120176070</v>
      </c>
      <c r="H51" s="335">
        <f>+'11'!R184</f>
        <v>0</v>
      </c>
      <c r="I51" s="335">
        <f>+'11'!O184</f>
        <v>10</v>
      </c>
      <c r="J51" s="335">
        <f>+'11'!P184</f>
        <v>3</v>
      </c>
      <c r="K51" s="445"/>
      <c r="L51" s="446"/>
      <c r="M51" s="337"/>
      <c r="N51" s="338"/>
      <c r="O51" s="339">
        <f>+'11'!U184</f>
        <v>4386</v>
      </c>
      <c r="P51" s="339">
        <f>+'11'!V184</f>
        <v>0</v>
      </c>
      <c r="Q51" s="320">
        <f t="shared" si="0"/>
        <v>4386</v>
      </c>
    </row>
    <row r="52" spans="2:17" s="346" customFormat="1" ht="13.5" thickBot="1" x14ac:dyDescent="0.25">
      <c r="B52" s="443" t="str">
        <f>+'11'!B185:M185</f>
        <v>Закупка товаров, работ и услуг для обеспечения государственных (муниципальных) нужд</v>
      </c>
      <c r="C52" s="443"/>
      <c r="D52" s="443"/>
      <c r="E52" s="443"/>
      <c r="F52" s="444"/>
      <c r="G52" s="334" t="str">
        <f>+'11'!Q185</f>
        <v>0120176070</v>
      </c>
      <c r="H52" s="335" t="str">
        <f>+'11'!R185</f>
        <v>200</v>
      </c>
      <c r="I52" s="335">
        <f>+'11'!O185</f>
        <v>10</v>
      </c>
      <c r="J52" s="335">
        <f>+'11'!P185</f>
        <v>3</v>
      </c>
      <c r="K52" s="445"/>
      <c r="L52" s="446"/>
      <c r="M52" s="337"/>
      <c r="N52" s="338"/>
      <c r="O52" s="339">
        <f>+'11'!U185</f>
        <v>3.8</v>
      </c>
      <c r="P52" s="339">
        <f>+'11'!V185</f>
        <v>-2.61</v>
      </c>
      <c r="Q52" s="320">
        <f t="shared" si="0"/>
        <v>1.19</v>
      </c>
    </row>
    <row r="53" spans="2:17" s="346" customFormat="1" ht="13.5" thickBot="1" x14ac:dyDescent="0.25">
      <c r="B53" s="443" t="str">
        <f>+'11'!B186:M186</f>
        <v>Иные закупки товаров, работ и услуг для обеспечения государственных (муниципальных) нужд</v>
      </c>
      <c r="C53" s="443"/>
      <c r="D53" s="443"/>
      <c r="E53" s="443"/>
      <c r="F53" s="444"/>
      <c r="G53" s="334" t="str">
        <f>+'11'!Q186</f>
        <v>0120176070</v>
      </c>
      <c r="H53" s="335" t="str">
        <f>+'11'!R186</f>
        <v>240</v>
      </c>
      <c r="I53" s="335">
        <f>+'11'!O186</f>
        <v>10</v>
      </c>
      <c r="J53" s="335">
        <f>+'11'!P186</f>
        <v>3</v>
      </c>
      <c r="K53" s="445"/>
      <c r="L53" s="446"/>
      <c r="M53" s="337"/>
      <c r="N53" s="338"/>
      <c r="O53" s="339">
        <f>+'11'!U186</f>
        <v>3.8</v>
      </c>
      <c r="P53" s="339">
        <f>+'11'!V186</f>
        <v>-2.61</v>
      </c>
      <c r="Q53" s="320">
        <f t="shared" si="0"/>
        <v>1.19</v>
      </c>
    </row>
    <row r="54" spans="2:17" s="346" customFormat="1" ht="13.5" thickBot="1" x14ac:dyDescent="0.25">
      <c r="B54" s="443" t="str">
        <f>+'11'!B187:M187</f>
        <v>Прочая закупка товаров, работ и услуг</v>
      </c>
      <c r="C54" s="443"/>
      <c r="D54" s="443"/>
      <c r="E54" s="443"/>
      <c r="F54" s="444"/>
      <c r="G54" s="334" t="str">
        <f>+'11'!Q187</f>
        <v>0120176070</v>
      </c>
      <c r="H54" s="335" t="str">
        <f>+'11'!R187</f>
        <v>244</v>
      </c>
      <c r="I54" s="335">
        <f>+'11'!O187</f>
        <v>10</v>
      </c>
      <c r="J54" s="335">
        <f>+'11'!P187</f>
        <v>3</v>
      </c>
      <c r="K54" s="445"/>
      <c r="L54" s="446"/>
      <c r="M54" s="337"/>
      <c r="N54" s="338"/>
      <c r="O54" s="339">
        <f>+'11'!U187</f>
        <v>3.8</v>
      </c>
      <c r="P54" s="339">
        <f>+'11'!V187</f>
        <v>-2.61</v>
      </c>
      <c r="Q54" s="320">
        <f t="shared" si="0"/>
        <v>1.19</v>
      </c>
    </row>
    <row r="55" spans="2:17" s="346" customFormat="1" ht="13.5" thickBot="1" x14ac:dyDescent="0.25">
      <c r="B55" s="443" t="str">
        <f>+'11'!B188:M188</f>
        <v>Социальное обеспечение и иные выплаты населению</v>
      </c>
      <c r="C55" s="443"/>
      <c r="D55" s="443"/>
      <c r="E55" s="443"/>
      <c r="F55" s="444"/>
      <c r="G55" s="334" t="str">
        <f>+'11'!Q188</f>
        <v>0120176070</v>
      </c>
      <c r="H55" s="335" t="str">
        <f>+'11'!R188</f>
        <v>300</v>
      </c>
      <c r="I55" s="335">
        <f>+'11'!O188</f>
        <v>10</v>
      </c>
      <c r="J55" s="335">
        <f>+'11'!P188</f>
        <v>3</v>
      </c>
      <c r="K55" s="445"/>
      <c r="L55" s="446"/>
      <c r="M55" s="337"/>
      <c r="N55" s="338"/>
      <c r="O55" s="339">
        <f>+'11'!U188</f>
        <v>4382.2</v>
      </c>
      <c r="P55" s="339">
        <f>+'11'!V188</f>
        <v>2.61</v>
      </c>
      <c r="Q55" s="320">
        <f t="shared" si="0"/>
        <v>4384.8099999999995</v>
      </c>
    </row>
    <row r="56" spans="2:17" s="346" customFormat="1" ht="13.5" thickBot="1" x14ac:dyDescent="0.25">
      <c r="B56" s="443" t="str">
        <f>+'11'!B189:M189</f>
        <v>Публичные нормативные социальные выплаты гражданам</v>
      </c>
      <c r="C56" s="443"/>
      <c r="D56" s="443"/>
      <c r="E56" s="443"/>
      <c r="F56" s="444"/>
      <c r="G56" s="334" t="str">
        <f>+'11'!Q189</f>
        <v>0120176070</v>
      </c>
      <c r="H56" s="335" t="str">
        <f>+'11'!R189</f>
        <v>310</v>
      </c>
      <c r="I56" s="335">
        <f>+'11'!O189</f>
        <v>10</v>
      </c>
      <c r="J56" s="335">
        <f>+'11'!P189</f>
        <v>3</v>
      </c>
      <c r="K56" s="445"/>
      <c r="L56" s="446"/>
      <c r="M56" s="337"/>
      <c r="N56" s="338"/>
      <c r="O56" s="339">
        <f>+'11'!U189</f>
        <v>4382.2</v>
      </c>
      <c r="P56" s="339">
        <f>+'11'!V189</f>
        <v>2.61</v>
      </c>
      <c r="Q56" s="320">
        <f t="shared" si="0"/>
        <v>4384.8099999999995</v>
      </c>
    </row>
    <row r="57" spans="2:17" s="346" customFormat="1" ht="13.5" thickBot="1" x14ac:dyDescent="0.25">
      <c r="B57" s="443" t="str">
        <f>+'11'!B190:M190</f>
        <v>Пособия, компенсации, меры социальной поддержки по публичным нормативным обязательствам</v>
      </c>
      <c r="C57" s="443"/>
      <c r="D57" s="443"/>
      <c r="E57" s="443"/>
      <c r="F57" s="444"/>
      <c r="G57" s="334" t="str">
        <f>+'11'!Q190</f>
        <v>0120176070</v>
      </c>
      <c r="H57" s="335" t="str">
        <f>+'11'!R190</f>
        <v>313</v>
      </c>
      <c r="I57" s="335">
        <f>+'11'!O190</f>
        <v>10</v>
      </c>
      <c r="J57" s="335">
        <f>+'11'!P190</f>
        <v>3</v>
      </c>
      <c r="K57" s="445"/>
      <c r="L57" s="446"/>
      <c r="M57" s="337"/>
      <c r="N57" s="338"/>
      <c r="O57" s="339">
        <f>+'11'!U190</f>
        <v>4382.2</v>
      </c>
      <c r="P57" s="339">
        <f>+'11'!V190</f>
        <v>2.61</v>
      </c>
      <c r="Q57" s="320">
        <f t="shared" si="0"/>
        <v>4384.8099999999995</v>
      </c>
    </row>
    <row r="58" spans="2:17" s="346" customFormat="1" ht="13.5" thickBot="1" x14ac:dyDescent="0.25">
      <c r="B58" s="443" t="str">
        <f>+'11'!B191:M191</f>
        <v>Муниципальная программа "Социальная поддержка граждан в Овюрском кожууне"</v>
      </c>
      <c r="C58" s="443"/>
      <c r="D58" s="443"/>
      <c r="E58" s="443"/>
      <c r="F58" s="444"/>
      <c r="G58" s="334" t="str">
        <f>+'11'!Q191</f>
        <v>0100000000</v>
      </c>
      <c r="H58" s="335">
        <f>+'11'!R191</f>
        <v>0</v>
      </c>
      <c r="I58" s="335">
        <f>+'11'!O191</f>
        <v>10</v>
      </c>
      <c r="J58" s="335">
        <f>+'11'!P191</f>
        <v>3</v>
      </c>
      <c r="K58" s="445"/>
      <c r="L58" s="446"/>
      <c r="M58" s="337"/>
      <c r="N58" s="338"/>
      <c r="O58" s="339">
        <f>+'11'!U191</f>
        <v>3055</v>
      </c>
      <c r="P58" s="339">
        <f>+'11'!V191</f>
        <v>1587.8</v>
      </c>
      <c r="Q58" s="320">
        <f t="shared" si="0"/>
        <v>4642.8</v>
      </c>
    </row>
    <row r="59" spans="2:17" s="346" customFormat="1" ht="13.5" thickBot="1" x14ac:dyDescent="0.25">
      <c r="B59" s="443" t="str">
        <f>+'11'!B192:M192</f>
        <v>подпрограмма "Обеспечение социальной поддержки граждан на оплату жилого помещения и коммунальных услуг"</v>
      </c>
      <c r="C59" s="443"/>
      <c r="D59" s="443"/>
      <c r="E59" s="443"/>
      <c r="F59" s="444"/>
      <c r="G59" s="334" t="str">
        <f>+'11'!Q192</f>
        <v>0130000000</v>
      </c>
      <c r="H59" s="335">
        <f>+'11'!R192</f>
        <v>0</v>
      </c>
      <c r="I59" s="335">
        <f>+'11'!O192</f>
        <v>10</v>
      </c>
      <c r="J59" s="335">
        <f>+'11'!P192</f>
        <v>3</v>
      </c>
      <c r="K59" s="445"/>
      <c r="L59" s="446"/>
      <c r="M59" s="337"/>
      <c r="N59" s="338"/>
      <c r="O59" s="339">
        <f>+'11'!U192</f>
        <v>3055</v>
      </c>
      <c r="P59" s="339">
        <f>+'11'!V192</f>
        <v>1587.8</v>
      </c>
      <c r="Q59" s="320">
        <f t="shared" si="0"/>
        <v>4642.8</v>
      </c>
    </row>
    <row r="60" spans="2:17" s="346" customFormat="1" ht="13.5" thickBot="1" x14ac:dyDescent="0.25">
      <c r="B60" s="443" t="str">
        <f>+'11'!B193:M193</f>
        <v>Субвенции на оплату жилищно-коммунальных услуг отдельным категориям граждан</v>
      </c>
      <c r="C60" s="443"/>
      <c r="D60" s="443"/>
      <c r="E60" s="443"/>
      <c r="F60" s="444"/>
      <c r="G60" s="334" t="str">
        <f>+'11'!Q193</f>
        <v>0130152500</v>
      </c>
      <c r="H60" s="335">
        <f>+'11'!R193</f>
        <v>0</v>
      </c>
      <c r="I60" s="335">
        <f>+'11'!O193</f>
        <v>10</v>
      </c>
      <c r="J60" s="335">
        <f>+'11'!P193</f>
        <v>3</v>
      </c>
      <c r="K60" s="445"/>
      <c r="L60" s="446"/>
      <c r="M60" s="337"/>
      <c r="N60" s="338"/>
      <c r="O60" s="339">
        <f>+'11'!U193</f>
        <v>3055</v>
      </c>
      <c r="P60" s="339">
        <f>+'11'!V193</f>
        <v>1587.8</v>
      </c>
      <c r="Q60" s="320">
        <f t="shared" si="0"/>
        <v>4642.8</v>
      </c>
    </row>
    <row r="61" spans="2:17" s="346" customFormat="1" ht="13.5" thickBot="1" x14ac:dyDescent="0.25">
      <c r="B61" s="443" t="str">
        <f>+'11'!B194:M194</f>
        <v>Закупка товаров, работ и услуг для обеспечения государственных (муниципальных) нужд</v>
      </c>
      <c r="C61" s="443"/>
      <c r="D61" s="443"/>
      <c r="E61" s="443"/>
      <c r="F61" s="444"/>
      <c r="G61" s="334" t="str">
        <f>+'11'!Q194</f>
        <v>0130152500</v>
      </c>
      <c r="H61" s="335" t="str">
        <f>+'11'!R194</f>
        <v>200</v>
      </c>
      <c r="I61" s="335">
        <f>+'11'!O194</f>
        <v>10</v>
      </c>
      <c r="J61" s="335">
        <f>+'11'!P194</f>
        <v>3</v>
      </c>
      <c r="K61" s="445"/>
      <c r="L61" s="446"/>
      <c r="M61" s="337"/>
      <c r="N61" s="338"/>
      <c r="O61" s="339">
        <f>+'11'!U194</f>
        <v>15.2</v>
      </c>
      <c r="P61" s="339">
        <f>+'11'!V194</f>
        <v>0.16573999999999997</v>
      </c>
      <c r="Q61" s="320">
        <f t="shared" si="0"/>
        <v>15.365739999999999</v>
      </c>
    </row>
    <row r="62" spans="2:17" s="346" customFormat="1" ht="13.5" thickBot="1" x14ac:dyDescent="0.25">
      <c r="B62" s="443" t="str">
        <f>+'11'!B195:M195</f>
        <v>Иные закупки товаров, работ и услуг для обеспечения государственных (муниципальных) нужд</v>
      </c>
      <c r="C62" s="443"/>
      <c r="D62" s="443"/>
      <c r="E62" s="443"/>
      <c r="F62" s="444"/>
      <c r="G62" s="334" t="str">
        <f>+'11'!Q195</f>
        <v>0130152500</v>
      </c>
      <c r="H62" s="335" t="str">
        <f>+'11'!R195</f>
        <v>240</v>
      </c>
      <c r="I62" s="335">
        <f>+'11'!O195</f>
        <v>10</v>
      </c>
      <c r="J62" s="335">
        <f>+'11'!P195</f>
        <v>3</v>
      </c>
      <c r="K62" s="445"/>
      <c r="L62" s="446"/>
      <c r="M62" s="337"/>
      <c r="N62" s="338"/>
      <c r="O62" s="339">
        <f>+'11'!U195</f>
        <v>15.2</v>
      </c>
      <c r="P62" s="339">
        <f>+'11'!V195</f>
        <v>0.16573999999999997</v>
      </c>
      <c r="Q62" s="320">
        <f t="shared" si="0"/>
        <v>15.365739999999999</v>
      </c>
    </row>
    <row r="63" spans="2:17" s="346" customFormat="1" ht="13.5" thickBot="1" x14ac:dyDescent="0.25">
      <c r="B63" s="443" t="str">
        <f>+'11'!B196:M196</f>
        <v>Прочая закупка товаров, работ и услуг</v>
      </c>
      <c r="C63" s="443"/>
      <c r="D63" s="443"/>
      <c r="E63" s="443"/>
      <c r="F63" s="444"/>
      <c r="G63" s="334" t="str">
        <f>+'11'!Q196</f>
        <v>0130152500</v>
      </c>
      <c r="H63" s="335" t="str">
        <f>+'11'!R196</f>
        <v>244</v>
      </c>
      <c r="I63" s="335">
        <f>+'11'!O196</f>
        <v>10</v>
      </c>
      <c r="J63" s="335">
        <f>+'11'!P196</f>
        <v>3</v>
      </c>
      <c r="K63" s="445"/>
      <c r="L63" s="446"/>
      <c r="M63" s="337"/>
      <c r="N63" s="338"/>
      <c r="O63" s="339">
        <f>+'11'!U196</f>
        <v>15.2</v>
      </c>
      <c r="P63" s="339">
        <f>+'11'!V196</f>
        <v>0.16573999999999997</v>
      </c>
      <c r="Q63" s="320">
        <f t="shared" si="0"/>
        <v>15.365739999999999</v>
      </c>
    </row>
    <row r="64" spans="2:17" s="346" customFormat="1" ht="13.5" thickBot="1" x14ac:dyDescent="0.25">
      <c r="B64" s="443" t="str">
        <f>+'11'!B197:M197</f>
        <v>Социальное обеспечение и иные выплаты населению</v>
      </c>
      <c r="C64" s="443"/>
      <c r="D64" s="443"/>
      <c r="E64" s="443"/>
      <c r="F64" s="444"/>
      <c r="G64" s="334" t="str">
        <f>+'11'!Q197</f>
        <v>0130152500</v>
      </c>
      <c r="H64" s="335" t="str">
        <f>+'11'!R197</f>
        <v>300</v>
      </c>
      <c r="I64" s="335">
        <f>+'11'!O197</f>
        <v>10</v>
      </c>
      <c r="J64" s="335">
        <f>+'11'!P197</f>
        <v>3</v>
      </c>
      <c r="K64" s="445"/>
      <c r="L64" s="446"/>
      <c r="M64" s="337"/>
      <c r="N64" s="338"/>
      <c r="O64" s="339">
        <f>+'11'!U197</f>
        <v>3039.8</v>
      </c>
      <c r="P64" s="339">
        <f>+'11'!V197</f>
        <v>1587.63426</v>
      </c>
      <c r="Q64" s="320">
        <f t="shared" si="0"/>
        <v>4627.43426</v>
      </c>
    </row>
    <row r="65" spans="2:17" s="346" customFormat="1" ht="13.5" thickBot="1" x14ac:dyDescent="0.25">
      <c r="B65" s="443" t="str">
        <f>+'11'!B198:M198</f>
        <v>Социальные выплаты гражданам, кроме публичных нормативных социальных выплат</v>
      </c>
      <c r="C65" s="443"/>
      <c r="D65" s="443"/>
      <c r="E65" s="443"/>
      <c r="F65" s="444"/>
      <c r="G65" s="334" t="str">
        <f>+'11'!Q198</f>
        <v>0130152500</v>
      </c>
      <c r="H65" s="335" t="str">
        <f>+'11'!R198</f>
        <v>320</v>
      </c>
      <c r="I65" s="335">
        <f>+'11'!O198</f>
        <v>10</v>
      </c>
      <c r="J65" s="335">
        <f>+'11'!P198</f>
        <v>3</v>
      </c>
      <c r="K65" s="445"/>
      <c r="L65" s="446"/>
      <c r="M65" s="337"/>
      <c r="N65" s="338"/>
      <c r="O65" s="339">
        <f>+'11'!U198</f>
        <v>3039.8</v>
      </c>
      <c r="P65" s="339">
        <f>+'11'!V198</f>
        <v>1587.63426</v>
      </c>
      <c r="Q65" s="320">
        <f t="shared" si="0"/>
        <v>4627.43426</v>
      </c>
    </row>
    <row r="66" spans="2:17" s="346" customFormat="1" ht="13.5" thickBot="1" x14ac:dyDescent="0.25">
      <c r="B66" s="443" t="str">
        <f>+'11'!B199:M199</f>
        <v>Пособия, компенсации и иные социальные выплаты гражданам, кроме публичных нормативных обязательств</v>
      </c>
      <c r="C66" s="443"/>
      <c r="D66" s="443"/>
      <c r="E66" s="443"/>
      <c r="F66" s="444"/>
      <c r="G66" s="334" t="str">
        <f>+'11'!Q199</f>
        <v>0130152500</v>
      </c>
      <c r="H66" s="335" t="str">
        <f>+'11'!R199</f>
        <v>321</v>
      </c>
      <c r="I66" s="335">
        <f>+'11'!O199</f>
        <v>10</v>
      </c>
      <c r="J66" s="335">
        <f>+'11'!P199</f>
        <v>3</v>
      </c>
      <c r="K66" s="445"/>
      <c r="L66" s="446"/>
      <c r="M66" s="337"/>
      <c r="N66" s="338"/>
      <c r="O66" s="339">
        <f>+'11'!U199</f>
        <v>3039.8</v>
      </c>
      <c r="P66" s="339">
        <f>+'11'!V199</f>
        <v>1587.63426</v>
      </c>
      <c r="Q66" s="320">
        <f t="shared" si="0"/>
        <v>4627.43426</v>
      </c>
    </row>
    <row r="67" spans="2:17" s="346" customFormat="1" ht="13.5" thickBot="1" x14ac:dyDescent="0.25">
      <c r="B67" s="443" t="str">
        <f>+'11'!B200:M200</f>
        <v>Муниципальная программа "Социальная поддержка граждан в Овюрском кожууне"</v>
      </c>
      <c r="C67" s="443"/>
      <c r="D67" s="443"/>
      <c r="E67" s="443"/>
      <c r="F67" s="444"/>
      <c r="G67" s="334" t="str">
        <f>+'11'!Q200</f>
        <v>0100000000</v>
      </c>
      <c r="H67" s="335">
        <f>+'11'!R200</f>
        <v>0</v>
      </c>
      <c r="I67" s="335">
        <f>+'11'!O200</f>
        <v>10</v>
      </c>
      <c r="J67" s="335">
        <f>+'11'!P200</f>
        <v>3</v>
      </c>
      <c r="K67" s="445"/>
      <c r="L67" s="446"/>
      <c r="M67" s="337"/>
      <c r="N67" s="338"/>
      <c r="O67" s="339">
        <f>+'11'!U200</f>
        <v>1331</v>
      </c>
      <c r="P67" s="339">
        <f>+'11'!V200</f>
        <v>869</v>
      </c>
      <c r="Q67" s="320">
        <f t="shared" si="0"/>
        <v>2200</v>
      </c>
    </row>
    <row r="68" spans="2:17" s="346" customFormat="1" ht="13.5" thickBot="1" x14ac:dyDescent="0.25">
      <c r="B68" s="443" t="str">
        <f>+'11'!B201:M201</f>
        <v>подпрограмма "Обеспечение социальной поддержки граждан на оплату жилого помещения и коммунальных услуг"</v>
      </c>
      <c r="C68" s="443"/>
      <c r="D68" s="443"/>
      <c r="E68" s="443"/>
      <c r="F68" s="444"/>
      <c r="G68" s="334" t="str">
        <f>+'11'!Q201</f>
        <v>0130000000</v>
      </c>
      <c r="H68" s="335">
        <f>+'11'!R201</f>
        <v>0</v>
      </c>
      <c r="I68" s="335">
        <f>+'11'!O201</f>
        <v>10</v>
      </c>
      <c r="J68" s="335">
        <f>+'11'!P201</f>
        <v>3</v>
      </c>
      <c r="K68" s="445"/>
      <c r="L68" s="446"/>
      <c r="M68" s="337"/>
      <c r="N68" s="338"/>
      <c r="O68" s="339">
        <f>+'11'!U201</f>
        <v>1331</v>
      </c>
      <c r="P68" s="339">
        <f>+'11'!V201</f>
        <v>869</v>
      </c>
      <c r="Q68" s="320">
        <f t="shared" si="0"/>
        <v>2200</v>
      </c>
    </row>
    <row r="69" spans="2:17" s="346" customFormat="1" ht="13.5" thickBot="1" x14ac:dyDescent="0.25">
      <c r="B69" s="443" t="str">
        <f>+'11'!B202:M202</f>
        <v>Предоставление гражданам субсидий на оплату жилого помещения и коммунальных услуг</v>
      </c>
      <c r="C69" s="443"/>
      <c r="D69" s="443"/>
      <c r="E69" s="443"/>
      <c r="F69" s="444"/>
      <c r="G69" s="334" t="str">
        <f>+'11'!Q202</f>
        <v>0130276030</v>
      </c>
      <c r="H69" s="335">
        <f>+'11'!R202</f>
        <v>0</v>
      </c>
      <c r="I69" s="335">
        <f>+'11'!O202</f>
        <v>10</v>
      </c>
      <c r="J69" s="335">
        <f>+'11'!P202</f>
        <v>3</v>
      </c>
      <c r="K69" s="445"/>
      <c r="L69" s="446"/>
      <c r="M69" s="337"/>
      <c r="N69" s="338"/>
      <c r="O69" s="339">
        <f>+'11'!U202</f>
        <v>1331</v>
      </c>
      <c r="P69" s="339">
        <f>+'11'!V202</f>
        <v>869</v>
      </c>
      <c r="Q69" s="320">
        <f t="shared" si="0"/>
        <v>2200</v>
      </c>
    </row>
    <row r="70" spans="2:17" s="346" customFormat="1" ht="13.5" thickBot="1" x14ac:dyDescent="0.25">
      <c r="B70" s="443" t="str">
        <f>+'11'!B203:M203</f>
        <v>Закупка товаров, работ и услуг для обеспечения государственных (муниципальных) нужд</v>
      </c>
      <c r="C70" s="443"/>
      <c r="D70" s="443"/>
      <c r="E70" s="443"/>
      <c r="F70" s="444"/>
      <c r="G70" s="334" t="str">
        <f>+'11'!Q203</f>
        <v>0130276030</v>
      </c>
      <c r="H70" s="335" t="str">
        <f>+'11'!R203</f>
        <v>200</v>
      </c>
      <c r="I70" s="335">
        <f>+'11'!O203</f>
        <v>10</v>
      </c>
      <c r="J70" s="335">
        <f>+'11'!P203</f>
        <v>3</v>
      </c>
      <c r="K70" s="445"/>
      <c r="L70" s="446"/>
      <c r="M70" s="337"/>
      <c r="N70" s="338"/>
      <c r="O70" s="339">
        <f>+'11'!U203</f>
        <v>15.7</v>
      </c>
      <c r="P70" s="339">
        <f>+'11'!V203</f>
        <v>0</v>
      </c>
      <c r="Q70" s="320">
        <f t="shared" si="0"/>
        <v>15.7</v>
      </c>
    </row>
    <row r="71" spans="2:17" s="346" customFormat="1" ht="13.5" thickBot="1" x14ac:dyDescent="0.25">
      <c r="B71" s="443" t="str">
        <f>+'11'!B204:M204</f>
        <v>Иные закупки товаров, работ и услуг для обеспечения государственных (муниципальных) нужд</v>
      </c>
      <c r="C71" s="443"/>
      <c r="D71" s="443"/>
      <c r="E71" s="443"/>
      <c r="F71" s="444"/>
      <c r="G71" s="334" t="str">
        <f>+'11'!Q204</f>
        <v>0130276030</v>
      </c>
      <c r="H71" s="335" t="str">
        <f>+'11'!R204</f>
        <v>240</v>
      </c>
      <c r="I71" s="335">
        <f>+'11'!O204</f>
        <v>10</v>
      </c>
      <c r="J71" s="335">
        <f>+'11'!P204</f>
        <v>3</v>
      </c>
      <c r="K71" s="445"/>
      <c r="L71" s="446"/>
      <c r="M71" s="337"/>
      <c r="N71" s="338"/>
      <c r="O71" s="339">
        <f>+'11'!U204</f>
        <v>15.7</v>
      </c>
      <c r="P71" s="339">
        <f>+'11'!V204</f>
        <v>0</v>
      </c>
      <c r="Q71" s="320">
        <f t="shared" si="0"/>
        <v>15.7</v>
      </c>
    </row>
    <row r="72" spans="2:17" s="346" customFormat="1" ht="13.5" thickBot="1" x14ac:dyDescent="0.25">
      <c r="B72" s="443" t="str">
        <f>+'11'!B205:M205</f>
        <v>Прочая закупка товаров, работ и услуг</v>
      </c>
      <c r="C72" s="443"/>
      <c r="D72" s="443"/>
      <c r="E72" s="443"/>
      <c r="F72" s="444"/>
      <c r="G72" s="334" t="str">
        <f>+'11'!Q205</f>
        <v>0130276030</v>
      </c>
      <c r="H72" s="335" t="str">
        <f>+'11'!R205</f>
        <v>244</v>
      </c>
      <c r="I72" s="335">
        <f>+'11'!O205</f>
        <v>10</v>
      </c>
      <c r="J72" s="335">
        <f>+'11'!P205</f>
        <v>3</v>
      </c>
      <c r="K72" s="445"/>
      <c r="L72" s="446"/>
      <c r="M72" s="337"/>
      <c r="N72" s="338"/>
      <c r="O72" s="339">
        <f>+'11'!U205</f>
        <v>15.7</v>
      </c>
      <c r="P72" s="339">
        <f>+'11'!V205</f>
        <v>0</v>
      </c>
      <c r="Q72" s="320">
        <f t="shared" si="0"/>
        <v>15.7</v>
      </c>
    </row>
    <row r="73" spans="2:17" s="346" customFormat="1" ht="13.5" thickBot="1" x14ac:dyDescent="0.25">
      <c r="B73" s="443" t="str">
        <f>+'11'!B206:M206</f>
        <v>Социальное обеспечение и иные выплаты населению</v>
      </c>
      <c r="C73" s="443"/>
      <c r="D73" s="443"/>
      <c r="E73" s="443"/>
      <c r="F73" s="444"/>
      <c r="G73" s="334" t="str">
        <f>+'11'!Q206</f>
        <v>0130276030</v>
      </c>
      <c r="H73" s="335" t="str">
        <f>+'11'!R206</f>
        <v>300</v>
      </c>
      <c r="I73" s="335">
        <f>+'11'!O206</f>
        <v>10</v>
      </c>
      <c r="J73" s="335">
        <f>+'11'!P206</f>
        <v>3</v>
      </c>
      <c r="K73" s="445"/>
      <c r="L73" s="446"/>
      <c r="M73" s="337"/>
      <c r="N73" s="338"/>
      <c r="O73" s="339">
        <f>+'11'!U206</f>
        <v>1315.3</v>
      </c>
      <c r="P73" s="339">
        <f>+'11'!V206</f>
        <v>869</v>
      </c>
      <c r="Q73" s="320">
        <f t="shared" si="0"/>
        <v>2184.3000000000002</v>
      </c>
    </row>
    <row r="74" spans="2:17" s="346" customFormat="1" ht="13.5" thickBot="1" x14ac:dyDescent="0.25">
      <c r="B74" s="443" t="str">
        <f>+'11'!B207:M207</f>
        <v>Социальные выплаты гражданам, кроме публичных нормативных социальных выплат</v>
      </c>
      <c r="C74" s="443"/>
      <c r="D74" s="443"/>
      <c r="E74" s="443"/>
      <c r="F74" s="444"/>
      <c r="G74" s="334" t="str">
        <f>+'11'!Q207</f>
        <v>0130276030</v>
      </c>
      <c r="H74" s="335" t="str">
        <f>+'11'!R207</f>
        <v>320</v>
      </c>
      <c r="I74" s="335">
        <f>+'11'!O207</f>
        <v>10</v>
      </c>
      <c r="J74" s="335">
        <f>+'11'!P207</f>
        <v>3</v>
      </c>
      <c r="K74" s="445"/>
      <c r="L74" s="446"/>
      <c r="M74" s="337"/>
      <c r="N74" s="338"/>
      <c r="O74" s="339">
        <f>+'11'!U207</f>
        <v>1315.3</v>
      </c>
      <c r="P74" s="339">
        <f>+'11'!V207</f>
        <v>869</v>
      </c>
      <c r="Q74" s="320">
        <f t="shared" si="0"/>
        <v>2184.3000000000002</v>
      </c>
    </row>
    <row r="75" spans="2:17" s="346" customFormat="1" ht="13.5" thickBot="1" x14ac:dyDescent="0.25">
      <c r="B75" s="443" t="str">
        <f>+'11'!B208:M208</f>
        <v>Пособия, компенсации и иные социальные выплаты гражданам, кроме публичных нормативных обязательств</v>
      </c>
      <c r="C75" s="443"/>
      <c r="D75" s="443"/>
      <c r="E75" s="443"/>
      <c r="F75" s="444"/>
      <c r="G75" s="334" t="str">
        <f>+'11'!Q208</f>
        <v>0130276030</v>
      </c>
      <c r="H75" s="335" t="str">
        <f>+'11'!R208</f>
        <v>321</v>
      </c>
      <c r="I75" s="335">
        <f>+'11'!O208</f>
        <v>10</v>
      </c>
      <c r="J75" s="335">
        <f>+'11'!P208</f>
        <v>3</v>
      </c>
      <c r="K75" s="445"/>
      <c r="L75" s="446"/>
      <c r="M75" s="337"/>
      <c r="N75" s="338"/>
      <c r="O75" s="339">
        <f>+'11'!U208</f>
        <v>1315.3</v>
      </c>
      <c r="P75" s="339">
        <f>+'11'!V208</f>
        <v>869</v>
      </c>
      <c r="Q75" s="320">
        <f t="shared" si="0"/>
        <v>2184.3000000000002</v>
      </c>
    </row>
    <row r="76" spans="2:17" s="346" customFormat="1" ht="13.5" thickBot="1" x14ac:dyDescent="0.25">
      <c r="B76" s="443" t="str">
        <f>+'11'!B209:M209</f>
        <v>Охрана семьи и детства</v>
      </c>
      <c r="C76" s="443"/>
      <c r="D76" s="443"/>
      <c r="E76" s="443"/>
      <c r="F76" s="444"/>
      <c r="G76" s="334">
        <f>+'11'!Q209</f>
        <v>0</v>
      </c>
      <c r="H76" s="335">
        <f>+'11'!R209</f>
        <v>0</v>
      </c>
      <c r="I76" s="335">
        <f>+'11'!O209</f>
        <v>10</v>
      </c>
      <c r="J76" s="335">
        <f>+'11'!P209</f>
        <v>4</v>
      </c>
      <c r="K76" s="445"/>
      <c r="L76" s="446"/>
      <c r="M76" s="337"/>
      <c r="N76" s="338"/>
      <c r="O76" s="339">
        <f>+'11'!U209</f>
        <v>36701.399999999994</v>
      </c>
      <c r="P76" s="339">
        <f>+'11'!V209</f>
        <v>68529.478930000012</v>
      </c>
      <c r="Q76" s="320">
        <f t="shared" si="0"/>
        <v>105230.87893000001</v>
      </c>
    </row>
    <row r="77" spans="2:17" s="346" customFormat="1" ht="13.5" thickBot="1" x14ac:dyDescent="0.25">
      <c r="B77" s="443" t="str">
        <f>+'11'!B210:M210</f>
        <v>Муниципальная программа "Социальная поддержка граждан в Овюрском кожууне"</v>
      </c>
      <c r="C77" s="443"/>
      <c r="D77" s="443"/>
      <c r="E77" s="443"/>
      <c r="F77" s="444"/>
      <c r="G77" s="334" t="str">
        <f>+'11'!Q210</f>
        <v>0100000000</v>
      </c>
      <c r="H77" s="335">
        <f>+'11'!R210</f>
        <v>0</v>
      </c>
      <c r="I77" s="335">
        <f>+'11'!O210</f>
        <v>10</v>
      </c>
      <c r="J77" s="335">
        <f>+'11'!P210</f>
        <v>4</v>
      </c>
      <c r="K77" s="445"/>
      <c r="L77" s="446"/>
      <c r="M77" s="337"/>
      <c r="N77" s="338"/>
      <c r="O77" s="339">
        <f>+'11'!U210</f>
        <v>20252.8</v>
      </c>
      <c r="P77" s="339">
        <f>+'11'!V210</f>
        <v>0</v>
      </c>
      <c r="Q77" s="320">
        <f t="shared" si="0"/>
        <v>20252.8</v>
      </c>
    </row>
    <row r="78" spans="2:17" s="346" customFormat="1" ht="13.5" thickBot="1" x14ac:dyDescent="0.25">
      <c r="B78" s="443" t="str">
        <f>+'11'!B211:M211</f>
        <v>подпрограмма "Социальная поддержка семьи и детей"</v>
      </c>
      <c r="C78" s="443"/>
      <c r="D78" s="443"/>
      <c r="E78" s="443"/>
      <c r="F78" s="444"/>
      <c r="G78" s="334" t="str">
        <f>+'11'!Q211</f>
        <v>0120000000</v>
      </c>
      <c r="H78" s="335">
        <f>+'11'!R211</f>
        <v>0</v>
      </c>
      <c r="I78" s="335">
        <f>+'11'!O211</f>
        <v>10</v>
      </c>
      <c r="J78" s="335">
        <f>+'11'!P211</f>
        <v>4</v>
      </c>
      <c r="K78" s="445"/>
      <c r="L78" s="446"/>
      <c r="M78" s="337"/>
      <c r="N78" s="338"/>
      <c r="O78" s="339">
        <f>+'11'!U211</f>
        <v>20252.8</v>
      </c>
      <c r="P78" s="339">
        <f>+'11'!V211</f>
        <v>0</v>
      </c>
      <c r="Q78" s="320">
        <f t="shared" si="0"/>
        <v>20252.8</v>
      </c>
    </row>
    <row r="79" spans="2:17" s="346" customFormat="1" ht="13.5" thickBot="1" x14ac:dyDescent="0.25">
      <c r="B79" s="443" t="str">
        <f>+'11'!B212:M212</f>
        <v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v>
      </c>
      <c r="C79" s="443"/>
      <c r="D79" s="443"/>
      <c r="E79" s="443"/>
      <c r="F79" s="444"/>
      <c r="G79" s="334" t="str">
        <f>+'11'!Q212</f>
        <v>0120253800</v>
      </c>
      <c r="H79" s="335">
        <f>+'11'!R212</f>
        <v>0</v>
      </c>
      <c r="I79" s="335">
        <f>+'11'!O212</f>
        <v>10</v>
      </c>
      <c r="J79" s="335">
        <f>+'11'!P212</f>
        <v>4</v>
      </c>
      <c r="K79" s="445"/>
      <c r="L79" s="446"/>
      <c r="M79" s="337"/>
      <c r="N79" s="338"/>
      <c r="O79" s="339">
        <f>+'11'!U212</f>
        <v>20252.8</v>
      </c>
      <c r="P79" s="339">
        <f>+'11'!V212</f>
        <v>0</v>
      </c>
      <c r="Q79" s="320">
        <f t="shared" si="0"/>
        <v>20252.8</v>
      </c>
    </row>
    <row r="80" spans="2:17" s="346" customFormat="1" ht="13.5" thickBot="1" x14ac:dyDescent="0.25">
      <c r="B80" s="443" t="str">
        <f>+'11'!B213:M213</f>
        <v>Социальное обеспечение и иные выплаты населению</v>
      </c>
      <c r="C80" s="443"/>
      <c r="D80" s="443"/>
      <c r="E80" s="443"/>
      <c r="F80" s="444"/>
      <c r="G80" s="334" t="str">
        <f>+'11'!Q213</f>
        <v>0120253800</v>
      </c>
      <c r="H80" s="335" t="str">
        <f>+'11'!R213</f>
        <v>300</v>
      </c>
      <c r="I80" s="335">
        <f>+'11'!O213</f>
        <v>10</v>
      </c>
      <c r="J80" s="335">
        <f>+'11'!P213</f>
        <v>4</v>
      </c>
      <c r="K80" s="445"/>
      <c r="L80" s="446"/>
      <c r="M80" s="337"/>
      <c r="N80" s="338"/>
      <c r="O80" s="339">
        <f>+'11'!U213</f>
        <v>20252.8</v>
      </c>
      <c r="P80" s="339">
        <f>+'11'!V213</f>
        <v>0</v>
      </c>
      <c r="Q80" s="320">
        <f t="shared" si="0"/>
        <v>20252.8</v>
      </c>
    </row>
    <row r="81" spans="2:17" s="346" customFormat="1" ht="13.5" thickBot="1" x14ac:dyDescent="0.25">
      <c r="B81" s="443" t="str">
        <f>+'11'!B214:M214</f>
        <v>Публичные нормативные социальные выплаты гражданам</v>
      </c>
      <c r="C81" s="443"/>
      <c r="D81" s="443"/>
      <c r="E81" s="443"/>
      <c r="F81" s="444"/>
      <c r="G81" s="334" t="str">
        <f>+'11'!Q214</f>
        <v>0120253800</v>
      </c>
      <c r="H81" s="335" t="str">
        <f>+'11'!R214</f>
        <v>310</v>
      </c>
      <c r="I81" s="335">
        <f>+'11'!O214</f>
        <v>10</v>
      </c>
      <c r="J81" s="335">
        <f>+'11'!P214</f>
        <v>4</v>
      </c>
      <c r="K81" s="445"/>
      <c r="L81" s="446"/>
      <c r="M81" s="337"/>
      <c r="N81" s="338"/>
      <c r="O81" s="339">
        <f>+'11'!U214</f>
        <v>20252.8</v>
      </c>
      <c r="P81" s="339">
        <f>+'11'!V214</f>
        <v>0</v>
      </c>
      <c r="Q81" s="320">
        <f t="shared" si="0"/>
        <v>20252.8</v>
      </c>
    </row>
    <row r="82" spans="2:17" s="346" customFormat="1" ht="13.5" thickBot="1" x14ac:dyDescent="0.25">
      <c r="B82" s="443" t="str">
        <f>+'11'!B215:M215</f>
        <v>Пособия, компенсации, меры социальной поддержки по публичным нормативным обязательствам</v>
      </c>
      <c r="C82" s="443"/>
      <c r="D82" s="443"/>
      <c r="E82" s="443"/>
      <c r="F82" s="444"/>
      <c r="G82" s="334" t="str">
        <f>+'11'!Q215</f>
        <v>0120253800</v>
      </c>
      <c r="H82" s="335" t="str">
        <f>+'11'!R215</f>
        <v>313</v>
      </c>
      <c r="I82" s="335">
        <f>+'11'!O215</f>
        <v>10</v>
      </c>
      <c r="J82" s="335">
        <f>+'11'!P215</f>
        <v>4</v>
      </c>
      <c r="K82" s="445"/>
      <c r="L82" s="446"/>
      <c r="M82" s="337"/>
      <c r="N82" s="338"/>
      <c r="O82" s="339">
        <f>+'11'!U215</f>
        <v>20252.8</v>
      </c>
      <c r="P82" s="339">
        <f>+'11'!V215</f>
        <v>0</v>
      </c>
      <c r="Q82" s="320">
        <f t="shared" si="0"/>
        <v>20252.8</v>
      </c>
    </row>
    <row r="83" spans="2:17" s="346" customFormat="1" ht="13.5" thickBot="1" x14ac:dyDescent="0.25">
      <c r="B83" s="443" t="str">
        <f>+'11'!B220:M220</f>
        <v>Муниципальная программа "Социальная поддержка граждан в Овюрском кожууне"</v>
      </c>
      <c r="C83" s="443"/>
      <c r="D83" s="443"/>
      <c r="E83" s="443"/>
      <c r="F83" s="444"/>
      <c r="G83" s="334" t="str">
        <f>+'11'!Q220</f>
        <v>0100000000</v>
      </c>
      <c r="H83" s="335">
        <f>+'11'!R220</f>
        <v>0</v>
      </c>
      <c r="I83" s="335">
        <f>+'11'!O220</f>
        <v>10</v>
      </c>
      <c r="J83" s="335">
        <f>+'11'!P220</f>
        <v>4</v>
      </c>
      <c r="K83" s="445"/>
      <c r="L83" s="446"/>
      <c r="M83" s="337"/>
      <c r="N83" s="338"/>
      <c r="O83" s="339">
        <f>+'11'!U220</f>
        <v>16448.599999999999</v>
      </c>
      <c r="P83" s="339">
        <f>+'11'!V220</f>
        <v>7162.4655300000004</v>
      </c>
      <c r="Q83" s="320">
        <f t="shared" si="0"/>
        <v>23611.06553</v>
      </c>
    </row>
    <row r="84" spans="2:17" s="346" customFormat="1" ht="13.5" thickBot="1" x14ac:dyDescent="0.25">
      <c r="B84" s="443" t="str">
        <f>+'11'!B221:M221</f>
        <v>подпрограмма "Социальная поддержка семьи и детей"</v>
      </c>
      <c r="C84" s="443"/>
      <c r="D84" s="443"/>
      <c r="E84" s="443"/>
      <c r="F84" s="444"/>
      <c r="G84" s="334" t="str">
        <f>+'11'!Q221</f>
        <v>0120000000</v>
      </c>
      <c r="H84" s="335">
        <f>+'11'!R221</f>
        <v>0</v>
      </c>
      <c r="I84" s="335">
        <f>+'11'!O221</f>
        <v>10</v>
      </c>
      <c r="J84" s="335">
        <f>+'11'!P221</f>
        <v>4</v>
      </c>
      <c r="K84" s="445"/>
      <c r="L84" s="446"/>
      <c r="M84" s="337"/>
      <c r="N84" s="338"/>
      <c r="O84" s="339">
        <f>+'11'!U221</f>
        <v>16448.599999999999</v>
      </c>
      <c r="P84" s="339">
        <f>+'11'!V221</f>
        <v>7162.4655300000004</v>
      </c>
      <c r="Q84" s="320">
        <f t="shared" ref="Q84:Q147" si="1">+O84+P84</f>
        <v>23611.06553</v>
      </c>
    </row>
    <row r="85" spans="2:17" s="346" customFormat="1" ht="13.5" thickBot="1" x14ac:dyDescent="0.25">
      <c r="B85" s="443" t="str">
        <f>+'11'!B222:M222</f>
        <v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v>
      </c>
      <c r="C85" s="443"/>
      <c r="D85" s="443"/>
      <c r="E85" s="443"/>
      <c r="F85" s="444"/>
      <c r="G85" s="334" t="str">
        <f>+'11'!Q222</f>
        <v>012P150840</v>
      </c>
      <c r="H85" s="335">
        <f>+'11'!R222</f>
        <v>0</v>
      </c>
      <c r="I85" s="335">
        <f>+'11'!O222</f>
        <v>10</v>
      </c>
      <c r="J85" s="335">
        <f>+'11'!P222</f>
        <v>4</v>
      </c>
      <c r="K85" s="445"/>
      <c r="L85" s="446"/>
      <c r="M85" s="337"/>
      <c r="N85" s="338"/>
      <c r="O85" s="339">
        <f>+'11'!U222</f>
        <v>3790.5</v>
      </c>
      <c r="P85" s="339">
        <f>+'11'!V222</f>
        <v>0</v>
      </c>
      <c r="Q85" s="320">
        <f t="shared" si="1"/>
        <v>3790.5</v>
      </c>
    </row>
    <row r="86" spans="2:17" s="346" customFormat="1" ht="13.5" thickBot="1" x14ac:dyDescent="0.25">
      <c r="B86" s="443" t="str">
        <f>+'11'!B223:M223</f>
        <v>Социальное обеспечение и иные выплаты населению</v>
      </c>
      <c r="C86" s="443"/>
      <c r="D86" s="443"/>
      <c r="E86" s="443"/>
      <c r="F86" s="444"/>
      <c r="G86" s="334" t="str">
        <f>+'11'!Q223</f>
        <v>012P150840</v>
      </c>
      <c r="H86" s="335" t="str">
        <f>+'11'!R223</f>
        <v>300</v>
      </c>
      <c r="I86" s="335">
        <f>+'11'!O223</f>
        <v>10</v>
      </c>
      <c r="J86" s="335">
        <f>+'11'!P223</f>
        <v>4</v>
      </c>
      <c r="K86" s="445"/>
      <c r="L86" s="446"/>
      <c r="M86" s="337"/>
      <c r="N86" s="338"/>
      <c r="O86" s="339">
        <f>+'11'!U223</f>
        <v>3790.5</v>
      </c>
      <c r="P86" s="339">
        <f>+'11'!V223</f>
        <v>0</v>
      </c>
      <c r="Q86" s="320">
        <f t="shared" si="1"/>
        <v>3790.5</v>
      </c>
    </row>
    <row r="87" spans="2:17" s="346" customFormat="1" ht="13.5" thickBot="1" x14ac:dyDescent="0.25">
      <c r="B87" s="443" t="str">
        <f>+'11'!B224:M224</f>
        <v>Публичные нормативные социальные выплаты гражданам</v>
      </c>
      <c r="C87" s="443"/>
      <c r="D87" s="443"/>
      <c r="E87" s="443"/>
      <c r="F87" s="444"/>
      <c r="G87" s="334" t="str">
        <f>+'11'!Q224</f>
        <v>012P150840</v>
      </c>
      <c r="H87" s="335" t="str">
        <f>+'11'!R224</f>
        <v>310</v>
      </c>
      <c r="I87" s="335">
        <f>+'11'!O224</f>
        <v>10</v>
      </c>
      <c r="J87" s="335">
        <f>+'11'!P224</f>
        <v>4</v>
      </c>
      <c r="K87" s="445"/>
      <c r="L87" s="446"/>
      <c r="M87" s="337"/>
      <c r="N87" s="338"/>
      <c r="O87" s="339">
        <f>+'11'!U224</f>
        <v>3790.5</v>
      </c>
      <c r="P87" s="339">
        <f>+'11'!V224</f>
        <v>0</v>
      </c>
      <c r="Q87" s="320">
        <f t="shared" si="1"/>
        <v>3790.5</v>
      </c>
    </row>
    <row r="88" spans="2:17" s="346" customFormat="1" ht="13.5" thickBot="1" x14ac:dyDescent="0.25">
      <c r="B88" s="443" t="str">
        <f>+'11'!B225:M225</f>
        <v>Пособия, компенсации, меры социальной поддержки по публичным нормативным обязательствам</v>
      </c>
      <c r="C88" s="443"/>
      <c r="D88" s="443"/>
      <c r="E88" s="443"/>
      <c r="F88" s="444"/>
      <c r="G88" s="334" t="str">
        <f>+'11'!Q225</f>
        <v>012P150840</v>
      </c>
      <c r="H88" s="335" t="str">
        <f>+'11'!R225</f>
        <v>313</v>
      </c>
      <c r="I88" s="335">
        <f>+'11'!O225</f>
        <v>10</v>
      </c>
      <c r="J88" s="335">
        <f>+'11'!P225</f>
        <v>4</v>
      </c>
      <c r="K88" s="445"/>
      <c r="L88" s="446"/>
      <c r="M88" s="337"/>
      <c r="N88" s="338"/>
      <c r="O88" s="339">
        <f>+'11'!U225</f>
        <v>3790.5</v>
      </c>
      <c r="P88" s="339">
        <f>+'11'!V225</f>
        <v>0</v>
      </c>
      <c r="Q88" s="320">
        <f t="shared" si="1"/>
        <v>3790.5</v>
      </c>
    </row>
    <row r="89" spans="2:17" s="346" customFormat="1" ht="13.5" thickBot="1" x14ac:dyDescent="0.25">
      <c r="B89" s="443" t="str">
        <f>+'11'!B226:M226</f>
        <v>Осуществление ежемесячной выплаты в связи с рождением (усыновлением) первого ребенка</v>
      </c>
      <c r="C89" s="443"/>
      <c r="D89" s="443"/>
      <c r="E89" s="443"/>
      <c r="F89" s="444"/>
      <c r="G89" s="334" t="str">
        <f>+'11'!Q226</f>
        <v>012P155730</v>
      </c>
      <c r="H89" s="335">
        <f>+'11'!R226</f>
        <v>0</v>
      </c>
      <c r="I89" s="335">
        <f>+'11'!O226</f>
        <v>10</v>
      </c>
      <c r="J89" s="335">
        <f>+'11'!P226</f>
        <v>4</v>
      </c>
      <c r="K89" s="445"/>
      <c r="L89" s="446"/>
      <c r="M89" s="337"/>
      <c r="N89" s="338"/>
      <c r="O89" s="339">
        <f>+'11'!U226</f>
        <v>12658.1</v>
      </c>
      <c r="P89" s="339">
        <f>+'11'!V226</f>
        <v>7162.4655300000004</v>
      </c>
      <c r="Q89" s="320">
        <f t="shared" si="1"/>
        <v>19820.56553</v>
      </c>
    </row>
    <row r="90" spans="2:17" s="346" customFormat="1" ht="13.5" thickBot="1" x14ac:dyDescent="0.25">
      <c r="B90" s="443" t="str">
        <f>+'11'!B227:M227</f>
        <v>Социальное обеспечение и иные выплаты населению</v>
      </c>
      <c r="C90" s="443"/>
      <c r="D90" s="443"/>
      <c r="E90" s="443"/>
      <c r="F90" s="444"/>
      <c r="G90" s="334" t="str">
        <f>+'11'!Q227</f>
        <v>012P155730</v>
      </c>
      <c r="H90" s="335" t="str">
        <f>+'11'!R227</f>
        <v>300</v>
      </c>
      <c r="I90" s="335">
        <f>+'11'!O227</f>
        <v>10</v>
      </c>
      <c r="J90" s="335">
        <f>+'11'!P227</f>
        <v>4</v>
      </c>
      <c r="K90" s="445"/>
      <c r="L90" s="446"/>
      <c r="M90" s="337"/>
      <c r="N90" s="338"/>
      <c r="O90" s="339">
        <f>+'11'!U227</f>
        <v>12658.1</v>
      </c>
      <c r="P90" s="339">
        <f>+'11'!V227</f>
        <v>7162.4655300000004</v>
      </c>
      <c r="Q90" s="320">
        <f t="shared" si="1"/>
        <v>19820.56553</v>
      </c>
    </row>
    <row r="91" spans="2:17" s="346" customFormat="1" ht="13.5" thickBot="1" x14ac:dyDescent="0.25">
      <c r="B91" s="443" t="str">
        <f>+'11'!B228:M228</f>
        <v>Публичные нормативные социальные выплаты гражданам</v>
      </c>
      <c r="C91" s="443"/>
      <c r="D91" s="443"/>
      <c r="E91" s="443"/>
      <c r="F91" s="444"/>
      <c r="G91" s="334" t="str">
        <f>+'11'!Q228</f>
        <v>012P155730</v>
      </c>
      <c r="H91" s="335" t="str">
        <f>+'11'!R228</f>
        <v>310</v>
      </c>
      <c r="I91" s="335">
        <f>+'11'!O228</f>
        <v>10</v>
      </c>
      <c r="J91" s="335">
        <f>+'11'!P228</f>
        <v>4</v>
      </c>
      <c r="K91" s="445"/>
      <c r="L91" s="446"/>
      <c r="M91" s="337"/>
      <c r="N91" s="338"/>
      <c r="O91" s="339">
        <f>+'11'!U228</f>
        <v>12658.1</v>
      </c>
      <c r="P91" s="339">
        <f>+'11'!V228</f>
        <v>7162.4655300000004</v>
      </c>
      <c r="Q91" s="320">
        <f t="shared" si="1"/>
        <v>19820.56553</v>
      </c>
    </row>
    <row r="92" spans="2:17" s="346" customFormat="1" ht="13.5" thickBot="1" x14ac:dyDescent="0.25">
      <c r="B92" s="443" t="str">
        <f>+'11'!B229:M229</f>
        <v>Пособия, компенсации, меры социальной поддержки по публичным нормативным обязательствам</v>
      </c>
      <c r="C92" s="443"/>
      <c r="D92" s="443"/>
      <c r="E92" s="443"/>
      <c r="F92" s="444"/>
      <c r="G92" s="334" t="str">
        <f>+'11'!Q229</f>
        <v>012P155730</v>
      </c>
      <c r="H92" s="335" t="str">
        <f>+'11'!R229</f>
        <v>313</v>
      </c>
      <c r="I92" s="335">
        <f>+'11'!O229</f>
        <v>10</v>
      </c>
      <c r="J92" s="335">
        <f>+'11'!P229</f>
        <v>4</v>
      </c>
      <c r="K92" s="445"/>
      <c r="L92" s="446"/>
      <c r="M92" s="337"/>
      <c r="N92" s="338"/>
      <c r="O92" s="339">
        <f>+'11'!U229</f>
        <v>12658.1</v>
      </c>
      <c r="P92" s="339">
        <f>+'11'!V229</f>
        <v>7162.4655300000004</v>
      </c>
      <c r="Q92" s="320">
        <f t="shared" si="1"/>
        <v>19820.56553</v>
      </c>
    </row>
    <row r="93" spans="2:17" s="346" customFormat="1" ht="13.5" thickBot="1" x14ac:dyDescent="0.25">
      <c r="B93" s="443" t="str">
        <f>+'11'!B230:M230</f>
        <v>Субвенции бюджетам муниципальных районов на осуществление ежемесячных выплат на детей в возрасте от трех до семи лет включительно</v>
      </c>
      <c r="C93" s="443"/>
      <c r="D93" s="443"/>
      <c r="E93" s="443"/>
      <c r="F93" s="444"/>
      <c r="G93" s="334" t="str">
        <f>+'11'!Q230</f>
        <v>01202L3020</v>
      </c>
      <c r="H93" s="335">
        <f>+'11'!R230</f>
        <v>0</v>
      </c>
      <c r="I93" s="335">
        <f>+'11'!O230</f>
        <v>10</v>
      </c>
      <c r="J93" s="335">
        <f>+'11'!P230</f>
        <v>4</v>
      </c>
      <c r="K93" s="445"/>
      <c r="L93" s="446"/>
      <c r="M93" s="337"/>
      <c r="N93" s="338"/>
      <c r="O93" s="339">
        <f>+'11'!U230</f>
        <v>0</v>
      </c>
      <c r="P93" s="339">
        <f>+'11'!V230</f>
        <v>25194.316160000002</v>
      </c>
      <c r="Q93" s="320">
        <f t="shared" si="1"/>
        <v>25194.316160000002</v>
      </c>
    </row>
    <row r="94" spans="2:17" s="346" customFormat="1" ht="13.5" thickBot="1" x14ac:dyDescent="0.25">
      <c r="B94" s="443" t="str">
        <f>+'11'!B231:M231</f>
        <v>Социальное обеспечение и иные выплаты населению</v>
      </c>
      <c r="C94" s="443"/>
      <c r="D94" s="443"/>
      <c r="E94" s="443"/>
      <c r="F94" s="444"/>
      <c r="G94" s="334" t="str">
        <f>+'11'!Q231</f>
        <v>01202L3020</v>
      </c>
      <c r="H94" s="335" t="str">
        <f>+'11'!R231</f>
        <v>300</v>
      </c>
      <c r="I94" s="335">
        <f>+'11'!O231</f>
        <v>10</v>
      </c>
      <c r="J94" s="335">
        <f>+'11'!P231</f>
        <v>4</v>
      </c>
      <c r="K94" s="445"/>
      <c r="L94" s="446"/>
      <c r="M94" s="337"/>
      <c r="N94" s="338"/>
      <c r="O94" s="339">
        <f>+'11'!U231</f>
        <v>0</v>
      </c>
      <c r="P94" s="339">
        <f>+'11'!V231</f>
        <v>25194.316160000002</v>
      </c>
      <c r="Q94" s="320">
        <f t="shared" si="1"/>
        <v>25194.316160000002</v>
      </c>
    </row>
    <row r="95" spans="2:17" s="346" customFormat="1" ht="13.5" thickBot="1" x14ac:dyDescent="0.25">
      <c r="B95" s="443" t="str">
        <f>+'11'!B232:M232</f>
        <v>Публичные нормативные социальные выплаты гражданам</v>
      </c>
      <c r="C95" s="443"/>
      <c r="D95" s="443"/>
      <c r="E95" s="443"/>
      <c r="F95" s="444"/>
      <c r="G95" s="334" t="str">
        <f>+'11'!Q232</f>
        <v>01202L3020</v>
      </c>
      <c r="H95" s="335" t="str">
        <f>+'11'!R232</f>
        <v>310</v>
      </c>
      <c r="I95" s="335">
        <f>+'11'!O232</f>
        <v>10</v>
      </c>
      <c r="J95" s="335">
        <f>+'11'!P232</f>
        <v>4</v>
      </c>
      <c r="K95" s="445"/>
      <c r="L95" s="446"/>
      <c r="M95" s="337"/>
      <c r="N95" s="338"/>
      <c r="O95" s="339">
        <f>+'11'!U232</f>
        <v>0</v>
      </c>
      <c r="P95" s="339">
        <f>+'11'!V232</f>
        <v>25194.316160000002</v>
      </c>
      <c r="Q95" s="320">
        <f t="shared" si="1"/>
        <v>25194.316160000002</v>
      </c>
    </row>
    <row r="96" spans="2:17" s="346" customFormat="1" ht="13.5" thickBot="1" x14ac:dyDescent="0.25">
      <c r="B96" s="443" t="str">
        <f>+'11'!B233:M233</f>
        <v>Пособия, компенсации, меры социальной поддержки по публичным нормативным обязательствам</v>
      </c>
      <c r="C96" s="443"/>
      <c r="D96" s="443"/>
      <c r="E96" s="443"/>
      <c r="F96" s="444"/>
      <c r="G96" s="334" t="str">
        <f>+'11'!Q233</f>
        <v>01202L3020</v>
      </c>
      <c r="H96" s="335" t="str">
        <f>+'11'!R233</f>
        <v>313</v>
      </c>
      <c r="I96" s="335">
        <f>+'11'!O233</f>
        <v>10</v>
      </c>
      <c r="J96" s="335">
        <f>+'11'!P233</f>
        <v>4</v>
      </c>
      <c r="K96" s="445"/>
      <c r="L96" s="446"/>
      <c r="M96" s="337"/>
      <c r="N96" s="338"/>
      <c r="O96" s="339">
        <f>+'11'!U233</f>
        <v>0</v>
      </c>
      <c r="P96" s="339">
        <f>+'11'!V233</f>
        <v>25194.316160000002</v>
      </c>
      <c r="Q96" s="320">
        <f t="shared" si="1"/>
        <v>25194.316160000002</v>
      </c>
    </row>
    <row r="97" spans="2:17" s="346" customFormat="1" ht="13.5" thickBot="1" x14ac:dyDescent="0.25">
      <c r="B97" s="443" t="str">
        <f>+'11'!B238:M238</f>
        <v>Другие вопросы в области социальной политики</v>
      </c>
      <c r="C97" s="443"/>
      <c r="D97" s="443"/>
      <c r="E97" s="443"/>
      <c r="F97" s="444"/>
      <c r="G97" s="334">
        <f>+'11'!Q238</f>
        <v>0</v>
      </c>
      <c r="H97" s="335">
        <f>+'11'!R238</f>
        <v>0</v>
      </c>
      <c r="I97" s="335">
        <f>+'11'!O238</f>
        <v>10</v>
      </c>
      <c r="J97" s="335">
        <f>+'11'!P238</f>
        <v>6</v>
      </c>
      <c r="K97" s="445"/>
      <c r="L97" s="446"/>
      <c r="M97" s="337"/>
      <c r="N97" s="338"/>
      <c r="O97" s="339">
        <f>+'11'!U238</f>
        <v>4072.4841299999998</v>
      </c>
      <c r="P97" s="339">
        <f>+'11'!V238</f>
        <v>130</v>
      </c>
      <c r="Q97" s="320">
        <f t="shared" si="1"/>
        <v>4202.4841299999998</v>
      </c>
    </row>
    <row r="98" spans="2:17" s="346" customFormat="1" ht="13.5" thickBot="1" x14ac:dyDescent="0.25">
      <c r="B98" s="443" t="str">
        <f>+'11'!B239:M239</f>
        <v>Муниципальная программа "Социальная поддержка граждан в Овюрском кожууне"</v>
      </c>
      <c r="C98" s="443"/>
      <c r="D98" s="443"/>
      <c r="E98" s="443"/>
      <c r="F98" s="444"/>
      <c r="G98" s="334" t="str">
        <f>+'11'!Q239</f>
        <v>0100000000</v>
      </c>
      <c r="H98" s="335">
        <f>+'11'!R239</f>
        <v>0</v>
      </c>
      <c r="I98" s="335">
        <f>+'11'!O239</f>
        <v>10</v>
      </c>
      <c r="J98" s="335">
        <f>+'11'!P239</f>
        <v>6</v>
      </c>
      <c r="K98" s="445"/>
      <c r="L98" s="446"/>
      <c r="M98" s="337"/>
      <c r="N98" s="338"/>
      <c r="O98" s="339">
        <f>+'11'!U239</f>
        <v>3641.28413</v>
      </c>
      <c r="P98" s="339">
        <f>+'11'!V239</f>
        <v>130</v>
      </c>
      <c r="Q98" s="320">
        <f t="shared" si="1"/>
        <v>3771.28413</v>
      </c>
    </row>
    <row r="99" spans="2:17" s="346" customFormat="1" ht="13.5" thickBot="1" x14ac:dyDescent="0.25">
      <c r="B99" s="443" t="str">
        <f>+'11'!B240:M240</f>
        <v>Подпрограмма "Обеспечение реализации муниципальной программы и прочие мероприятия"</v>
      </c>
      <c r="C99" s="443"/>
      <c r="D99" s="443"/>
      <c r="E99" s="443"/>
      <c r="F99" s="444"/>
      <c r="G99" s="334" t="str">
        <f>+'11'!Q240</f>
        <v>0140000000</v>
      </c>
      <c r="H99" s="335">
        <f>+'11'!R240</f>
        <v>0</v>
      </c>
      <c r="I99" s="335">
        <f>+'11'!O240</f>
        <v>10</v>
      </c>
      <c r="J99" s="335">
        <f>+'11'!P240</f>
        <v>6</v>
      </c>
      <c r="K99" s="445"/>
      <c r="L99" s="446"/>
      <c r="M99" s="337"/>
      <c r="N99" s="338"/>
      <c r="O99" s="339">
        <f>+'11'!U240</f>
        <v>3641.28413</v>
      </c>
      <c r="P99" s="339">
        <f>+'11'!V240</f>
        <v>130</v>
      </c>
      <c r="Q99" s="320">
        <f t="shared" si="1"/>
        <v>3771.28413</v>
      </c>
    </row>
    <row r="100" spans="2:17" s="346" customFormat="1" ht="13.5" thickBot="1" x14ac:dyDescent="0.25">
      <c r="B100" s="443" t="str">
        <f>+'11'!B241:M241</f>
        <v>Обеспечение деятельности органов местного самоуправления</v>
      </c>
      <c r="C100" s="443"/>
      <c r="D100" s="443"/>
      <c r="E100" s="443"/>
      <c r="F100" s="444"/>
      <c r="G100" s="334" t="str">
        <f>+'11'!Q241</f>
        <v>0140100019</v>
      </c>
      <c r="H100" s="335">
        <f>+'11'!R241</f>
        <v>0</v>
      </c>
      <c r="I100" s="335">
        <f>+'11'!O241</f>
        <v>10</v>
      </c>
      <c r="J100" s="335">
        <f>+'11'!P241</f>
        <v>6</v>
      </c>
      <c r="K100" s="445"/>
      <c r="L100" s="446"/>
      <c r="M100" s="337"/>
      <c r="N100" s="338"/>
      <c r="O100" s="339">
        <f>+'11'!U241</f>
        <v>3641.28413</v>
      </c>
      <c r="P100" s="339">
        <f>+'11'!V241</f>
        <v>130</v>
      </c>
      <c r="Q100" s="320">
        <f t="shared" si="1"/>
        <v>3771.28413</v>
      </c>
    </row>
    <row r="101" spans="2:17" s="346" customFormat="1" ht="13.5" thickBot="1" x14ac:dyDescent="0.25">
      <c r="B101" s="443" t="str">
        <f>+'11'!B242:M242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01" s="443"/>
      <c r="D101" s="443"/>
      <c r="E101" s="443"/>
      <c r="F101" s="444"/>
      <c r="G101" s="334" t="str">
        <f>+'11'!Q242</f>
        <v>0140100019</v>
      </c>
      <c r="H101" s="335" t="str">
        <f>+'11'!R242</f>
        <v>100</v>
      </c>
      <c r="I101" s="335">
        <f>+'11'!O242</f>
        <v>10</v>
      </c>
      <c r="J101" s="335">
        <f>+'11'!P242</f>
        <v>6</v>
      </c>
      <c r="K101" s="445"/>
      <c r="L101" s="446"/>
      <c r="M101" s="337"/>
      <c r="N101" s="338"/>
      <c r="O101" s="339">
        <f>+'11'!U242</f>
        <v>3397.4765699999998</v>
      </c>
      <c r="P101" s="339">
        <f>+'11'!V242</f>
        <v>130</v>
      </c>
      <c r="Q101" s="320">
        <f t="shared" si="1"/>
        <v>3527.4765699999998</v>
      </c>
    </row>
    <row r="102" spans="2:17" s="346" customFormat="1" ht="13.5" thickBot="1" x14ac:dyDescent="0.25">
      <c r="B102" s="443" t="str">
        <f>+'11'!B243:M243</f>
        <v>Расходы на выплаты персоналу государственных (муниципальных) органов</v>
      </c>
      <c r="C102" s="443"/>
      <c r="D102" s="443"/>
      <c r="E102" s="443"/>
      <c r="F102" s="444"/>
      <c r="G102" s="334" t="str">
        <f>+'11'!Q243</f>
        <v>0140100019</v>
      </c>
      <c r="H102" s="335" t="str">
        <f>+'11'!R243</f>
        <v>120</v>
      </c>
      <c r="I102" s="335">
        <f>+'11'!O243</f>
        <v>10</v>
      </c>
      <c r="J102" s="335">
        <f>+'11'!P243</f>
        <v>6</v>
      </c>
      <c r="K102" s="445"/>
      <c r="L102" s="446"/>
      <c r="M102" s="337"/>
      <c r="N102" s="338"/>
      <c r="O102" s="339">
        <f>+'11'!U243</f>
        <v>3397.4765699999998</v>
      </c>
      <c r="P102" s="339">
        <f>+'11'!V243</f>
        <v>130</v>
      </c>
      <c r="Q102" s="320">
        <f t="shared" si="1"/>
        <v>3527.4765699999998</v>
      </c>
    </row>
    <row r="103" spans="2:17" s="346" customFormat="1" ht="13.5" thickBot="1" x14ac:dyDescent="0.25">
      <c r="B103" s="443" t="str">
        <f>+'11'!B244:M244</f>
        <v>Фонд оплаты труда государственных (муниципальных) органов</v>
      </c>
      <c r="C103" s="443"/>
      <c r="D103" s="443"/>
      <c r="E103" s="443"/>
      <c r="F103" s="444"/>
      <c r="G103" s="334" t="str">
        <f>+'11'!Q244</f>
        <v>0140100019</v>
      </c>
      <c r="H103" s="335" t="str">
        <f>+'11'!R244</f>
        <v>121</v>
      </c>
      <c r="I103" s="335">
        <f>+'11'!O244</f>
        <v>10</v>
      </c>
      <c r="J103" s="335">
        <f>+'11'!P244</f>
        <v>6</v>
      </c>
      <c r="K103" s="445"/>
      <c r="L103" s="446"/>
      <c r="M103" s="337"/>
      <c r="N103" s="338"/>
      <c r="O103" s="339">
        <f>+'11'!U244</f>
        <v>2609.4290000000001</v>
      </c>
      <c r="P103" s="339">
        <f>+'11'!V244</f>
        <v>100</v>
      </c>
      <c r="Q103" s="320">
        <f t="shared" si="1"/>
        <v>2709.4290000000001</v>
      </c>
    </row>
    <row r="104" spans="2:17" s="346" customFormat="1" ht="13.5" thickBot="1" x14ac:dyDescent="0.25">
      <c r="B104" s="443" t="str">
        <f>+'11'!B245:M245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104" s="443"/>
      <c r="D104" s="443"/>
      <c r="E104" s="443"/>
      <c r="F104" s="444"/>
      <c r="G104" s="334" t="str">
        <f>+'11'!Q245</f>
        <v>0140100019</v>
      </c>
      <c r="H104" s="335" t="str">
        <f>+'11'!R245</f>
        <v>129</v>
      </c>
      <c r="I104" s="335">
        <f>+'11'!O245</f>
        <v>10</v>
      </c>
      <c r="J104" s="335">
        <f>+'11'!P245</f>
        <v>6</v>
      </c>
      <c r="K104" s="445"/>
      <c r="L104" s="446"/>
      <c r="M104" s="337"/>
      <c r="N104" s="338"/>
      <c r="O104" s="339">
        <f>+'11'!U245</f>
        <v>788.04756999999995</v>
      </c>
      <c r="P104" s="339">
        <f>+'11'!V245</f>
        <v>30</v>
      </c>
      <c r="Q104" s="320">
        <f t="shared" si="1"/>
        <v>818.04756999999995</v>
      </c>
    </row>
    <row r="105" spans="2:17" s="346" customFormat="1" ht="13.5" thickBot="1" x14ac:dyDescent="0.25">
      <c r="B105" s="443" t="str">
        <f>+'11'!B246:M246</f>
        <v>Закупка товаров, работ и услуг для обеспечения государственных (муниципальных) нужд</v>
      </c>
      <c r="C105" s="443"/>
      <c r="D105" s="443"/>
      <c r="E105" s="443"/>
      <c r="F105" s="444"/>
      <c r="G105" s="334" t="str">
        <f>+'11'!Q246</f>
        <v>0140100019</v>
      </c>
      <c r="H105" s="335" t="str">
        <f>+'11'!R246</f>
        <v>200</v>
      </c>
      <c r="I105" s="335">
        <f>+'11'!O246</f>
        <v>10</v>
      </c>
      <c r="J105" s="335">
        <f>+'11'!P246</f>
        <v>6</v>
      </c>
      <c r="K105" s="445"/>
      <c r="L105" s="446"/>
      <c r="M105" s="337"/>
      <c r="N105" s="338"/>
      <c r="O105" s="339">
        <f>+'11'!U246</f>
        <v>243.80756</v>
      </c>
      <c r="P105" s="339">
        <f>+'11'!V246</f>
        <v>-5</v>
      </c>
      <c r="Q105" s="320">
        <f t="shared" si="1"/>
        <v>238.80756</v>
      </c>
    </row>
    <row r="106" spans="2:17" s="346" customFormat="1" ht="13.5" thickBot="1" x14ac:dyDescent="0.25">
      <c r="B106" s="443" t="str">
        <f>+'11'!B247:M247</f>
        <v>Иные закупки товаров, работ и услуг для обеспечения государственных (муниципальных) нужд</v>
      </c>
      <c r="C106" s="443"/>
      <c r="D106" s="443"/>
      <c r="E106" s="443"/>
      <c r="F106" s="444"/>
      <c r="G106" s="334" t="str">
        <f>+'11'!Q247</f>
        <v>0140100019</v>
      </c>
      <c r="H106" s="335" t="str">
        <f>+'11'!R247</f>
        <v>240</v>
      </c>
      <c r="I106" s="335">
        <f>+'11'!O247</f>
        <v>10</v>
      </c>
      <c r="J106" s="335">
        <f>+'11'!P247</f>
        <v>6</v>
      </c>
      <c r="K106" s="445"/>
      <c r="L106" s="446"/>
      <c r="M106" s="337"/>
      <c r="N106" s="338"/>
      <c r="O106" s="339">
        <f>+'11'!U247</f>
        <v>243.80756</v>
      </c>
      <c r="P106" s="339">
        <f>+'11'!V247</f>
        <v>-5</v>
      </c>
      <c r="Q106" s="320">
        <f t="shared" si="1"/>
        <v>238.80756</v>
      </c>
    </row>
    <row r="107" spans="2:17" s="346" customFormat="1" ht="13.5" thickBot="1" x14ac:dyDescent="0.25">
      <c r="B107" s="443" t="str">
        <f>+'11'!B248:M248</f>
        <v>Закупка товаров, работ, услуг в сфере информационно-коммуникационных технологий</v>
      </c>
      <c r="C107" s="443"/>
      <c r="D107" s="443"/>
      <c r="E107" s="443"/>
      <c r="F107" s="444"/>
      <c r="G107" s="334" t="str">
        <f>+'11'!Q248</f>
        <v>0140100019</v>
      </c>
      <c r="H107" s="335" t="str">
        <f>+'11'!R248</f>
        <v>242</v>
      </c>
      <c r="I107" s="335">
        <f>+'11'!O248</f>
        <v>10</v>
      </c>
      <c r="J107" s="335">
        <f>+'11'!P248</f>
        <v>6</v>
      </c>
      <c r="K107" s="445"/>
      <c r="L107" s="446"/>
      <c r="M107" s="337"/>
      <c r="N107" s="338"/>
      <c r="O107" s="339">
        <f>+'11'!U248</f>
        <v>126.80756</v>
      </c>
      <c r="P107" s="339">
        <f>+'11'!V248</f>
        <v>25.762</v>
      </c>
      <c r="Q107" s="320">
        <f t="shared" si="1"/>
        <v>152.56956</v>
      </c>
    </row>
    <row r="108" spans="2:17" s="346" customFormat="1" ht="13.5" thickBot="1" x14ac:dyDescent="0.25">
      <c r="B108" s="443" t="str">
        <f>+'11'!B249:M249</f>
        <v>Прочая закупка товаров, работ и услуг</v>
      </c>
      <c r="C108" s="443"/>
      <c r="D108" s="443"/>
      <c r="E108" s="443"/>
      <c r="F108" s="444"/>
      <c r="G108" s="334" t="str">
        <f>+'11'!Q249</f>
        <v>0140100019</v>
      </c>
      <c r="H108" s="335" t="str">
        <f>+'11'!R249</f>
        <v>244</v>
      </c>
      <c r="I108" s="335">
        <f>+'11'!O249</f>
        <v>10</v>
      </c>
      <c r="J108" s="335">
        <f>+'11'!P249</f>
        <v>6</v>
      </c>
      <c r="K108" s="445"/>
      <c r="L108" s="446"/>
      <c r="M108" s="337"/>
      <c r="N108" s="338"/>
      <c r="O108" s="339">
        <f>+'11'!U249</f>
        <v>117</v>
      </c>
      <c r="P108" s="339">
        <f>+'11'!V249</f>
        <v>-30.762</v>
      </c>
      <c r="Q108" s="320">
        <f t="shared" si="1"/>
        <v>86.238</v>
      </c>
    </row>
    <row r="109" spans="2:17" s="346" customFormat="1" ht="13.5" thickBot="1" x14ac:dyDescent="0.25">
      <c r="B109" s="443" t="str">
        <f>+'11'!B253:M253</f>
        <v>Муниципальная программа "Социальная поддержка граждан в Овюрском кожууне"</v>
      </c>
      <c r="C109" s="443"/>
      <c r="D109" s="443"/>
      <c r="E109" s="443"/>
      <c r="F109" s="444"/>
      <c r="G109" s="334" t="str">
        <f>+'11'!Q253</f>
        <v>0100000000</v>
      </c>
      <c r="H109" s="335">
        <f>+'11'!R253</f>
        <v>0</v>
      </c>
      <c r="I109" s="335">
        <f>+'11'!O253</f>
        <v>10</v>
      </c>
      <c r="J109" s="335">
        <f>+'11'!P253</f>
        <v>6</v>
      </c>
      <c r="K109" s="445"/>
      <c r="L109" s="446"/>
      <c r="M109" s="337"/>
      <c r="N109" s="338"/>
      <c r="O109" s="339">
        <f>+'11'!U253</f>
        <v>431.2</v>
      </c>
      <c r="P109" s="339">
        <f>+'11'!V253</f>
        <v>0</v>
      </c>
      <c r="Q109" s="320">
        <f t="shared" si="1"/>
        <v>431.2</v>
      </c>
    </row>
    <row r="110" spans="2:17" s="346" customFormat="1" ht="13.5" thickBot="1" x14ac:dyDescent="0.25">
      <c r="B110" s="443" t="str">
        <f>+'11'!B254:M254</f>
        <v>Подпрограмма "Обеспечение реализации муниципальной программы и прочие мероприятия"</v>
      </c>
      <c r="C110" s="443"/>
      <c r="D110" s="443"/>
      <c r="E110" s="443"/>
      <c r="F110" s="444"/>
      <c r="G110" s="334" t="str">
        <f>+'11'!Q254</f>
        <v>0140000000</v>
      </c>
      <c r="H110" s="335">
        <f>+'11'!R254</f>
        <v>0</v>
      </c>
      <c r="I110" s="335">
        <f>+'11'!O254</f>
        <v>10</v>
      </c>
      <c r="J110" s="335">
        <f>+'11'!P254</f>
        <v>6</v>
      </c>
      <c r="K110" s="445"/>
      <c r="L110" s="446"/>
      <c r="M110" s="337"/>
      <c r="N110" s="338"/>
      <c r="O110" s="339">
        <f>+'11'!U254</f>
        <v>431.2</v>
      </c>
      <c r="P110" s="339">
        <f>+'11'!V254</f>
        <v>0</v>
      </c>
      <c r="Q110" s="320">
        <f t="shared" si="1"/>
        <v>431.2</v>
      </c>
    </row>
    <row r="111" spans="2:17" s="346" customFormat="1" ht="13.5" thickBot="1" x14ac:dyDescent="0.25">
      <c r="B111" s="443" t="str">
        <f>+'11'!B255:M255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C111" s="443"/>
      <c r="D111" s="443"/>
      <c r="E111" s="443"/>
      <c r="F111" s="444"/>
      <c r="G111" s="334" t="str">
        <f>+'11'!Q255</f>
        <v>0140276040</v>
      </c>
      <c r="H111" s="335">
        <f>+'11'!R255</f>
        <v>0</v>
      </c>
      <c r="I111" s="335">
        <f>+'11'!O255</f>
        <v>10</v>
      </c>
      <c r="J111" s="335">
        <f>+'11'!P255</f>
        <v>6</v>
      </c>
      <c r="K111" s="445"/>
      <c r="L111" s="446"/>
      <c r="M111" s="337"/>
      <c r="N111" s="338"/>
      <c r="O111" s="339">
        <f>+'11'!U255</f>
        <v>431.2</v>
      </c>
      <c r="P111" s="339">
        <f>+'11'!V255</f>
        <v>0</v>
      </c>
      <c r="Q111" s="320">
        <f t="shared" si="1"/>
        <v>431.2</v>
      </c>
    </row>
    <row r="112" spans="2:17" s="346" customFormat="1" ht="13.5" thickBot="1" x14ac:dyDescent="0.25">
      <c r="B112" s="443" t="str">
        <f>+'11'!B256:M256</f>
        <v>Закупка товаров, работ и услуг для обеспечения государственных (муниципальных) нужд</v>
      </c>
      <c r="C112" s="443"/>
      <c r="D112" s="443"/>
      <c r="E112" s="443"/>
      <c r="F112" s="444"/>
      <c r="G112" s="334" t="str">
        <f>+'11'!Q256</f>
        <v>0140276040</v>
      </c>
      <c r="H112" s="335" t="str">
        <f>+'11'!R256</f>
        <v>200</v>
      </c>
      <c r="I112" s="335">
        <f>+'11'!O256</f>
        <v>10</v>
      </c>
      <c r="J112" s="335">
        <f>+'11'!P256</f>
        <v>6</v>
      </c>
      <c r="K112" s="445"/>
      <c r="L112" s="446"/>
      <c r="M112" s="337"/>
      <c r="N112" s="338"/>
      <c r="O112" s="339">
        <f>+'11'!U256</f>
        <v>431.2</v>
      </c>
      <c r="P112" s="339">
        <f>+'11'!V256</f>
        <v>0</v>
      </c>
      <c r="Q112" s="320">
        <f t="shared" si="1"/>
        <v>431.2</v>
      </c>
    </row>
    <row r="113" spans="2:17" s="346" customFormat="1" ht="13.5" thickBot="1" x14ac:dyDescent="0.25">
      <c r="B113" s="443" t="str">
        <f>+'11'!B257:M257</f>
        <v>Иные закупки товаров, работ и услуг для обеспечения государственных (муниципальных) нужд</v>
      </c>
      <c r="C113" s="443"/>
      <c r="D113" s="443"/>
      <c r="E113" s="443"/>
      <c r="F113" s="444"/>
      <c r="G113" s="334" t="str">
        <f>+'11'!Q257</f>
        <v>0140276040</v>
      </c>
      <c r="H113" s="335" t="str">
        <f>+'11'!R257</f>
        <v>240</v>
      </c>
      <c r="I113" s="335">
        <f>+'11'!O257</f>
        <v>10</v>
      </c>
      <c r="J113" s="335">
        <f>+'11'!P257</f>
        <v>6</v>
      </c>
      <c r="K113" s="445"/>
      <c r="L113" s="446"/>
      <c r="M113" s="337"/>
      <c r="N113" s="338"/>
      <c r="O113" s="339">
        <f>+'11'!U257</f>
        <v>431.2</v>
      </c>
      <c r="P113" s="339">
        <f>+'11'!V257</f>
        <v>0</v>
      </c>
      <c r="Q113" s="320">
        <f t="shared" si="1"/>
        <v>431.2</v>
      </c>
    </row>
    <row r="114" spans="2:17" s="346" customFormat="1" ht="13.5" thickBot="1" x14ac:dyDescent="0.25">
      <c r="B114" s="443" t="str">
        <f>+'11'!B258:M258</f>
        <v>Закупка товаров, работ, услуг в сфере информационно-коммуникационных технологий</v>
      </c>
      <c r="C114" s="443"/>
      <c r="D114" s="443"/>
      <c r="E114" s="443"/>
      <c r="F114" s="444"/>
      <c r="G114" s="334" t="str">
        <f>+'11'!Q258</f>
        <v>0140276040</v>
      </c>
      <c r="H114" s="335" t="str">
        <f>+'11'!R258</f>
        <v>242</v>
      </c>
      <c r="I114" s="335">
        <f>+'11'!O258</f>
        <v>10</v>
      </c>
      <c r="J114" s="335">
        <f>+'11'!P258</f>
        <v>6</v>
      </c>
      <c r="K114" s="445"/>
      <c r="L114" s="446"/>
      <c r="M114" s="337"/>
      <c r="N114" s="338"/>
      <c r="O114" s="339">
        <f>+'11'!U258</f>
        <v>12.3</v>
      </c>
      <c r="P114" s="339">
        <f>+'11'!V258</f>
        <v>31.5</v>
      </c>
      <c r="Q114" s="320">
        <f t="shared" si="1"/>
        <v>43.8</v>
      </c>
    </row>
    <row r="115" spans="2:17" s="346" customFormat="1" ht="34.5" customHeight="1" thickBot="1" x14ac:dyDescent="0.25">
      <c r="B115" s="443" t="str">
        <f>+'11'!B259:M259</f>
        <v>Прочая закупка товаров, работ и услуг</v>
      </c>
      <c r="C115" s="443"/>
      <c r="D115" s="443"/>
      <c r="E115" s="443"/>
      <c r="F115" s="444"/>
      <c r="G115" s="334" t="str">
        <f>+'11'!Q259</f>
        <v>0140276040</v>
      </c>
      <c r="H115" s="335" t="str">
        <f>+'11'!R259</f>
        <v>244</v>
      </c>
      <c r="I115" s="335">
        <f>+'11'!O259</f>
        <v>10</v>
      </c>
      <c r="J115" s="335">
        <f>+'11'!P259</f>
        <v>6</v>
      </c>
      <c r="K115" s="445"/>
      <c r="L115" s="446"/>
      <c r="M115" s="337"/>
      <c r="N115" s="338"/>
      <c r="O115" s="339">
        <f>+'11'!U259</f>
        <v>418.9</v>
      </c>
      <c r="P115" s="339">
        <f>+'11'!V259</f>
        <v>-31.5</v>
      </c>
      <c r="Q115" s="320">
        <f t="shared" si="1"/>
        <v>387.4</v>
      </c>
    </row>
    <row r="116" spans="2:17" s="327" customFormat="1" ht="41.25" customHeight="1" thickBot="1" x14ac:dyDescent="0.25">
      <c r="B116" s="448" t="str">
        <f>+'11'!B504:M504</f>
        <v>Муниципальная программа "Безопасность Овюрского кожууна на 2016-2018 годы"</v>
      </c>
      <c r="C116" s="448"/>
      <c r="D116" s="448"/>
      <c r="E116" s="448"/>
      <c r="F116" s="449"/>
      <c r="G116" s="328" t="str">
        <f>+'11'!Q504</f>
        <v>0200000000</v>
      </c>
      <c r="H116" s="329">
        <f>+'11'!R504</f>
        <v>0</v>
      </c>
      <c r="I116" s="329">
        <f>+'11'!O504</f>
        <v>1</v>
      </c>
      <c r="J116" s="329">
        <f>+'11'!P504</f>
        <v>13</v>
      </c>
      <c r="K116" s="450"/>
      <c r="L116" s="451"/>
      <c r="M116" s="330"/>
      <c r="N116" s="331"/>
      <c r="O116" s="332">
        <f>+'11'!U504</f>
        <v>64</v>
      </c>
      <c r="P116" s="332">
        <f>+'11'!V504</f>
        <v>0</v>
      </c>
      <c r="Q116" s="320">
        <f t="shared" si="1"/>
        <v>64</v>
      </c>
    </row>
    <row r="117" spans="2:17" s="346" customFormat="1" ht="13.5" thickBot="1" x14ac:dyDescent="0.25">
      <c r="B117" s="443" t="str">
        <f>+'11'!B505:M505</f>
        <v>подпрограмма "Профилактика правонарушений"</v>
      </c>
      <c r="C117" s="443"/>
      <c r="D117" s="443"/>
      <c r="E117" s="443"/>
      <c r="F117" s="444"/>
      <c r="G117" s="334" t="str">
        <f>+'11'!Q505</f>
        <v>0220000000</v>
      </c>
      <c r="H117" s="335">
        <f>+'11'!R505</f>
        <v>0</v>
      </c>
      <c r="I117" s="335">
        <f>+'11'!O505</f>
        <v>1</v>
      </c>
      <c r="J117" s="335">
        <f>+'11'!P505</f>
        <v>13</v>
      </c>
      <c r="K117" s="445"/>
      <c r="L117" s="446"/>
      <c r="M117" s="337"/>
      <c r="N117" s="338"/>
      <c r="O117" s="339">
        <f>+'11'!U505</f>
        <v>64</v>
      </c>
      <c r="P117" s="339">
        <f>+'11'!V505</f>
        <v>0</v>
      </c>
      <c r="Q117" s="320">
        <f t="shared" si="1"/>
        <v>64</v>
      </c>
    </row>
    <row r="118" spans="2:17" s="346" customFormat="1" ht="13.5" thickBot="1" x14ac:dyDescent="0.25">
      <c r="B118" s="443" t="str">
        <f>+'11'!B506:M506</f>
        <v>Основное мероприятие: "Осуществление отдельных государственных полномочий по профилактике безнадзорности и правонарушений несовершеннолетних"</v>
      </c>
      <c r="C118" s="443"/>
      <c r="D118" s="443"/>
      <c r="E118" s="443"/>
      <c r="F118" s="444"/>
      <c r="G118" s="334" t="str">
        <f>+'11'!Q506</f>
        <v>0220104016</v>
      </c>
      <c r="H118" s="335">
        <f>+'11'!R506</f>
        <v>0</v>
      </c>
      <c r="I118" s="335">
        <f>+'11'!O506</f>
        <v>1</v>
      </c>
      <c r="J118" s="335">
        <f>+'11'!P506</f>
        <v>13</v>
      </c>
      <c r="K118" s="445"/>
      <c r="L118" s="446"/>
      <c r="M118" s="337"/>
      <c r="N118" s="338"/>
      <c r="O118" s="339">
        <f>+'11'!U506</f>
        <v>64</v>
      </c>
      <c r="P118" s="339">
        <f>+'11'!V506</f>
        <v>0</v>
      </c>
      <c r="Q118" s="320">
        <f t="shared" si="1"/>
        <v>64</v>
      </c>
    </row>
    <row r="119" spans="2:17" s="346" customFormat="1" ht="13.5" thickBot="1" x14ac:dyDescent="0.25">
      <c r="B119" s="443" t="str">
        <f>+'11'!B507:M507</f>
        <v>Закупка товаров, работ и услуг для обеспечения государственных (муниципальных) нужд</v>
      </c>
      <c r="C119" s="443"/>
      <c r="D119" s="443"/>
      <c r="E119" s="443"/>
      <c r="F119" s="444"/>
      <c r="G119" s="334" t="str">
        <f>+'11'!Q507</f>
        <v>0220104016</v>
      </c>
      <c r="H119" s="335" t="str">
        <f>+'11'!R507</f>
        <v>200</v>
      </c>
      <c r="I119" s="335">
        <f>+'11'!O507</f>
        <v>1</v>
      </c>
      <c r="J119" s="335">
        <f>+'11'!P507</f>
        <v>13</v>
      </c>
      <c r="K119" s="445"/>
      <c r="L119" s="446"/>
      <c r="M119" s="337"/>
      <c r="N119" s="338"/>
      <c r="O119" s="339">
        <f>+'11'!U507</f>
        <v>64</v>
      </c>
      <c r="P119" s="339">
        <f>+'11'!V507</f>
        <v>0</v>
      </c>
      <c r="Q119" s="320">
        <f t="shared" si="1"/>
        <v>64</v>
      </c>
    </row>
    <row r="120" spans="2:17" s="346" customFormat="1" ht="13.5" thickBot="1" x14ac:dyDescent="0.25">
      <c r="B120" s="443" t="str">
        <f>+'11'!B508:M508</f>
        <v>Иные закупки товаров, работ и услуг для обеспечения государственных (муниципальных) нужд</v>
      </c>
      <c r="C120" s="443"/>
      <c r="D120" s="443"/>
      <c r="E120" s="443"/>
      <c r="F120" s="444"/>
      <c r="G120" s="334" t="str">
        <f>+'11'!Q508</f>
        <v>0220104016</v>
      </c>
      <c r="H120" s="335" t="str">
        <f>+'11'!R508</f>
        <v>240</v>
      </c>
      <c r="I120" s="335">
        <f>+'11'!O508</f>
        <v>1</v>
      </c>
      <c r="J120" s="335">
        <f>+'11'!P508</f>
        <v>13</v>
      </c>
      <c r="K120" s="445"/>
      <c r="L120" s="446"/>
      <c r="M120" s="337"/>
      <c r="N120" s="338"/>
      <c r="O120" s="339">
        <f>+'11'!U508</f>
        <v>64</v>
      </c>
      <c r="P120" s="339">
        <f>+'11'!V508</f>
        <v>0</v>
      </c>
      <c r="Q120" s="320">
        <f t="shared" si="1"/>
        <v>64</v>
      </c>
    </row>
    <row r="121" spans="2:17" s="346" customFormat="1" ht="13.5" thickBot="1" x14ac:dyDescent="0.25">
      <c r="B121" s="443" t="str">
        <f>+'11'!B509:M509</f>
        <v>Прочая закупка товаров, работ и услуг</v>
      </c>
      <c r="C121" s="443"/>
      <c r="D121" s="443"/>
      <c r="E121" s="443"/>
      <c r="F121" s="444"/>
      <c r="G121" s="334" t="str">
        <f>+'11'!Q509</f>
        <v>0220104016</v>
      </c>
      <c r="H121" s="335" t="str">
        <f>+'11'!R509</f>
        <v>244</v>
      </c>
      <c r="I121" s="335">
        <f>+'11'!O509</f>
        <v>1</v>
      </c>
      <c r="J121" s="335">
        <f>+'11'!P509</f>
        <v>13</v>
      </c>
      <c r="K121" s="445"/>
      <c r="L121" s="446"/>
      <c r="M121" s="337"/>
      <c r="N121" s="338"/>
      <c r="O121" s="339">
        <f>+'11'!U509</f>
        <v>64</v>
      </c>
      <c r="P121" s="339">
        <f>+'11'!V509</f>
        <v>0</v>
      </c>
      <c r="Q121" s="320">
        <f t="shared" si="1"/>
        <v>64</v>
      </c>
    </row>
    <row r="122" spans="2:17" s="327" customFormat="1" ht="34.5" customHeight="1" thickBot="1" x14ac:dyDescent="0.25">
      <c r="B122" s="448" t="str">
        <f>+'11'!B636:M636</f>
        <v>Программа "Содержание и развитие муниципального хозяйства"</v>
      </c>
      <c r="C122" s="448"/>
      <c r="D122" s="448"/>
      <c r="E122" s="448"/>
      <c r="F122" s="449"/>
      <c r="G122" s="328" t="str">
        <f>+'11'!Q636</f>
        <v>0300000000</v>
      </c>
      <c r="H122" s="329">
        <f>+'11'!R636</f>
        <v>0</v>
      </c>
      <c r="I122" s="329">
        <f>+'11'!O636</f>
        <v>5</v>
      </c>
      <c r="J122" s="329">
        <f>+'11'!P636</f>
        <v>2</v>
      </c>
      <c r="K122" s="450"/>
      <c r="L122" s="451"/>
      <c r="M122" s="330"/>
      <c r="N122" s="331"/>
      <c r="O122" s="332">
        <f>+O123+O128+O141</f>
        <v>6049.0188799999996</v>
      </c>
      <c r="P122" s="332">
        <f>+P123+P128+P141</f>
        <v>-770</v>
      </c>
      <c r="Q122" s="320">
        <f t="shared" si="1"/>
        <v>5279.0188799999996</v>
      </c>
    </row>
    <row r="123" spans="2:17" s="346" customFormat="1" ht="13.5" thickBot="1" x14ac:dyDescent="0.25">
      <c r="B123" s="443" t="str">
        <f>+'11'!B637:M637</f>
        <v>Подпрограмма "Благоустройство"</v>
      </c>
      <c r="C123" s="443"/>
      <c r="D123" s="443"/>
      <c r="E123" s="443"/>
      <c r="F123" s="444"/>
      <c r="G123" s="334" t="str">
        <f>+'11'!Q637</f>
        <v>0310000000</v>
      </c>
      <c r="H123" s="335">
        <f>+'11'!R637</f>
        <v>0</v>
      </c>
      <c r="I123" s="335">
        <f>+'11'!O637</f>
        <v>5</v>
      </c>
      <c r="J123" s="335">
        <f>+'11'!P637</f>
        <v>2</v>
      </c>
      <c r="K123" s="445"/>
      <c r="L123" s="446"/>
      <c r="M123" s="337"/>
      <c r="N123" s="338"/>
      <c r="O123" s="339">
        <f>+'11'!U637</f>
        <v>470</v>
      </c>
      <c r="P123" s="339">
        <f>+'11'!V637</f>
        <v>-470</v>
      </c>
      <c r="Q123" s="320">
        <f t="shared" si="1"/>
        <v>0</v>
      </c>
    </row>
    <row r="124" spans="2:17" s="346" customFormat="1" ht="13.5" thickBot="1" x14ac:dyDescent="0.25">
      <c r="B124" s="443" t="str">
        <f>+'11'!B638:M638</f>
        <v>Строительство локальных систем водоснабжения</v>
      </c>
      <c r="C124" s="443"/>
      <c r="D124" s="443"/>
      <c r="E124" s="443"/>
      <c r="F124" s="444"/>
      <c r="G124" s="334" t="str">
        <f>+'11'!Q638</f>
        <v>0310275030</v>
      </c>
      <c r="H124" s="335">
        <f>+'11'!R638</f>
        <v>0</v>
      </c>
      <c r="I124" s="335">
        <f>+'11'!O638</f>
        <v>5</v>
      </c>
      <c r="J124" s="335">
        <f>+'11'!P638</f>
        <v>2</v>
      </c>
      <c r="K124" s="445"/>
      <c r="L124" s="446"/>
      <c r="M124" s="337"/>
      <c r="N124" s="338"/>
      <c r="O124" s="339">
        <f>+'11'!U638</f>
        <v>470</v>
      </c>
      <c r="P124" s="339">
        <f>+'11'!V638</f>
        <v>-470</v>
      </c>
      <c r="Q124" s="320">
        <f t="shared" si="1"/>
        <v>0</v>
      </c>
    </row>
    <row r="125" spans="2:17" s="346" customFormat="1" ht="13.5" thickBot="1" x14ac:dyDescent="0.25">
      <c r="B125" s="443" t="str">
        <f>+'11'!B639:M639</f>
        <v>Капитальные вложения в объекты государственной (муниципальной) собственности</v>
      </c>
      <c r="C125" s="443"/>
      <c r="D125" s="443"/>
      <c r="E125" s="443"/>
      <c r="F125" s="444"/>
      <c r="G125" s="334" t="str">
        <f>+'11'!Q639</f>
        <v>0310275030</v>
      </c>
      <c r="H125" s="335" t="str">
        <f>+'11'!R639</f>
        <v>400</v>
      </c>
      <c r="I125" s="335">
        <f>+'11'!O639</f>
        <v>5</v>
      </c>
      <c r="J125" s="335">
        <f>+'11'!P639</f>
        <v>2</v>
      </c>
      <c r="K125" s="445"/>
      <c r="L125" s="446"/>
      <c r="M125" s="337"/>
      <c r="N125" s="338"/>
      <c r="O125" s="339">
        <f>+'11'!U639</f>
        <v>470</v>
      </c>
      <c r="P125" s="339">
        <f>+'11'!V639</f>
        <v>-470</v>
      </c>
      <c r="Q125" s="320">
        <f t="shared" si="1"/>
        <v>0</v>
      </c>
    </row>
    <row r="126" spans="2:17" s="346" customFormat="1" ht="13.5" thickBot="1" x14ac:dyDescent="0.25">
      <c r="B126" s="443" t="str">
        <f>+'11'!B640:M640</f>
        <v>Бюджетные инвестиции</v>
      </c>
      <c r="C126" s="443"/>
      <c r="D126" s="443"/>
      <c r="E126" s="443"/>
      <c r="F126" s="444"/>
      <c r="G126" s="334" t="str">
        <f>+'11'!Q640</f>
        <v>0310275030</v>
      </c>
      <c r="H126" s="335" t="str">
        <f>+'11'!R640</f>
        <v>410</v>
      </c>
      <c r="I126" s="335">
        <f>+'11'!O640</f>
        <v>5</v>
      </c>
      <c r="J126" s="335">
        <f>+'11'!P640</f>
        <v>2</v>
      </c>
      <c r="K126" s="336"/>
      <c r="L126" s="340"/>
      <c r="M126" s="337"/>
      <c r="N126" s="338"/>
      <c r="O126" s="339">
        <f>+'11'!U640</f>
        <v>470</v>
      </c>
      <c r="P126" s="339">
        <f>+'11'!V640</f>
        <v>-470</v>
      </c>
      <c r="Q126" s="320">
        <f t="shared" si="1"/>
        <v>0</v>
      </c>
    </row>
    <row r="127" spans="2:17" s="346" customFormat="1" ht="13.5" customHeight="1" thickBot="1" x14ac:dyDescent="0.25">
      <c r="B127" s="443" t="str">
        <f>+'11'!B641:M641</f>
        <v>Бюджетные инвестиции в объекты капитального строительства государственной (муниципальной) собственности</v>
      </c>
      <c r="C127" s="443"/>
      <c r="D127" s="443"/>
      <c r="E127" s="443"/>
      <c r="F127" s="444"/>
      <c r="G127" s="334" t="str">
        <f>+'11'!Q641</f>
        <v>0310275030</v>
      </c>
      <c r="H127" s="335" t="str">
        <f>+'11'!R641</f>
        <v>414</v>
      </c>
      <c r="I127" s="335">
        <f>+'11'!O641</f>
        <v>5</v>
      </c>
      <c r="J127" s="335">
        <f>+'11'!P641</f>
        <v>2</v>
      </c>
      <c r="K127" s="336"/>
      <c r="L127" s="340"/>
      <c r="M127" s="337"/>
      <c r="N127" s="338"/>
      <c r="O127" s="339">
        <f>+'11'!U641</f>
        <v>470</v>
      </c>
      <c r="P127" s="339">
        <f>+'11'!V641</f>
        <v>-470</v>
      </c>
      <c r="Q127" s="320">
        <f t="shared" si="1"/>
        <v>0</v>
      </c>
    </row>
    <row r="128" spans="2:17" s="346" customFormat="1" ht="13.5" customHeight="1" thickBot="1" x14ac:dyDescent="0.25">
      <c r="B128" s="443" t="str">
        <f>+'11'!B642:M642</f>
        <v>Благоустройство</v>
      </c>
      <c r="C128" s="443"/>
      <c r="D128" s="443"/>
      <c r="E128" s="443"/>
      <c r="F128" s="444"/>
      <c r="G128" s="334">
        <f>+'11'!Q642</f>
        <v>0</v>
      </c>
      <c r="H128" s="335">
        <f>+'11'!R642</f>
        <v>0</v>
      </c>
      <c r="I128" s="335">
        <f>+'11'!O642</f>
        <v>5</v>
      </c>
      <c r="J128" s="335">
        <f>+'11'!P642</f>
        <v>3</v>
      </c>
      <c r="K128" s="336"/>
      <c r="L128" s="340"/>
      <c r="M128" s="337"/>
      <c r="N128" s="338"/>
      <c r="O128" s="339">
        <f>+O129+O135</f>
        <v>4455</v>
      </c>
      <c r="P128" s="339">
        <f>+P129+P135+P141</f>
        <v>-300</v>
      </c>
      <c r="Q128" s="320">
        <f t="shared" si="1"/>
        <v>4155</v>
      </c>
    </row>
    <row r="129" spans="2:17" s="346" customFormat="1" ht="13.5" customHeight="1" thickBot="1" x14ac:dyDescent="0.25">
      <c r="B129" s="443" t="str">
        <f>+'11'!B643:M643</f>
        <v>Программа "Содержание и развитие муниципального хозяйства"</v>
      </c>
      <c r="C129" s="443"/>
      <c r="D129" s="443"/>
      <c r="E129" s="443"/>
      <c r="F129" s="444"/>
      <c r="G129" s="334" t="str">
        <f>+'11'!Q643</f>
        <v>0300000000</v>
      </c>
      <c r="H129" s="335">
        <f>+'11'!R643</f>
        <v>0</v>
      </c>
      <c r="I129" s="335">
        <f>+'11'!O643</f>
        <v>5</v>
      </c>
      <c r="J129" s="335">
        <f>+'11'!P643</f>
        <v>3</v>
      </c>
      <c r="K129" s="336"/>
      <c r="L129" s="340"/>
      <c r="M129" s="337"/>
      <c r="N129" s="338"/>
      <c r="O129" s="339">
        <f>+'11'!U643</f>
        <v>978.75</v>
      </c>
      <c r="P129" s="339">
        <f>+'11'!V643</f>
        <v>0</v>
      </c>
      <c r="Q129" s="320">
        <f t="shared" si="1"/>
        <v>978.75</v>
      </c>
    </row>
    <row r="130" spans="2:17" s="346" customFormat="1" ht="13.5" customHeight="1" thickBot="1" x14ac:dyDescent="0.25">
      <c r="B130" s="443" t="str">
        <f>+'11'!B644:M644</f>
        <v>Подпрограмма "Благоустройство"</v>
      </c>
      <c r="C130" s="443"/>
      <c r="D130" s="443"/>
      <c r="E130" s="443"/>
      <c r="F130" s="444"/>
      <c r="G130" s="334" t="str">
        <f>+'11'!Q644</f>
        <v>0310000000</v>
      </c>
      <c r="H130" s="335">
        <f>+'11'!R644</f>
        <v>0</v>
      </c>
      <c r="I130" s="335">
        <f>+'11'!O644</f>
        <v>5</v>
      </c>
      <c r="J130" s="335">
        <f>+'11'!P644</f>
        <v>3</v>
      </c>
      <c r="K130" s="336"/>
      <c r="L130" s="340"/>
      <c r="M130" s="337"/>
      <c r="N130" s="338"/>
      <c r="O130" s="339">
        <f>+'11'!U644</f>
        <v>978.75</v>
      </c>
      <c r="P130" s="339">
        <f>+'11'!V644</f>
        <v>0</v>
      </c>
      <c r="Q130" s="320">
        <f t="shared" si="1"/>
        <v>978.75</v>
      </c>
    </row>
    <row r="131" spans="2:17" s="346" customFormat="1" ht="13.5" customHeight="1" thickBot="1" x14ac:dyDescent="0.25">
      <c r="B131" s="443" t="str">
        <f>+'11'!B645:M645</f>
        <v>Благоустройство территории поселения</v>
      </c>
      <c r="C131" s="443"/>
      <c r="D131" s="443"/>
      <c r="E131" s="443"/>
      <c r="F131" s="444"/>
      <c r="G131" s="334" t="str">
        <f>+'11'!Q645</f>
        <v>0310107011</v>
      </c>
      <c r="H131" s="335">
        <f>+'11'!R645</f>
        <v>0</v>
      </c>
      <c r="I131" s="335">
        <f>+'11'!O645</f>
        <v>5</v>
      </c>
      <c r="J131" s="335">
        <f>+'11'!P645</f>
        <v>3</v>
      </c>
      <c r="K131" s="445"/>
      <c r="L131" s="446"/>
      <c r="M131" s="337"/>
      <c r="N131" s="338"/>
      <c r="O131" s="339">
        <f>+'11'!U645</f>
        <v>978.75</v>
      </c>
      <c r="P131" s="339">
        <f>+'11'!V645</f>
        <v>0</v>
      </c>
      <c r="Q131" s="320">
        <f t="shared" si="1"/>
        <v>978.75</v>
      </c>
    </row>
    <row r="132" spans="2:17" s="346" customFormat="1" ht="13.5" customHeight="1" thickBot="1" x14ac:dyDescent="0.25">
      <c r="B132" s="443" t="str">
        <f>+'11'!B646:M646</f>
        <v>Закупка товаров, работ и услуг для обеспечения государственных (муниципальных) нужд</v>
      </c>
      <c r="C132" s="443"/>
      <c r="D132" s="443"/>
      <c r="E132" s="443"/>
      <c r="F132" s="444"/>
      <c r="G132" s="334" t="str">
        <f>+'11'!Q646</f>
        <v>0310107011</v>
      </c>
      <c r="H132" s="335" t="str">
        <f>+'11'!R646</f>
        <v>200</v>
      </c>
      <c r="I132" s="335">
        <f>+'11'!O646</f>
        <v>5</v>
      </c>
      <c r="J132" s="335">
        <f>+'11'!P646</f>
        <v>3</v>
      </c>
      <c r="K132" s="445"/>
      <c r="L132" s="446"/>
      <c r="M132" s="337"/>
      <c r="N132" s="338"/>
      <c r="O132" s="339">
        <f>+'11'!U646</f>
        <v>978.75</v>
      </c>
      <c r="P132" s="339">
        <f>+'11'!V646</f>
        <v>0</v>
      </c>
      <c r="Q132" s="320">
        <f t="shared" si="1"/>
        <v>978.75</v>
      </c>
    </row>
    <row r="133" spans="2:17" s="346" customFormat="1" ht="13.5" thickBot="1" x14ac:dyDescent="0.25">
      <c r="B133" s="443" t="str">
        <f>+'11'!B647:M647</f>
        <v>Иные закупки товаров, работ и услуг для обеспечения государственных (муниципальных) нужд</v>
      </c>
      <c r="C133" s="443"/>
      <c r="D133" s="443"/>
      <c r="E133" s="443"/>
      <c r="F133" s="444"/>
      <c r="G133" s="334" t="str">
        <f>+'11'!Q647</f>
        <v>0310107011</v>
      </c>
      <c r="H133" s="335" t="str">
        <f>+'11'!R647</f>
        <v>240</v>
      </c>
      <c r="I133" s="335">
        <f>+'11'!O647</f>
        <v>5</v>
      </c>
      <c r="J133" s="335">
        <f>+'11'!P647</f>
        <v>3</v>
      </c>
      <c r="K133" s="445"/>
      <c r="L133" s="446"/>
      <c r="M133" s="337"/>
      <c r="N133" s="338"/>
      <c r="O133" s="339">
        <f>+'11'!U647</f>
        <v>978.75</v>
      </c>
      <c r="P133" s="339">
        <f>+'11'!V647</f>
        <v>0</v>
      </c>
      <c r="Q133" s="320">
        <f t="shared" si="1"/>
        <v>978.75</v>
      </c>
    </row>
    <row r="134" spans="2:17" s="346" customFormat="1" ht="13.5" thickBot="1" x14ac:dyDescent="0.25">
      <c r="B134" s="443" t="str">
        <f>+'11'!B648:M648</f>
        <v>Прочая закупка товаров, работ и услуг</v>
      </c>
      <c r="C134" s="443"/>
      <c r="D134" s="443"/>
      <c r="E134" s="443"/>
      <c r="F134" s="444"/>
      <c r="G134" s="334" t="str">
        <f>+'11'!Q648</f>
        <v>0310107011</v>
      </c>
      <c r="H134" s="335" t="str">
        <f>+'11'!R648</f>
        <v>244</v>
      </c>
      <c r="I134" s="335">
        <f>+'11'!O648</f>
        <v>5</v>
      </c>
      <c r="J134" s="335">
        <f>+'11'!P648</f>
        <v>3</v>
      </c>
      <c r="K134" s="445"/>
      <c r="L134" s="446"/>
      <c r="M134" s="337"/>
      <c r="N134" s="338"/>
      <c r="O134" s="339">
        <f>+'11'!U648</f>
        <v>978.75</v>
      </c>
      <c r="P134" s="339">
        <f>+'11'!V648</f>
        <v>0</v>
      </c>
      <c r="Q134" s="320">
        <f t="shared" si="1"/>
        <v>978.75</v>
      </c>
    </row>
    <row r="135" spans="2:17" s="346" customFormat="1" ht="13.5" thickBot="1" x14ac:dyDescent="0.25">
      <c r="B135" s="443" t="str">
        <f>+'11'!B649:M649</f>
        <v>Программа "Содержание и развитие муниципального хозяйства"</v>
      </c>
      <c r="C135" s="443"/>
      <c r="D135" s="443"/>
      <c r="E135" s="443"/>
      <c r="F135" s="444"/>
      <c r="G135" s="334" t="str">
        <f>+'11'!Q649</f>
        <v>0300000000</v>
      </c>
      <c r="H135" s="335">
        <f>+'11'!R649</f>
        <v>0</v>
      </c>
      <c r="I135" s="335">
        <f>+'11'!O649</f>
        <v>5</v>
      </c>
      <c r="J135" s="335">
        <f>+'11'!P649</f>
        <v>3</v>
      </c>
      <c r="K135" s="445"/>
      <c r="L135" s="446"/>
      <c r="M135" s="337"/>
      <c r="N135" s="338"/>
      <c r="O135" s="339">
        <f>+'11'!U649</f>
        <v>3476.25</v>
      </c>
      <c r="P135" s="339">
        <f>+'11'!V649</f>
        <v>-300</v>
      </c>
      <c r="Q135" s="320">
        <f t="shared" si="1"/>
        <v>3176.25</v>
      </c>
    </row>
    <row r="136" spans="2:17" s="346" customFormat="1" ht="13.5" thickBot="1" x14ac:dyDescent="0.25">
      <c r="B136" s="443" t="str">
        <f>+'11'!B650:M650</f>
        <v>Подпрограмма "Благоустройство"</v>
      </c>
      <c r="C136" s="443"/>
      <c r="D136" s="443"/>
      <c r="E136" s="443"/>
      <c r="F136" s="444"/>
      <c r="G136" s="334" t="str">
        <f>+'11'!Q650</f>
        <v>0310000000</v>
      </c>
      <c r="H136" s="335">
        <f>+'11'!R650</f>
        <v>0</v>
      </c>
      <c r="I136" s="335">
        <f>+'11'!O650</f>
        <v>5</v>
      </c>
      <c r="J136" s="335">
        <f>+'11'!P650</f>
        <v>3</v>
      </c>
      <c r="K136" s="445"/>
      <c r="L136" s="446"/>
      <c r="M136" s="337"/>
      <c r="N136" s="338"/>
      <c r="O136" s="339">
        <f>+'11'!U650</f>
        <v>3476.25</v>
      </c>
      <c r="P136" s="339">
        <f>+'11'!V650</f>
        <v>-300</v>
      </c>
      <c r="Q136" s="320">
        <f t="shared" si="1"/>
        <v>3176.25</v>
      </c>
    </row>
    <row r="137" spans="2:17" s="346" customFormat="1" ht="13.5" thickBot="1" x14ac:dyDescent="0.25">
      <c r="B137" s="443" t="str">
        <f>+'11'!B651:M651</f>
        <v>Реализация программ формирования современной городской среды</v>
      </c>
      <c r="C137" s="443"/>
      <c r="D137" s="443"/>
      <c r="E137" s="443"/>
      <c r="F137" s="444"/>
      <c r="G137" s="334" t="str">
        <f>+'11'!Q651</f>
        <v>031F255550</v>
      </c>
      <c r="H137" s="335">
        <f>+'11'!R651</f>
        <v>0</v>
      </c>
      <c r="I137" s="335">
        <f>+'11'!O651</f>
        <v>5</v>
      </c>
      <c r="J137" s="335">
        <f>+'11'!P651</f>
        <v>3</v>
      </c>
      <c r="K137" s="336"/>
      <c r="L137" s="340"/>
      <c r="M137" s="337"/>
      <c r="N137" s="338"/>
      <c r="O137" s="339">
        <f>+'11'!U651</f>
        <v>3476.25</v>
      </c>
      <c r="P137" s="339">
        <f>+'11'!V651</f>
        <v>-300</v>
      </c>
      <c r="Q137" s="320">
        <f t="shared" si="1"/>
        <v>3176.25</v>
      </c>
    </row>
    <row r="138" spans="2:17" s="346" customFormat="1" ht="13.5" thickBot="1" x14ac:dyDescent="0.25">
      <c r="B138" s="443" t="str">
        <f>+'11'!B652:M652</f>
        <v>Закупка товаров, работ и услуг для обеспечения государственных (муниципальных) нужд</v>
      </c>
      <c r="C138" s="443"/>
      <c r="D138" s="443"/>
      <c r="E138" s="443"/>
      <c r="F138" s="444"/>
      <c r="G138" s="334" t="str">
        <f>+'11'!Q652</f>
        <v>031F255550</v>
      </c>
      <c r="H138" s="335" t="str">
        <f>+'11'!R652</f>
        <v>200</v>
      </c>
      <c r="I138" s="335">
        <f>+'11'!O652</f>
        <v>5</v>
      </c>
      <c r="J138" s="335">
        <f>+'11'!P652</f>
        <v>3</v>
      </c>
      <c r="K138" s="336"/>
      <c r="L138" s="340"/>
      <c r="M138" s="337"/>
      <c r="N138" s="338"/>
      <c r="O138" s="339">
        <f>+'11'!U652</f>
        <v>3476.25</v>
      </c>
      <c r="P138" s="339">
        <f>+'11'!V652</f>
        <v>-300</v>
      </c>
      <c r="Q138" s="320">
        <f t="shared" si="1"/>
        <v>3176.25</v>
      </c>
    </row>
    <row r="139" spans="2:17" s="346" customFormat="1" ht="13.5" thickBot="1" x14ac:dyDescent="0.25">
      <c r="B139" s="443" t="str">
        <f>+'11'!B653:M653</f>
        <v>Иные закупки товаров, работ и услуг для обеспечения государственных (муниципальных) нужд</v>
      </c>
      <c r="C139" s="443"/>
      <c r="D139" s="443"/>
      <c r="E139" s="443"/>
      <c r="F139" s="444"/>
      <c r="G139" s="334" t="str">
        <f>+'11'!Q653</f>
        <v>031F255550</v>
      </c>
      <c r="H139" s="335" t="str">
        <f>+'11'!R653</f>
        <v>240</v>
      </c>
      <c r="I139" s="335">
        <f>+'11'!O653</f>
        <v>5</v>
      </c>
      <c r="J139" s="335">
        <f>+'11'!P653</f>
        <v>3</v>
      </c>
      <c r="K139" s="336"/>
      <c r="L139" s="340"/>
      <c r="M139" s="337"/>
      <c r="N139" s="338"/>
      <c r="O139" s="339">
        <f>+'11'!U653</f>
        <v>3476.25</v>
      </c>
      <c r="P139" s="339">
        <f>+'11'!V653</f>
        <v>-300</v>
      </c>
      <c r="Q139" s="320">
        <f t="shared" si="1"/>
        <v>3176.25</v>
      </c>
    </row>
    <row r="140" spans="2:17" s="346" customFormat="1" ht="13.5" thickBot="1" x14ac:dyDescent="0.25">
      <c r="B140" s="443" t="str">
        <f>+'11'!B654:M654</f>
        <v>Прочая закупка товаров, работ и услуг</v>
      </c>
      <c r="C140" s="443"/>
      <c r="D140" s="443"/>
      <c r="E140" s="443"/>
      <c r="F140" s="444"/>
      <c r="G140" s="334" t="str">
        <f>+'11'!Q654</f>
        <v>031F255550</v>
      </c>
      <c r="H140" s="335" t="str">
        <f>+'11'!R654</f>
        <v>244</v>
      </c>
      <c r="I140" s="335">
        <f>+'11'!O654</f>
        <v>5</v>
      </c>
      <c r="J140" s="335">
        <f>+'11'!P654</f>
        <v>3</v>
      </c>
      <c r="K140" s="336"/>
      <c r="L140" s="340"/>
      <c r="M140" s="337"/>
      <c r="N140" s="338"/>
      <c r="O140" s="339">
        <f>+'11'!U654</f>
        <v>3476.25</v>
      </c>
      <c r="P140" s="339">
        <f>+'11'!V654</f>
        <v>-300</v>
      </c>
      <c r="Q140" s="320">
        <f t="shared" si="1"/>
        <v>3176.25</v>
      </c>
    </row>
    <row r="141" spans="2:17" s="346" customFormat="1" ht="13.5" thickBot="1" x14ac:dyDescent="0.25">
      <c r="B141" s="443" t="str">
        <f>+'11'!B609:M609</f>
        <v>Подпрограмма "Обеспечение организаций жилищно-коммунального хозяйства специализированной техникой"</v>
      </c>
      <c r="C141" s="443"/>
      <c r="D141" s="443"/>
      <c r="E141" s="443"/>
      <c r="F141" s="444"/>
      <c r="G141" s="334" t="str">
        <f>+'11'!Q609</f>
        <v>0320000000</v>
      </c>
      <c r="H141" s="334">
        <f>+'11'!R609</f>
        <v>0</v>
      </c>
      <c r="I141" s="335">
        <f>+'11'!O609</f>
        <v>4</v>
      </c>
      <c r="J141" s="335">
        <f>+'11'!P609</f>
        <v>9</v>
      </c>
      <c r="K141" s="336"/>
      <c r="L141" s="340"/>
      <c r="M141" s="337"/>
      <c r="N141" s="338"/>
      <c r="O141" s="339">
        <f>+'11'!U609</f>
        <v>1124.0188800000001</v>
      </c>
      <c r="P141" s="339">
        <f>+'11'!V609</f>
        <v>0</v>
      </c>
      <c r="Q141" s="320">
        <f t="shared" si="1"/>
        <v>1124.0188800000001</v>
      </c>
    </row>
    <row r="142" spans="2:17" s="346" customFormat="1" ht="13.5" thickBot="1" x14ac:dyDescent="0.25">
      <c r="B142" s="443" t="str">
        <f>+'11'!B610:M610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C142" s="443"/>
      <c r="D142" s="443"/>
      <c r="E142" s="443"/>
      <c r="F142" s="444"/>
      <c r="G142" s="334" t="str">
        <f>+'11'!Q610</f>
        <v>0320107505</v>
      </c>
      <c r="H142" s="334">
        <f>+'11'!R610</f>
        <v>0</v>
      </c>
      <c r="I142" s="335">
        <f>+'11'!O610</f>
        <v>4</v>
      </c>
      <c r="J142" s="335">
        <f>+'11'!P610</f>
        <v>9</v>
      </c>
      <c r="K142" s="445"/>
      <c r="L142" s="446"/>
      <c r="M142" s="337"/>
      <c r="N142" s="338"/>
      <c r="O142" s="339">
        <f>+'11'!U610</f>
        <v>1124.0188800000001</v>
      </c>
      <c r="P142" s="339">
        <f>+'11'!V610</f>
        <v>0</v>
      </c>
      <c r="Q142" s="320">
        <f t="shared" si="1"/>
        <v>1124.0188800000001</v>
      </c>
    </row>
    <row r="143" spans="2:17" s="346" customFormat="1" ht="13.5" thickBot="1" x14ac:dyDescent="0.25">
      <c r="B143" s="443" t="str">
        <f>+'11'!B611:M611</f>
        <v>Закупка товаров, работ и услуг для обеспечения государственных (муниципальных) нужд</v>
      </c>
      <c r="C143" s="443"/>
      <c r="D143" s="443"/>
      <c r="E143" s="443"/>
      <c r="F143" s="444"/>
      <c r="G143" s="334" t="str">
        <f>+'11'!Q611</f>
        <v>0320107505</v>
      </c>
      <c r="H143" s="334" t="str">
        <f>+'11'!R611</f>
        <v>200</v>
      </c>
      <c r="I143" s="335">
        <f>+'11'!O611</f>
        <v>4</v>
      </c>
      <c r="J143" s="335">
        <f>+'11'!P611</f>
        <v>9</v>
      </c>
      <c r="K143" s="445"/>
      <c r="L143" s="446"/>
      <c r="M143" s="337"/>
      <c r="N143" s="338"/>
      <c r="O143" s="339">
        <f>+'11'!U611</f>
        <v>1124.0188800000001</v>
      </c>
      <c r="P143" s="339">
        <f>+'11'!V611</f>
        <v>0</v>
      </c>
      <c r="Q143" s="320">
        <f t="shared" si="1"/>
        <v>1124.0188800000001</v>
      </c>
    </row>
    <row r="144" spans="2:17" s="346" customFormat="1" ht="13.5" thickBot="1" x14ac:dyDescent="0.25">
      <c r="B144" s="443" t="str">
        <f>+'11'!B612:M612</f>
        <v>Иные закупки товаров, работ и услуг для обеспечения государственных (муниципальных) нужд</v>
      </c>
      <c r="C144" s="443"/>
      <c r="D144" s="443"/>
      <c r="E144" s="443"/>
      <c r="F144" s="444"/>
      <c r="G144" s="334" t="str">
        <f>+'11'!Q612</f>
        <v>0320107505</v>
      </c>
      <c r="H144" s="334" t="str">
        <f>+'11'!R612</f>
        <v>240</v>
      </c>
      <c r="I144" s="335">
        <f>+'11'!O612</f>
        <v>4</v>
      </c>
      <c r="J144" s="335">
        <f>+'11'!P612</f>
        <v>9</v>
      </c>
      <c r="K144" s="445"/>
      <c r="L144" s="446"/>
      <c r="M144" s="337"/>
      <c r="N144" s="338"/>
      <c r="O144" s="339">
        <f>+'11'!U612</f>
        <v>1124.0188800000001</v>
      </c>
      <c r="P144" s="339">
        <f>+'11'!V612</f>
        <v>0</v>
      </c>
      <c r="Q144" s="320">
        <f t="shared" si="1"/>
        <v>1124.0188800000001</v>
      </c>
    </row>
    <row r="145" spans="2:17" s="346" customFormat="1" ht="13.5" thickBot="1" x14ac:dyDescent="0.25">
      <c r="B145" s="443" t="str">
        <f>+'11'!B613:M613</f>
        <v>Прочая закупка товаров, работ и услуг</v>
      </c>
      <c r="C145" s="443"/>
      <c r="D145" s="443"/>
      <c r="E145" s="443"/>
      <c r="F145" s="444"/>
      <c r="G145" s="334" t="str">
        <f>+'11'!Q613</f>
        <v>0320107505</v>
      </c>
      <c r="H145" s="334" t="str">
        <f>+'11'!R613</f>
        <v>244</v>
      </c>
      <c r="I145" s="335">
        <f>+'11'!O613</f>
        <v>4</v>
      </c>
      <c r="J145" s="335">
        <f>+'11'!P613</f>
        <v>9</v>
      </c>
      <c r="K145" s="445"/>
      <c r="L145" s="446"/>
      <c r="M145" s="337"/>
      <c r="N145" s="338"/>
      <c r="O145" s="339">
        <f>+'11'!U613</f>
        <v>1124.0188800000001</v>
      </c>
      <c r="P145" s="339">
        <f>+'11'!V613</f>
        <v>0</v>
      </c>
      <c r="Q145" s="320">
        <f t="shared" si="1"/>
        <v>1124.0188800000001</v>
      </c>
    </row>
    <row r="146" spans="2:17" s="327" customFormat="1" ht="29.25" customHeight="1" thickBot="1" x14ac:dyDescent="0.25">
      <c r="B146" s="448" t="str">
        <f>+'11'!B263:M263</f>
        <v>Муниципальная программа "Развитие сельского хозяйства"</v>
      </c>
      <c r="C146" s="448"/>
      <c r="D146" s="448"/>
      <c r="E146" s="448"/>
      <c r="F146" s="449"/>
      <c r="G146" s="328" t="str">
        <f>+'11'!Q263</f>
        <v>0400000000</v>
      </c>
      <c r="H146" s="328">
        <f>+'11'!R263</f>
        <v>0</v>
      </c>
      <c r="I146" s="329">
        <f>+'11'!O263</f>
        <v>4</v>
      </c>
      <c r="J146" s="329">
        <f>+'11'!P263</f>
        <v>5</v>
      </c>
      <c r="K146" s="450"/>
      <c r="L146" s="451"/>
      <c r="M146" s="330"/>
      <c r="N146" s="331"/>
      <c r="O146" s="332">
        <f>+O147+O155+O160+O166+O171+O176</f>
        <v>15037.24336</v>
      </c>
      <c r="P146" s="332">
        <f>+P147+P155+P160+P166+P171+P176</f>
        <v>-1631.6329900000001</v>
      </c>
      <c r="Q146" s="320">
        <f t="shared" si="1"/>
        <v>13405.61037</v>
      </c>
    </row>
    <row r="147" spans="2:17" s="346" customFormat="1" ht="13.5" thickBot="1" x14ac:dyDescent="0.25">
      <c r="B147" s="443" t="str">
        <f>+'11'!B264:M264</f>
        <v>Подпрограмма "Реализация мероприятий по развитию сельского хозяйства и расшение рынка сельскохозяйственной продукции"</v>
      </c>
      <c r="C147" s="443"/>
      <c r="D147" s="443"/>
      <c r="E147" s="443"/>
      <c r="F147" s="444"/>
      <c r="G147" s="334" t="str">
        <f>+'11'!Q264</f>
        <v>0420000000</v>
      </c>
      <c r="H147" s="334">
        <f>+'11'!R264</f>
        <v>0</v>
      </c>
      <c r="I147" s="335">
        <f>+'11'!O264</f>
        <v>4</v>
      </c>
      <c r="J147" s="335">
        <f>+'11'!P264</f>
        <v>5</v>
      </c>
      <c r="K147" s="445"/>
      <c r="L147" s="446"/>
      <c r="M147" s="337"/>
      <c r="N147" s="338"/>
      <c r="O147" s="339">
        <f>+'11'!U264</f>
        <v>349</v>
      </c>
      <c r="P147" s="339">
        <f>+'11'!V264</f>
        <v>350</v>
      </c>
      <c r="Q147" s="320">
        <f t="shared" si="1"/>
        <v>699</v>
      </c>
    </row>
    <row r="148" spans="2:17" s="346" customFormat="1" ht="13.5" thickBot="1" x14ac:dyDescent="0.25">
      <c r="B148" s="443" t="str">
        <f>+'11'!B265:M265</f>
        <v>Поддержка предприятий</v>
      </c>
      <c r="C148" s="443"/>
      <c r="D148" s="443"/>
      <c r="E148" s="443"/>
      <c r="F148" s="444"/>
      <c r="G148" s="334" t="str">
        <f>+'11'!Q265</f>
        <v>0420170060</v>
      </c>
      <c r="H148" s="334">
        <f>+'11'!R265</f>
        <v>0</v>
      </c>
      <c r="I148" s="335">
        <f>+'11'!O265</f>
        <v>4</v>
      </c>
      <c r="J148" s="335">
        <f>+'11'!P265</f>
        <v>5</v>
      </c>
      <c r="K148" s="445"/>
      <c r="L148" s="446"/>
      <c r="M148" s="337"/>
      <c r="N148" s="338"/>
      <c r="O148" s="339">
        <f>+'11'!U265</f>
        <v>349</v>
      </c>
      <c r="P148" s="339">
        <f>+'11'!V265</f>
        <v>350</v>
      </c>
      <c r="Q148" s="320">
        <f t="shared" ref="Q148:Q211" si="2">+O148+P148</f>
        <v>699</v>
      </c>
    </row>
    <row r="149" spans="2:17" s="346" customFormat="1" ht="13.5" thickBot="1" x14ac:dyDescent="0.25">
      <c r="B149" s="443" t="str">
        <f>+'11'!B266:M266</f>
        <v>Закупка товаров, работ и услуг для обеспечения государственных (муниципальных) нужд</v>
      </c>
      <c r="C149" s="443"/>
      <c r="D149" s="443"/>
      <c r="E149" s="443"/>
      <c r="F149" s="444"/>
      <c r="G149" s="334" t="str">
        <f>+'11'!Q266</f>
        <v>0420170060</v>
      </c>
      <c r="H149" s="334" t="str">
        <f>+'11'!R266</f>
        <v>200</v>
      </c>
      <c r="I149" s="335">
        <f>+'11'!O266</f>
        <v>4</v>
      </c>
      <c r="J149" s="335">
        <f>+'11'!P266</f>
        <v>5</v>
      </c>
      <c r="K149" s="445"/>
      <c r="L149" s="446"/>
      <c r="M149" s="337"/>
      <c r="N149" s="338"/>
      <c r="O149" s="339">
        <f>+'11'!U266</f>
        <v>249</v>
      </c>
      <c r="P149" s="339">
        <f>+'11'!V266</f>
        <v>300</v>
      </c>
      <c r="Q149" s="320">
        <f t="shared" si="2"/>
        <v>549</v>
      </c>
    </row>
    <row r="150" spans="2:17" s="346" customFormat="1" ht="13.5" thickBot="1" x14ac:dyDescent="0.25">
      <c r="B150" s="443" t="str">
        <f>+'11'!B267:M267</f>
        <v>Иные закупки товаров, работ и услуг для обеспечения государственных (муниципальных) нужд</v>
      </c>
      <c r="C150" s="443"/>
      <c r="D150" s="443"/>
      <c r="E150" s="443"/>
      <c r="F150" s="444"/>
      <c r="G150" s="334" t="str">
        <f>+'11'!Q267</f>
        <v>0420170060</v>
      </c>
      <c r="H150" s="334" t="str">
        <f>+'11'!R267</f>
        <v>240</v>
      </c>
      <c r="I150" s="335">
        <f>+'11'!O267</f>
        <v>4</v>
      </c>
      <c r="J150" s="335">
        <f>+'11'!P267</f>
        <v>5</v>
      </c>
      <c r="K150" s="445"/>
      <c r="L150" s="446"/>
      <c r="M150" s="337"/>
      <c r="N150" s="338"/>
      <c r="O150" s="339">
        <f>+'11'!U267</f>
        <v>249</v>
      </c>
      <c r="P150" s="339">
        <f>+'11'!V267</f>
        <v>300</v>
      </c>
      <c r="Q150" s="320">
        <f t="shared" si="2"/>
        <v>549</v>
      </c>
    </row>
    <row r="151" spans="2:17" s="346" customFormat="1" ht="13.5" thickBot="1" x14ac:dyDescent="0.25">
      <c r="B151" s="443" t="str">
        <f>+'11'!B268:M268</f>
        <v>Прочая закупка товаров, работ и услуг</v>
      </c>
      <c r="C151" s="443"/>
      <c r="D151" s="443"/>
      <c r="E151" s="443"/>
      <c r="F151" s="444"/>
      <c r="G151" s="334" t="str">
        <f>+'11'!Q268</f>
        <v>0420170060</v>
      </c>
      <c r="H151" s="334" t="str">
        <f>+'11'!R268</f>
        <v>244</v>
      </c>
      <c r="I151" s="335">
        <f>+'11'!O268</f>
        <v>4</v>
      </c>
      <c r="J151" s="335">
        <f>+'11'!P268</f>
        <v>5</v>
      </c>
      <c r="K151" s="445"/>
      <c r="L151" s="446"/>
      <c r="M151" s="337"/>
      <c r="N151" s="338"/>
      <c r="O151" s="339">
        <f>+'11'!U268</f>
        <v>249</v>
      </c>
      <c r="P151" s="339">
        <f>+'11'!V268</f>
        <v>300</v>
      </c>
      <c r="Q151" s="320">
        <f t="shared" si="2"/>
        <v>549</v>
      </c>
    </row>
    <row r="152" spans="2:17" s="346" customFormat="1" ht="13.5" thickBot="1" x14ac:dyDescent="0.25">
      <c r="B152" s="443" t="str">
        <f>+'11'!B271:M271</f>
        <v>Иные бюджетные ассигнования</v>
      </c>
      <c r="C152" s="443"/>
      <c r="D152" s="443"/>
      <c r="E152" s="443"/>
      <c r="F152" s="444"/>
      <c r="G152" s="334" t="str">
        <f>+'11'!Q271</f>
        <v>0420170060</v>
      </c>
      <c r="H152" s="334" t="str">
        <f>+'11'!R271</f>
        <v>800</v>
      </c>
      <c r="I152" s="335">
        <f>+'11'!O271</f>
        <v>4</v>
      </c>
      <c r="J152" s="335">
        <f>+'11'!P271</f>
        <v>5</v>
      </c>
      <c r="K152" s="445"/>
      <c r="L152" s="446"/>
      <c r="M152" s="337"/>
      <c r="N152" s="338"/>
      <c r="O152" s="339">
        <f>+'11'!U271</f>
        <v>100</v>
      </c>
      <c r="P152" s="339">
        <f>+'11'!V271</f>
        <v>0</v>
      </c>
      <c r="Q152" s="320">
        <f t="shared" si="2"/>
        <v>100</v>
      </c>
    </row>
    <row r="153" spans="2:17" s="346" customFormat="1" ht="13.5" thickBot="1" x14ac:dyDescent="0.25">
      <c r="B153" s="443" t="str">
        <f>+'11'!B272:M272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153" s="443"/>
      <c r="D153" s="443"/>
      <c r="E153" s="443"/>
      <c r="F153" s="444"/>
      <c r="G153" s="334" t="str">
        <f>+'11'!Q272</f>
        <v>0420170060</v>
      </c>
      <c r="H153" s="334" t="str">
        <f>+'11'!R272</f>
        <v>810</v>
      </c>
      <c r="I153" s="335">
        <f>+'11'!O272</f>
        <v>4</v>
      </c>
      <c r="J153" s="335">
        <f>+'11'!P272</f>
        <v>5</v>
      </c>
      <c r="K153" s="445"/>
      <c r="L153" s="446"/>
      <c r="M153" s="337"/>
      <c r="N153" s="338"/>
      <c r="O153" s="339">
        <f>+'11'!U272</f>
        <v>100</v>
      </c>
      <c r="P153" s="339">
        <f>+'11'!V272</f>
        <v>0</v>
      </c>
      <c r="Q153" s="320">
        <f t="shared" si="2"/>
        <v>100</v>
      </c>
    </row>
    <row r="154" spans="2:17" s="346" customFormat="1" ht="13.5" thickBot="1" x14ac:dyDescent="0.25">
      <c r="B154" s="443" t="str">
        <f>+'11'!B273:M273</f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v>
      </c>
      <c r="C154" s="443"/>
      <c r="D154" s="443"/>
      <c r="E154" s="443"/>
      <c r="F154" s="444"/>
      <c r="G154" s="334" t="str">
        <f>+'11'!Q273</f>
        <v>0420170060</v>
      </c>
      <c r="H154" s="334" t="str">
        <f>+'11'!R273</f>
        <v>813</v>
      </c>
      <c r="I154" s="335">
        <f>+'11'!O273</f>
        <v>4</v>
      </c>
      <c r="J154" s="335">
        <f>+'11'!P273</f>
        <v>5</v>
      </c>
      <c r="K154" s="445"/>
      <c r="L154" s="446"/>
      <c r="M154" s="337"/>
      <c r="N154" s="338"/>
      <c r="O154" s="339">
        <f>+'11'!U273</f>
        <v>100</v>
      </c>
      <c r="P154" s="339">
        <f>+'11'!V273</f>
        <v>0</v>
      </c>
      <c r="Q154" s="320">
        <f t="shared" si="2"/>
        <v>100</v>
      </c>
    </row>
    <row r="155" spans="2:17" s="346" customFormat="1" ht="13.5" thickBot="1" x14ac:dyDescent="0.25">
      <c r="B155" s="443" t="str">
        <f>+'11'!B592:M592</f>
        <v>Подпрограмма "Реализация мероприятий по развитию сельского хозяйства и расшение рынка сельскохозяйственной продукции"</v>
      </c>
      <c r="C155" s="443"/>
      <c r="D155" s="443"/>
      <c r="E155" s="443"/>
      <c r="F155" s="444"/>
      <c r="G155" s="334" t="str">
        <f>+'11'!Q592</f>
        <v>0420000000</v>
      </c>
      <c r="H155" s="334">
        <f>+'11'!R592</f>
        <v>0</v>
      </c>
      <c r="I155" s="335">
        <f>+'11'!O592</f>
        <v>4</v>
      </c>
      <c r="J155" s="335">
        <f>+'11'!P592</f>
        <v>5</v>
      </c>
      <c r="K155" s="445"/>
      <c r="L155" s="446"/>
      <c r="M155" s="337"/>
      <c r="N155" s="338"/>
      <c r="O155" s="339">
        <f>+'11'!U592</f>
        <v>2100</v>
      </c>
      <c r="P155" s="339">
        <f>+'11'!V592</f>
        <v>0</v>
      </c>
      <c r="Q155" s="320">
        <f t="shared" si="2"/>
        <v>2100</v>
      </c>
    </row>
    <row r="156" spans="2:17" s="346" customFormat="1" ht="13.5" thickBot="1" x14ac:dyDescent="0.25">
      <c r="B156" s="443" t="str">
        <f>+'11'!B593:M593</f>
        <v xml:space="preserve">Субсидии на оказание финансовой поддержки при исполнении расходных обязательств, связанных с реализацией губернаторского проекта "Новая жизнь" ("Чаа сорук") </v>
      </c>
      <c r="C156" s="443"/>
      <c r="D156" s="443"/>
      <c r="E156" s="443"/>
      <c r="F156" s="444"/>
      <c r="G156" s="334" t="str">
        <f>+'11'!Q593</f>
        <v>04201L5030</v>
      </c>
      <c r="H156" s="334">
        <f>+'11'!R593</f>
        <v>0</v>
      </c>
      <c r="I156" s="335">
        <f>+'11'!O593</f>
        <v>4</v>
      </c>
      <c r="J156" s="335">
        <f>+'11'!P593</f>
        <v>5</v>
      </c>
      <c r="K156" s="445"/>
      <c r="L156" s="446"/>
      <c r="M156" s="337"/>
      <c r="N156" s="338"/>
      <c r="O156" s="339">
        <f>+'11'!U593</f>
        <v>2100</v>
      </c>
      <c r="P156" s="339">
        <f>+'11'!V593</f>
        <v>-2100</v>
      </c>
      <c r="Q156" s="320">
        <f t="shared" si="2"/>
        <v>0</v>
      </c>
    </row>
    <row r="157" spans="2:17" s="346" customFormat="1" ht="13.5" thickBot="1" x14ac:dyDescent="0.25">
      <c r="B157" s="443" t="str">
        <f>+'11'!B594:M594</f>
        <v>Иные бюджетные ассигнования</v>
      </c>
      <c r="C157" s="443"/>
      <c r="D157" s="443"/>
      <c r="E157" s="443"/>
      <c r="F157" s="444"/>
      <c r="G157" s="334" t="str">
        <f>+'11'!Q594</f>
        <v>04201L5030</v>
      </c>
      <c r="H157" s="334" t="str">
        <f>+'11'!R594</f>
        <v>800</v>
      </c>
      <c r="I157" s="335">
        <f>+'11'!O594</f>
        <v>4</v>
      </c>
      <c r="J157" s="335">
        <f>+'11'!P594</f>
        <v>5</v>
      </c>
      <c r="K157" s="445"/>
      <c r="L157" s="446"/>
      <c r="M157" s="337"/>
      <c r="N157" s="338"/>
      <c r="O157" s="339">
        <f>+'11'!U594</f>
        <v>2100</v>
      </c>
      <c r="P157" s="339">
        <f>+'11'!V594</f>
        <v>-2100</v>
      </c>
      <c r="Q157" s="320">
        <f t="shared" si="2"/>
        <v>0</v>
      </c>
    </row>
    <row r="158" spans="2:17" s="346" customFormat="1" ht="13.5" thickBot="1" x14ac:dyDescent="0.25">
      <c r="B158" s="443" t="str">
        <f>+'11'!B595:M595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158" s="443"/>
      <c r="D158" s="443"/>
      <c r="E158" s="443"/>
      <c r="F158" s="444"/>
      <c r="G158" s="334" t="str">
        <f>+'11'!Q595</f>
        <v>04201L5030</v>
      </c>
      <c r="H158" s="334" t="str">
        <f>+'11'!R595</f>
        <v>810</v>
      </c>
      <c r="I158" s="335">
        <f>+'11'!O595</f>
        <v>4</v>
      </c>
      <c r="J158" s="335">
        <f>+'11'!P595</f>
        <v>5</v>
      </c>
      <c r="K158" s="445"/>
      <c r="L158" s="446"/>
      <c r="M158" s="337"/>
      <c r="N158" s="338"/>
      <c r="O158" s="339">
        <f>+'11'!U595</f>
        <v>2100</v>
      </c>
      <c r="P158" s="339">
        <f>+'11'!V595</f>
        <v>-2100</v>
      </c>
      <c r="Q158" s="320">
        <f t="shared" si="2"/>
        <v>0</v>
      </c>
    </row>
    <row r="159" spans="2:17" s="346" customFormat="1" ht="13.5" thickBot="1" x14ac:dyDescent="0.25">
      <c r="B159" s="443" t="str">
        <f>+'11'!B596:M596</f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v>
      </c>
      <c r="C159" s="443"/>
      <c r="D159" s="443"/>
      <c r="E159" s="443"/>
      <c r="F159" s="444"/>
      <c r="G159" s="334" t="str">
        <f>+'11'!Q596</f>
        <v>04201L5030</v>
      </c>
      <c r="H159" s="334" t="str">
        <f>+'11'!R596</f>
        <v>813</v>
      </c>
      <c r="I159" s="335">
        <f>+'11'!O596</f>
        <v>4</v>
      </c>
      <c r="J159" s="335">
        <f>+'11'!P596</f>
        <v>5</v>
      </c>
      <c r="K159" s="445"/>
      <c r="L159" s="446"/>
      <c r="M159" s="337"/>
      <c r="N159" s="338"/>
      <c r="O159" s="339">
        <f>+'11'!U596</f>
        <v>2100</v>
      </c>
      <c r="P159" s="339">
        <f>+'11'!V596</f>
        <v>-2100</v>
      </c>
      <c r="Q159" s="320">
        <f t="shared" si="2"/>
        <v>0</v>
      </c>
    </row>
    <row r="160" spans="2:17" s="346" customFormat="1" ht="13.5" thickBot="1" x14ac:dyDescent="0.25">
      <c r="B160" s="443" t="str">
        <f>+'11'!B601:M601</f>
        <v>Муниципальная программа "Развитие сельского хозяйства"</v>
      </c>
      <c r="C160" s="443"/>
      <c r="D160" s="443"/>
      <c r="E160" s="443"/>
      <c r="F160" s="444"/>
      <c r="G160" s="334" t="str">
        <f>+'11'!Q601</f>
        <v>0400000000</v>
      </c>
      <c r="H160" s="334">
        <f>+'11'!R601</f>
        <v>0</v>
      </c>
      <c r="I160" s="335">
        <f>+'11'!O601</f>
        <v>4</v>
      </c>
      <c r="J160" s="335">
        <f>+'11'!P601</f>
        <v>5</v>
      </c>
      <c r="K160" s="445"/>
      <c r="L160" s="446"/>
      <c r="M160" s="337"/>
      <c r="N160" s="338"/>
      <c r="O160" s="339">
        <f t="shared" ref="O160:P162" si="3">+O161</f>
        <v>121.1</v>
      </c>
      <c r="P160" s="339">
        <f t="shared" si="3"/>
        <v>0</v>
      </c>
      <c r="Q160" s="320">
        <f t="shared" si="2"/>
        <v>121.1</v>
      </c>
    </row>
    <row r="161" spans="2:17" s="346" customFormat="1" ht="13.5" thickBot="1" x14ac:dyDescent="0.25">
      <c r="B161" s="443" t="str">
        <f>+'11'!B602:M602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161" s="443"/>
      <c r="D161" s="443"/>
      <c r="E161" s="443"/>
      <c r="F161" s="444"/>
      <c r="G161" s="334" t="str">
        <f>+'11'!Q602</f>
        <v>0430000000</v>
      </c>
      <c r="H161" s="334">
        <f>+'11'!R602</f>
        <v>0</v>
      </c>
      <c r="I161" s="335">
        <f>+'11'!O602</f>
        <v>4</v>
      </c>
      <c r="J161" s="335">
        <f>+'11'!P602</f>
        <v>5</v>
      </c>
      <c r="K161" s="445"/>
      <c r="L161" s="446"/>
      <c r="M161" s="337"/>
      <c r="N161" s="338"/>
      <c r="O161" s="339">
        <f t="shared" si="3"/>
        <v>121.1</v>
      </c>
      <c r="P161" s="339">
        <f t="shared" si="3"/>
        <v>0</v>
      </c>
      <c r="Q161" s="320">
        <f t="shared" si="2"/>
        <v>121.1</v>
      </c>
    </row>
    <row r="162" spans="2:17" s="346" customFormat="1" ht="13.5" thickBot="1" x14ac:dyDescent="0.25">
      <c r="B162" s="443" t="str">
        <f>+'11'!B603:M603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162" s="443"/>
      <c r="D162" s="443"/>
      <c r="E162" s="443"/>
      <c r="F162" s="444"/>
      <c r="G162" s="334" t="str">
        <f>+'11'!Q603</f>
        <v>0430176140</v>
      </c>
      <c r="H162" s="334">
        <f>+'11'!R603</f>
        <v>0</v>
      </c>
      <c r="I162" s="335">
        <f>+'11'!O603</f>
        <v>4</v>
      </c>
      <c r="J162" s="335">
        <f>+'11'!P603</f>
        <v>5</v>
      </c>
      <c r="K162" s="445"/>
      <c r="L162" s="446"/>
      <c r="M162" s="337"/>
      <c r="N162" s="338"/>
      <c r="O162" s="339">
        <f t="shared" si="3"/>
        <v>121.1</v>
      </c>
      <c r="P162" s="339">
        <f t="shared" si="3"/>
        <v>0</v>
      </c>
      <c r="Q162" s="320">
        <f t="shared" si="2"/>
        <v>121.1</v>
      </c>
    </row>
    <row r="163" spans="2:17" s="346" customFormat="1" ht="13.5" thickBot="1" x14ac:dyDescent="0.25">
      <c r="B163" s="443" t="str">
        <f>+'11'!B604:M604</f>
        <v>Закупка товаров, работ и услуг для обеспечения государственных (муниципальных) нужд</v>
      </c>
      <c r="C163" s="443"/>
      <c r="D163" s="443"/>
      <c r="E163" s="443"/>
      <c r="F163" s="444"/>
      <c r="G163" s="334" t="str">
        <f>+'11'!Q604</f>
        <v>0430176140</v>
      </c>
      <c r="H163" s="334" t="str">
        <f>+'11'!R604</f>
        <v>200</v>
      </c>
      <c r="I163" s="335">
        <f>+'11'!O604</f>
        <v>4</v>
      </c>
      <c r="J163" s="335">
        <f>+'11'!P604</f>
        <v>5</v>
      </c>
      <c r="K163" s="445"/>
      <c r="L163" s="446"/>
      <c r="M163" s="337"/>
      <c r="N163" s="338"/>
      <c r="O163" s="339">
        <f>+'11'!U604+'11'!U276</f>
        <v>121.1</v>
      </c>
      <c r="P163" s="339">
        <f>+'11'!V604+'11'!V276</f>
        <v>0</v>
      </c>
      <c r="Q163" s="320">
        <f t="shared" si="2"/>
        <v>121.1</v>
      </c>
    </row>
    <row r="164" spans="2:17" s="346" customFormat="1" ht="13.5" thickBot="1" x14ac:dyDescent="0.25">
      <c r="B164" s="443" t="str">
        <f>+'11'!B605:M605</f>
        <v>Иные закупки товаров, работ и услуг для обеспечения государственных (муниципальных) нужд</v>
      </c>
      <c r="C164" s="443"/>
      <c r="D164" s="443"/>
      <c r="E164" s="443"/>
      <c r="F164" s="444"/>
      <c r="G164" s="334" t="str">
        <f>+'11'!Q605</f>
        <v>0430176140</v>
      </c>
      <c r="H164" s="334" t="str">
        <f>+'11'!R605</f>
        <v>240</v>
      </c>
      <c r="I164" s="335">
        <f>+'11'!O605</f>
        <v>4</v>
      </c>
      <c r="J164" s="335">
        <f>+'11'!P605</f>
        <v>5</v>
      </c>
      <c r="K164" s="445"/>
      <c r="L164" s="446"/>
      <c r="M164" s="337"/>
      <c r="N164" s="338"/>
      <c r="O164" s="339">
        <f>+'11'!U605+'11'!U277</f>
        <v>121.1</v>
      </c>
      <c r="P164" s="339">
        <f>+'11'!V605+'11'!V277</f>
        <v>0</v>
      </c>
      <c r="Q164" s="320">
        <f t="shared" si="2"/>
        <v>121.1</v>
      </c>
    </row>
    <row r="165" spans="2:17" s="346" customFormat="1" ht="13.5" thickBot="1" x14ac:dyDescent="0.25">
      <c r="B165" s="443" t="str">
        <f>+'11'!B606:M606</f>
        <v>Прочая закупка товаров, работ и услуг</v>
      </c>
      <c r="C165" s="443"/>
      <c r="D165" s="443"/>
      <c r="E165" s="443"/>
      <c r="F165" s="444"/>
      <c r="G165" s="334" t="str">
        <f>+'11'!Q606</f>
        <v>0430176140</v>
      </c>
      <c r="H165" s="334" t="str">
        <f>+'11'!R606</f>
        <v>244</v>
      </c>
      <c r="I165" s="335">
        <f>+'11'!O606</f>
        <v>4</v>
      </c>
      <c r="J165" s="335">
        <f>+'11'!P606</f>
        <v>5</v>
      </c>
      <c r="K165" s="445"/>
      <c r="L165" s="446"/>
      <c r="M165" s="337"/>
      <c r="N165" s="338"/>
      <c r="O165" s="339">
        <f>+'11'!U606+'11'!U278</f>
        <v>121.1</v>
      </c>
      <c r="P165" s="339">
        <f>+'11'!V606+'11'!V278</f>
        <v>0</v>
      </c>
      <c r="Q165" s="320">
        <f t="shared" si="2"/>
        <v>121.1</v>
      </c>
    </row>
    <row r="166" spans="2:17" s="346" customFormat="1" ht="13.5" thickBot="1" x14ac:dyDescent="0.25">
      <c r="B166" s="443" t="str">
        <f>+'11'!B656:M656</f>
        <v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v>
      </c>
      <c r="C166" s="443"/>
      <c r="D166" s="443"/>
      <c r="E166" s="443"/>
      <c r="F166" s="444"/>
      <c r="G166" s="334" t="str">
        <f>+'11'!Q656</f>
        <v>0430000000</v>
      </c>
      <c r="H166" s="334">
        <f>+'11'!R656</f>
        <v>0</v>
      </c>
      <c r="I166" s="335">
        <f>+'11'!O656</f>
        <v>5</v>
      </c>
      <c r="J166" s="335">
        <f>+'11'!P656</f>
        <v>3</v>
      </c>
      <c r="K166" s="445"/>
      <c r="L166" s="446"/>
      <c r="M166" s="337"/>
      <c r="N166" s="338"/>
      <c r="O166" s="339">
        <f>+'11'!U656</f>
        <v>8428.57143</v>
      </c>
      <c r="P166" s="339">
        <f>+'11'!V656</f>
        <v>-2000.0120999999999</v>
      </c>
      <c r="Q166" s="320">
        <f t="shared" si="2"/>
        <v>6428.55933</v>
      </c>
    </row>
    <row r="167" spans="2:17" s="346" customFormat="1" ht="13.5" thickBot="1" x14ac:dyDescent="0.25">
      <c r="B167" s="443" t="str">
        <f>+'11'!B657:M657</f>
        <v>Обеспечение комплексного развития сельских территорий</v>
      </c>
      <c r="C167" s="443"/>
      <c r="D167" s="443"/>
      <c r="E167" s="443"/>
      <c r="F167" s="444"/>
      <c r="G167" s="334" t="str">
        <f>+'11'!Q657</f>
        <v>04301L5760</v>
      </c>
      <c r="H167" s="334">
        <f>+'11'!R657</f>
        <v>0</v>
      </c>
      <c r="I167" s="335">
        <f>+'11'!O657</f>
        <v>5</v>
      </c>
      <c r="J167" s="335">
        <f>+'11'!P657</f>
        <v>3</v>
      </c>
      <c r="K167" s="445"/>
      <c r="L167" s="446"/>
      <c r="M167" s="337"/>
      <c r="N167" s="338"/>
      <c r="O167" s="339">
        <f>+'11'!U657</f>
        <v>8428.57143</v>
      </c>
      <c r="P167" s="339">
        <f>+'11'!V657</f>
        <v>-2000.0120999999999</v>
      </c>
      <c r="Q167" s="320">
        <f t="shared" si="2"/>
        <v>6428.55933</v>
      </c>
    </row>
    <row r="168" spans="2:17" s="346" customFormat="1" ht="13.5" thickBot="1" x14ac:dyDescent="0.25">
      <c r="B168" s="443" t="str">
        <f>+'11'!B658:M658</f>
        <v>Закупка товаров, работ и услуг для обеспечения государственных (муниципальных) нужд</v>
      </c>
      <c r="C168" s="443"/>
      <c r="D168" s="443"/>
      <c r="E168" s="443"/>
      <c r="F168" s="444"/>
      <c r="G168" s="334" t="str">
        <f>+'11'!Q658</f>
        <v>04301L5760</v>
      </c>
      <c r="H168" s="334" t="str">
        <f>+'11'!R658</f>
        <v>200</v>
      </c>
      <c r="I168" s="335">
        <f>+'11'!O658</f>
        <v>5</v>
      </c>
      <c r="J168" s="335">
        <f>+'11'!P658</f>
        <v>3</v>
      </c>
      <c r="K168" s="445"/>
      <c r="L168" s="446"/>
      <c r="M168" s="337"/>
      <c r="N168" s="338"/>
      <c r="O168" s="339">
        <f>+'11'!U658</f>
        <v>8428.57143</v>
      </c>
      <c r="P168" s="339">
        <f>+'11'!V658</f>
        <v>-2000.0120999999999</v>
      </c>
      <c r="Q168" s="320">
        <f t="shared" si="2"/>
        <v>6428.55933</v>
      </c>
    </row>
    <row r="169" spans="2:17" s="346" customFormat="1" ht="13.5" thickBot="1" x14ac:dyDescent="0.25">
      <c r="B169" s="443" t="str">
        <f>+'11'!B659:M659</f>
        <v>Иные закупки товаров, работ и услуг для обеспечения государственных (муниципальных) нужд</v>
      </c>
      <c r="C169" s="443"/>
      <c r="D169" s="443"/>
      <c r="E169" s="443"/>
      <c r="F169" s="444"/>
      <c r="G169" s="334" t="str">
        <f>+'11'!Q659</f>
        <v>04301L5760</v>
      </c>
      <c r="H169" s="334" t="str">
        <f>+'11'!R659</f>
        <v>240</v>
      </c>
      <c r="I169" s="335">
        <f>+'11'!O659</f>
        <v>5</v>
      </c>
      <c r="J169" s="335">
        <f>+'11'!P659</f>
        <v>3</v>
      </c>
      <c r="K169" s="445"/>
      <c r="L169" s="446"/>
      <c r="M169" s="337"/>
      <c r="N169" s="338"/>
      <c r="O169" s="339">
        <f>+'11'!U659</f>
        <v>8428.57143</v>
      </c>
      <c r="P169" s="339">
        <f>+'11'!V659</f>
        <v>-2000.0120999999999</v>
      </c>
      <c r="Q169" s="320">
        <f t="shared" si="2"/>
        <v>6428.55933</v>
      </c>
    </row>
    <row r="170" spans="2:17" s="346" customFormat="1" ht="13.5" thickBot="1" x14ac:dyDescent="0.25">
      <c r="B170" s="443" t="str">
        <f>+'11'!B660:M660</f>
        <v>Прочая закупка товаров, работ и услуг</v>
      </c>
      <c r="C170" s="443"/>
      <c r="D170" s="443"/>
      <c r="E170" s="443"/>
      <c r="F170" s="444"/>
      <c r="G170" s="334" t="str">
        <f>+'11'!Q660</f>
        <v>04301L5760</v>
      </c>
      <c r="H170" s="334" t="str">
        <f>+'11'!R660</f>
        <v>244</v>
      </c>
      <c r="I170" s="335">
        <f>+'11'!O660</f>
        <v>5</v>
      </c>
      <c r="J170" s="335">
        <f>+'11'!P660</f>
        <v>3</v>
      </c>
      <c r="K170" s="445"/>
      <c r="L170" s="446"/>
      <c r="M170" s="337"/>
      <c r="N170" s="338"/>
      <c r="O170" s="339">
        <f>+'11'!U660</f>
        <v>8428.57143</v>
      </c>
      <c r="P170" s="339">
        <f>+'11'!V660</f>
        <v>-2000.0120999999999</v>
      </c>
      <c r="Q170" s="320">
        <f t="shared" si="2"/>
        <v>6428.55933</v>
      </c>
    </row>
    <row r="171" spans="2:17" s="346" customFormat="1" ht="27.75" customHeight="1" thickBot="1" x14ac:dyDescent="0.25">
      <c r="B171" s="443" t="str">
        <f>+'11'!B684:M684</f>
        <v>Подпрограмма "Устойчивое развитие сельских территорий"</v>
      </c>
      <c r="C171" s="443"/>
      <c r="D171" s="443"/>
      <c r="E171" s="443"/>
      <c r="F171" s="444"/>
      <c r="G171" s="334" t="str">
        <f>+'11'!Q684</f>
        <v>0410000000</v>
      </c>
      <c r="H171" s="334">
        <f>+'11'!R684</f>
        <v>0</v>
      </c>
      <c r="I171" s="335">
        <f>+'11'!O684</f>
        <v>10</v>
      </c>
      <c r="J171" s="335">
        <f>+'11'!P684</f>
        <v>3</v>
      </c>
      <c r="K171" s="445"/>
      <c r="L171" s="446"/>
      <c r="M171" s="337"/>
      <c r="N171" s="338"/>
      <c r="O171" s="339">
        <f>+'11'!U684</f>
        <v>209.73511999999999</v>
      </c>
      <c r="P171" s="339">
        <f>+'11'!V684</f>
        <v>-209.73511999999999</v>
      </c>
      <c r="Q171" s="320">
        <f t="shared" si="2"/>
        <v>0</v>
      </c>
    </row>
    <row r="172" spans="2:17" s="346" customFormat="1" ht="13.5" thickBot="1" x14ac:dyDescent="0.25">
      <c r="B172" s="443" t="str">
        <f>+'11'!B685:M685</f>
        <v>Расходы на обеспечение мероприятий по улучшению жилищных условий граждан, молодых семей и молодых специалистов, проживающих и работающих в сельской местности</v>
      </c>
      <c r="C172" s="443"/>
      <c r="D172" s="443"/>
      <c r="E172" s="443"/>
      <c r="F172" s="444"/>
      <c r="G172" s="334" t="str">
        <f>+'11'!Q685</f>
        <v>0410172000</v>
      </c>
      <c r="H172" s="334">
        <f>+'11'!R685</f>
        <v>0</v>
      </c>
      <c r="I172" s="335">
        <f>+'11'!O685</f>
        <v>10</v>
      </c>
      <c r="J172" s="335">
        <f>+'11'!P685</f>
        <v>3</v>
      </c>
      <c r="K172" s="445"/>
      <c r="L172" s="446"/>
      <c r="M172" s="337"/>
      <c r="N172" s="338"/>
      <c r="O172" s="339">
        <f>+'11'!U685</f>
        <v>209.73511999999999</v>
      </c>
      <c r="P172" s="339">
        <f>+'11'!V685</f>
        <v>-209.73511999999999</v>
      </c>
      <c r="Q172" s="320">
        <f t="shared" si="2"/>
        <v>0</v>
      </c>
    </row>
    <row r="173" spans="2:17" s="346" customFormat="1" ht="13.5" thickBot="1" x14ac:dyDescent="0.25">
      <c r="B173" s="443" t="str">
        <f>+'11'!B686:M686</f>
        <v>Социальное обеспечение и иные выплаты населению</v>
      </c>
      <c r="C173" s="443"/>
      <c r="D173" s="443"/>
      <c r="E173" s="443"/>
      <c r="F173" s="444"/>
      <c r="G173" s="334" t="str">
        <f>+'11'!Q686</f>
        <v>0410172000</v>
      </c>
      <c r="H173" s="334" t="str">
        <f>+'11'!R686</f>
        <v>300</v>
      </c>
      <c r="I173" s="335">
        <f>+'11'!O686</f>
        <v>10</v>
      </c>
      <c r="J173" s="335">
        <f>+'11'!P686</f>
        <v>3</v>
      </c>
      <c r="K173" s="445"/>
      <c r="L173" s="446"/>
      <c r="M173" s="337"/>
      <c r="N173" s="338"/>
      <c r="O173" s="339">
        <f>+'11'!U686</f>
        <v>209.73511999999999</v>
      </c>
      <c r="P173" s="339">
        <f>+'11'!V686</f>
        <v>-209.73511999999999</v>
      </c>
      <c r="Q173" s="320">
        <f t="shared" si="2"/>
        <v>0</v>
      </c>
    </row>
    <row r="174" spans="2:17" s="346" customFormat="1" ht="13.5" thickBot="1" x14ac:dyDescent="0.25">
      <c r="B174" s="443" t="str">
        <f>+'11'!B687:M687</f>
        <v>Социальные выплаты гражданам, кроме публичных нормативных социальных выплат</v>
      </c>
      <c r="C174" s="443"/>
      <c r="D174" s="443"/>
      <c r="E174" s="443"/>
      <c r="F174" s="444"/>
      <c r="G174" s="334" t="str">
        <f>+'11'!Q687</f>
        <v>0410172000</v>
      </c>
      <c r="H174" s="334" t="str">
        <f>+'11'!R687</f>
        <v>320</v>
      </c>
      <c r="I174" s="335">
        <f>+'11'!O687</f>
        <v>10</v>
      </c>
      <c r="J174" s="335">
        <f>+'11'!P687</f>
        <v>3</v>
      </c>
      <c r="K174" s="445"/>
      <c r="L174" s="446"/>
      <c r="M174" s="337"/>
      <c r="N174" s="338"/>
      <c r="O174" s="339">
        <f>+'11'!U687</f>
        <v>209.73511999999999</v>
      </c>
      <c r="P174" s="339">
        <f>+'11'!V687</f>
        <v>-209.73511999999999</v>
      </c>
      <c r="Q174" s="320">
        <f t="shared" si="2"/>
        <v>0</v>
      </c>
    </row>
    <row r="175" spans="2:17" s="346" customFormat="1" ht="13.5" thickBot="1" x14ac:dyDescent="0.25">
      <c r="B175" s="443" t="str">
        <f>+'11'!B688:M688</f>
        <v>Субсидии гражданам на приобретение жилья</v>
      </c>
      <c r="C175" s="443"/>
      <c r="D175" s="443"/>
      <c r="E175" s="443"/>
      <c r="F175" s="444"/>
      <c r="G175" s="334" t="str">
        <f>+'11'!Q688</f>
        <v>0410172000</v>
      </c>
      <c r="H175" s="334" t="str">
        <f>+'11'!R688</f>
        <v>322</v>
      </c>
      <c r="I175" s="335">
        <f>+'11'!O688</f>
        <v>10</v>
      </c>
      <c r="J175" s="335">
        <f>+'11'!P688</f>
        <v>3</v>
      </c>
      <c r="K175" s="445"/>
      <c r="L175" s="446"/>
      <c r="M175" s="337"/>
      <c r="N175" s="338"/>
      <c r="O175" s="339">
        <f>+'11'!U688</f>
        <v>209.73511999999999</v>
      </c>
      <c r="P175" s="339">
        <f>+'11'!V688</f>
        <v>-209.73511999999999</v>
      </c>
      <c r="Q175" s="320">
        <f t="shared" si="2"/>
        <v>0</v>
      </c>
    </row>
    <row r="176" spans="2:17" s="346" customFormat="1" ht="26.25" customHeight="1" thickBot="1" x14ac:dyDescent="0.25">
      <c r="B176" s="443" t="str">
        <f>+'11'!B631:M631</f>
        <v>Обеспечение комплексного развития сельских территорий</v>
      </c>
      <c r="C176" s="443"/>
      <c r="D176" s="443"/>
      <c r="E176" s="443"/>
      <c r="F176" s="444"/>
      <c r="G176" s="334" t="str">
        <f>+'11'!Q631</f>
        <v>04301L5760</v>
      </c>
      <c r="H176" s="334">
        <f>+'11'!R631</f>
        <v>0</v>
      </c>
      <c r="I176" s="335">
        <f>+'11'!O631</f>
        <v>5</v>
      </c>
      <c r="J176" s="335">
        <f>+'11'!P631</f>
        <v>1</v>
      </c>
      <c r="K176" s="445"/>
      <c r="L176" s="446"/>
      <c r="M176" s="337"/>
      <c r="N176" s="338"/>
      <c r="O176" s="339">
        <f>+'11'!U631</f>
        <v>3828.8368099999998</v>
      </c>
      <c r="P176" s="339">
        <f>+'11'!V631</f>
        <v>228.11423000000002</v>
      </c>
      <c r="Q176" s="320">
        <f t="shared" si="2"/>
        <v>4056.9510399999999</v>
      </c>
    </row>
    <row r="177" spans="2:17" s="346" customFormat="1" ht="13.5" thickBot="1" x14ac:dyDescent="0.25">
      <c r="B177" s="443" t="str">
        <f>+'11'!B632:M632</f>
        <v>Капитальные вложения в объекты государственной (муниципальной) собственности</v>
      </c>
      <c r="C177" s="443"/>
      <c r="D177" s="443"/>
      <c r="E177" s="443"/>
      <c r="F177" s="444"/>
      <c r="G177" s="334" t="str">
        <f>+'11'!Q632</f>
        <v>04301L5760</v>
      </c>
      <c r="H177" s="334" t="str">
        <f>+'11'!R632</f>
        <v>400</v>
      </c>
      <c r="I177" s="335">
        <f>+'11'!O632</f>
        <v>5</v>
      </c>
      <c r="J177" s="335">
        <f>+'11'!P632</f>
        <v>1</v>
      </c>
      <c r="K177" s="445"/>
      <c r="L177" s="446"/>
      <c r="M177" s="337"/>
      <c r="N177" s="338"/>
      <c r="O177" s="339">
        <f>+'11'!U632</f>
        <v>3828.8368099999998</v>
      </c>
      <c r="P177" s="339">
        <f>+'11'!V632</f>
        <v>228.11423000000002</v>
      </c>
      <c r="Q177" s="320">
        <f t="shared" si="2"/>
        <v>4056.9510399999999</v>
      </c>
    </row>
    <row r="178" spans="2:17" s="346" customFormat="1" ht="13.5" thickBot="1" x14ac:dyDescent="0.25">
      <c r="B178" s="443" t="str">
        <f>+'11'!B633:M633</f>
        <v>Бюджетные инвестиции</v>
      </c>
      <c r="C178" s="443"/>
      <c r="D178" s="443"/>
      <c r="E178" s="443"/>
      <c r="F178" s="444"/>
      <c r="G178" s="334" t="str">
        <f>+'11'!Q633</f>
        <v>04301L5760</v>
      </c>
      <c r="H178" s="334" t="str">
        <f>+'11'!R633</f>
        <v>410</v>
      </c>
      <c r="I178" s="335">
        <f>+'11'!O633</f>
        <v>5</v>
      </c>
      <c r="J178" s="335">
        <f>+'11'!P633</f>
        <v>1</v>
      </c>
      <c r="K178" s="445"/>
      <c r="L178" s="446"/>
      <c r="M178" s="337"/>
      <c r="N178" s="338"/>
      <c r="O178" s="339">
        <f>+'11'!U633</f>
        <v>3828.8368099999998</v>
      </c>
      <c r="P178" s="339">
        <f>+'11'!V633</f>
        <v>228.11423000000002</v>
      </c>
      <c r="Q178" s="320">
        <f t="shared" si="2"/>
        <v>4056.9510399999999</v>
      </c>
    </row>
    <row r="179" spans="2:17" s="346" customFormat="1" ht="13.5" thickBot="1" x14ac:dyDescent="0.25">
      <c r="B179" s="443" t="str">
        <f>+'11'!B634:M634</f>
        <v>Бюджетные инвестиции в объекты капитального строительства государственной (муниципальной) собственности</v>
      </c>
      <c r="C179" s="443"/>
      <c r="D179" s="443"/>
      <c r="E179" s="443"/>
      <c r="F179" s="444"/>
      <c r="G179" s="334" t="str">
        <f>+'11'!Q634</f>
        <v>04301L5760</v>
      </c>
      <c r="H179" s="334" t="str">
        <f>+'11'!R634</f>
        <v>414</v>
      </c>
      <c r="I179" s="335">
        <f>+'11'!O634</f>
        <v>5</v>
      </c>
      <c r="J179" s="335">
        <f>+'11'!P634</f>
        <v>1</v>
      </c>
      <c r="K179" s="445"/>
      <c r="L179" s="446"/>
      <c r="M179" s="337"/>
      <c r="N179" s="338"/>
      <c r="O179" s="339">
        <f>+'11'!U634</f>
        <v>3828.8368099999998</v>
      </c>
      <c r="P179" s="339">
        <f>+'11'!V634</f>
        <v>228.11423000000002</v>
      </c>
      <c r="Q179" s="320">
        <f t="shared" si="2"/>
        <v>4056.9510399999999</v>
      </c>
    </row>
    <row r="180" spans="2:17" s="357" customFormat="1" ht="39.75" customHeight="1" thickBot="1" x14ac:dyDescent="0.25">
      <c r="B180" s="454" t="str">
        <f>+'11'!B695:M695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180" s="454"/>
      <c r="D180" s="454"/>
      <c r="E180" s="454"/>
      <c r="F180" s="455"/>
      <c r="G180" s="352" t="str">
        <f>+'11'!Q695</f>
        <v>0500000000</v>
      </c>
      <c r="H180" s="352">
        <f>+'11'!R695</f>
        <v>0</v>
      </c>
      <c r="I180" s="353">
        <f>+'11'!O695</f>
        <v>10</v>
      </c>
      <c r="J180" s="353">
        <f>+'11'!P695</f>
        <v>3</v>
      </c>
      <c r="K180" s="456"/>
      <c r="L180" s="457"/>
      <c r="M180" s="354"/>
      <c r="N180" s="355"/>
      <c r="O180" s="356">
        <f>+O181+O186+O191</f>
        <v>2295.5193399999998</v>
      </c>
      <c r="P180" s="356">
        <f>+P181+P186+P191</f>
        <v>-670.43060000000003</v>
      </c>
      <c r="Q180" s="320">
        <f t="shared" si="2"/>
        <v>1625.0887399999997</v>
      </c>
    </row>
    <row r="181" spans="2:17" s="346" customFormat="1" ht="13.5" thickBot="1" x14ac:dyDescent="0.25">
      <c r="B181" s="443" t="str">
        <f>+'11'!B696:M696</f>
        <v>подпрограмма "Развитие физической культуры и спорта"</v>
      </c>
      <c r="C181" s="443"/>
      <c r="D181" s="443"/>
      <c r="E181" s="443"/>
      <c r="F181" s="444"/>
      <c r="G181" s="334" t="str">
        <f>+'11'!Q696</f>
        <v>0520000000</v>
      </c>
      <c r="H181" s="334">
        <f>+'11'!R696</f>
        <v>0</v>
      </c>
      <c r="I181" s="335">
        <f>+'11'!O696</f>
        <v>10</v>
      </c>
      <c r="J181" s="335">
        <f>+'11'!P696</f>
        <v>3</v>
      </c>
      <c r="K181" s="445"/>
      <c r="L181" s="446"/>
      <c r="M181" s="337"/>
      <c r="N181" s="338"/>
      <c r="O181" s="339">
        <f>+'11'!U696</f>
        <v>1341.9305999999999</v>
      </c>
      <c r="P181" s="339">
        <f>+'11'!V696</f>
        <v>-396.93060000000003</v>
      </c>
      <c r="Q181" s="320">
        <f t="shared" si="2"/>
        <v>944.99999999999989</v>
      </c>
    </row>
    <row r="182" spans="2:17" s="346" customFormat="1" ht="13.5" thickBot="1" x14ac:dyDescent="0.25">
      <c r="B182" s="443" t="str">
        <f>+'11'!B697:M697</f>
        <v>"Обеспечение жильем молодых семей"</v>
      </c>
      <c r="C182" s="443"/>
      <c r="D182" s="443"/>
      <c r="E182" s="443"/>
      <c r="F182" s="444"/>
      <c r="G182" s="334" t="str">
        <f>+'11'!Q697</f>
        <v>05201L4970</v>
      </c>
      <c r="H182" s="334">
        <f>+'11'!R697</f>
        <v>0</v>
      </c>
      <c r="I182" s="335">
        <f>+'11'!O697</f>
        <v>10</v>
      </c>
      <c r="J182" s="335">
        <f>+'11'!P697</f>
        <v>3</v>
      </c>
      <c r="K182" s="445"/>
      <c r="L182" s="446"/>
      <c r="M182" s="337"/>
      <c r="N182" s="338"/>
      <c r="O182" s="339">
        <f>+'11'!U697</f>
        <v>1341.9305999999999</v>
      </c>
      <c r="P182" s="339">
        <f>+'11'!V697</f>
        <v>-396.93060000000003</v>
      </c>
      <c r="Q182" s="320">
        <f t="shared" si="2"/>
        <v>944.99999999999989</v>
      </c>
    </row>
    <row r="183" spans="2:17" s="346" customFormat="1" ht="13.5" thickBot="1" x14ac:dyDescent="0.25">
      <c r="B183" s="443" t="str">
        <f>+'11'!B698:M698</f>
        <v>Социальное обеспечение и иные выплаты населению</v>
      </c>
      <c r="C183" s="443"/>
      <c r="D183" s="443"/>
      <c r="E183" s="443"/>
      <c r="F183" s="444"/>
      <c r="G183" s="334" t="str">
        <f>+'11'!Q698</f>
        <v>05201L4970</v>
      </c>
      <c r="H183" s="334" t="str">
        <f>+'11'!R698</f>
        <v>300</v>
      </c>
      <c r="I183" s="335">
        <f>+'11'!O698</f>
        <v>10</v>
      </c>
      <c r="J183" s="335">
        <f>+'11'!P698</f>
        <v>3</v>
      </c>
      <c r="K183" s="445"/>
      <c r="L183" s="446"/>
      <c r="M183" s="337"/>
      <c r="N183" s="338"/>
      <c r="O183" s="339">
        <f>+'11'!U698</f>
        <v>1341.9305999999999</v>
      </c>
      <c r="P183" s="339">
        <f>+'11'!V698</f>
        <v>-396.93060000000003</v>
      </c>
      <c r="Q183" s="320">
        <f t="shared" si="2"/>
        <v>944.99999999999989</v>
      </c>
    </row>
    <row r="184" spans="2:17" s="346" customFormat="1" ht="13.5" thickBot="1" x14ac:dyDescent="0.25">
      <c r="B184" s="443" t="str">
        <f>+'11'!B699:M699</f>
        <v>Социальные выплаты гражданам, кроме публичных нормативных социальных выплат</v>
      </c>
      <c r="C184" s="443"/>
      <c r="D184" s="443"/>
      <c r="E184" s="443"/>
      <c r="F184" s="444"/>
      <c r="G184" s="334" t="str">
        <f>+'11'!Q699</f>
        <v>05201L4970</v>
      </c>
      <c r="H184" s="334" t="str">
        <f>+'11'!R699</f>
        <v>320</v>
      </c>
      <c r="I184" s="335">
        <f>+'11'!O699</f>
        <v>10</v>
      </c>
      <c r="J184" s="335">
        <f>+'11'!P699</f>
        <v>3</v>
      </c>
      <c r="K184" s="445"/>
      <c r="L184" s="446"/>
      <c r="M184" s="337"/>
      <c r="N184" s="338"/>
      <c r="O184" s="339">
        <f>+'11'!U699</f>
        <v>1341.9305999999999</v>
      </c>
      <c r="P184" s="339">
        <f>+'11'!V699</f>
        <v>-396.93060000000003</v>
      </c>
      <c r="Q184" s="320">
        <f t="shared" si="2"/>
        <v>944.99999999999989</v>
      </c>
    </row>
    <row r="185" spans="2:17" s="346" customFormat="1" ht="13.5" thickBot="1" x14ac:dyDescent="0.25">
      <c r="B185" s="443" t="str">
        <f>+'11'!B700:M700</f>
        <v>Субсидии гражданам на приобретение жилья</v>
      </c>
      <c r="C185" s="443"/>
      <c r="D185" s="443"/>
      <c r="E185" s="443"/>
      <c r="F185" s="444"/>
      <c r="G185" s="334" t="str">
        <f>+'11'!Q700</f>
        <v>05201L4970</v>
      </c>
      <c r="H185" s="334" t="str">
        <f>+'11'!R700</f>
        <v>322</v>
      </c>
      <c r="I185" s="335">
        <f>+'11'!O700</f>
        <v>10</v>
      </c>
      <c r="J185" s="335">
        <f>+'11'!P700</f>
        <v>3</v>
      </c>
      <c r="K185" s="445"/>
      <c r="L185" s="446"/>
      <c r="M185" s="337"/>
      <c r="N185" s="338"/>
      <c r="O185" s="339">
        <f>+'11'!U700</f>
        <v>1341.9305999999999</v>
      </c>
      <c r="P185" s="339">
        <f>+'11'!V700</f>
        <v>-396.93060000000003</v>
      </c>
      <c r="Q185" s="320">
        <f t="shared" si="2"/>
        <v>944.99999999999989</v>
      </c>
    </row>
    <row r="186" spans="2:17" s="346" customFormat="1" ht="13.5" thickBot="1" x14ac:dyDescent="0.25">
      <c r="B186" s="443" t="str">
        <f>+'11'!B708:M708</f>
        <v>Подпрограмма "Молодежная политика Овюрского кожууна"</v>
      </c>
      <c r="C186" s="443"/>
      <c r="D186" s="443"/>
      <c r="E186" s="443"/>
      <c r="F186" s="444"/>
      <c r="G186" s="334" t="str">
        <f>+'11'!Q708</f>
        <v>0510000000</v>
      </c>
      <c r="H186" s="334">
        <f>+'11'!R708</f>
        <v>0</v>
      </c>
      <c r="I186" s="335">
        <f>+'11'!O708</f>
        <v>11</v>
      </c>
      <c r="J186" s="335">
        <f>+'11'!P708</f>
        <v>5</v>
      </c>
      <c r="K186" s="445"/>
      <c r="L186" s="446"/>
      <c r="M186" s="337"/>
      <c r="N186" s="338"/>
      <c r="O186" s="339">
        <f>+'11'!U708</f>
        <v>180</v>
      </c>
      <c r="P186" s="339">
        <f>+'11'!V708</f>
        <v>0</v>
      </c>
      <c r="Q186" s="320">
        <f t="shared" si="2"/>
        <v>180</v>
      </c>
    </row>
    <row r="187" spans="2:17" s="346" customFormat="1" ht="13.5" thickBot="1" x14ac:dyDescent="0.25">
      <c r="B187" s="443" t="str">
        <f>+'11'!B712:M712</f>
        <v>Мероприятия в области поддержки молодых талантов</v>
      </c>
      <c r="C187" s="443"/>
      <c r="D187" s="443"/>
      <c r="E187" s="443"/>
      <c r="F187" s="444"/>
      <c r="G187" s="334" t="str">
        <f>+'11'!Q712</f>
        <v>0510107020</v>
      </c>
      <c r="H187" s="334">
        <f>+'11'!R712</f>
        <v>122</v>
      </c>
      <c r="I187" s="335">
        <f>+'11'!O712</f>
        <v>11</v>
      </c>
      <c r="J187" s="335">
        <f>+'11'!P712</f>
        <v>5</v>
      </c>
      <c r="K187" s="445"/>
      <c r="L187" s="446"/>
      <c r="M187" s="337"/>
      <c r="N187" s="338"/>
      <c r="O187" s="339">
        <f>+'11'!U712</f>
        <v>0</v>
      </c>
      <c r="P187" s="339">
        <f>+'11'!V712</f>
        <v>10</v>
      </c>
      <c r="Q187" s="320">
        <f t="shared" si="2"/>
        <v>10</v>
      </c>
    </row>
    <row r="188" spans="2:17" s="346" customFormat="1" ht="13.5" thickBot="1" x14ac:dyDescent="0.25">
      <c r="B188" s="443" t="str">
        <f>+'11'!B713:M713</f>
        <v>Закупка товаров, работ и услуг для обеспечения государственных (муниципальных) нужд</v>
      </c>
      <c r="C188" s="443"/>
      <c r="D188" s="443"/>
      <c r="E188" s="443"/>
      <c r="F188" s="444"/>
      <c r="G188" s="334" t="str">
        <f>+'11'!Q713</f>
        <v>0510107020</v>
      </c>
      <c r="H188" s="334" t="str">
        <f>+'11'!R713</f>
        <v>200</v>
      </c>
      <c r="I188" s="335">
        <f>+'11'!O713</f>
        <v>11</v>
      </c>
      <c r="J188" s="335">
        <f>+'11'!P713</f>
        <v>5</v>
      </c>
      <c r="K188" s="445"/>
      <c r="L188" s="446"/>
      <c r="M188" s="337"/>
      <c r="N188" s="338"/>
      <c r="O188" s="339">
        <f>+'11'!U713</f>
        <v>180</v>
      </c>
      <c r="P188" s="339">
        <f>+'11'!V713</f>
        <v>-10</v>
      </c>
      <c r="Q188" s="320">
        <f t="shared" si="2"/>
        <v>170</v>
      </c>
    </row>
    <row r="189" spans="2:17" s="346" customFormat="1" ht="13.5" thickBot="1" x14ac:dyDescent="0.25">
      <c r="B189" s="443" t="str">
        <f>+'11'!B714:M714</f>
        <v>Иные закупки товаров, работ и услуг для обеспечения государственных (муниципальных) нужд</v>
      </c>
      <c r="C189" s="443"/>
      <c r="D189" s="443"/>
      <c r="E189" s="443"/>
      <c r="F189" s="444"/>
      <c r="G189" s="334" t="str">
        <f>+'11'!Q714</f>
        <v>0510107020</v>
      </c>
      <c r="H189" s="334" t="str">
        <f>+'11'!R714</f>
        <v>240</v>
      </c>
      <c r="I189" s="335">
        <f>+'11'!O714</f>
        <v>11</v>
      </c>
      <c r="J189" s="335">
        <f>+'11'!P714</f>
        <v>5</v>
      </c>
      <c r="K189" s="445"/>
      <c r="L189" s="446"/>
      <c r="M189" s="337"/>
      <c r="N189" s="338"/>
      <c r="O189" s="339">
        <f>+'11'!U714</f>
        <v>180</v>
      </c>
      <c r="P189" s="339">
        <f>+'11'!V714</f>
        <v>-10</v>
      </c>
      <c r="Q189" s="320">
        <f t="shared" si="2"/>
        <v>170</v>
      </c>
    </row>
    <row r="190" spans="2:17" s="346" customFormat="1" ht="13.5" thickBot="1" x14ac:dyDescent="0.25">
      <c r="B190" s="443" t="str">
        <f>+'11'!B715:M715</f>
        <v>Прочая закупка товаров, работ и услуг</v>
      </c>
      <c r="C190" s="443"/>
      <c r="D190" s="443"/>
      <c r="E190" s="443"/>
      <c r="F190" s="444"/>
      <c r="G190" s="334" t="str">
        <f>+'11'!Q715</f>
        <v>0510107020</v>
      </c>
      <c r="H190" s="334" t="str">
        <f>+'11'!R715</f>
        <v>244</v>
      </c>
      <c r="I190" s="335">
        <f>+'11'!O715</f>
        <v>11</v>
      </c>
      <c r="J190" s="335">
        <f>+'11'!P715</f>
        <v>5</v>
      </c>
      <c r="K190" s="445"/>
      <c r="L190" s="446"/>
      <c r="M190" s="337"/>
      <c r="N190" s="338"/>
      <c r="O190" s="339">
        <f>+'11'!U715</f>
        <v>180</v>
      </c>
      <c r="P190" s="339">
        <f>+'11'!V715</f>
        <v>-10</v>
      </c>
      <c r="Q190" s="320">
        <f t="shared" si="2"/>
        <v>170</v>
      </c>
    </row>
    <row r="191" spans="2:17" s="346" customFormat="1" ht="13.5" thickBot="1" x14ac:dyDescent="0.25">
      <c r="B191" s="443" t="str">
        <f>+'11'!B716:M716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191" s="443"/>
      <c r="D191" s="443"/>
      <c r="E191" s="443"/>
      <c r="F191" s="444"/>
      <c r="G191" s="334" t="str">
        <f>+'11'!Q716</f>
        <v>0500000000</v>
      </c>
      <c r="H191" s="334">
        <f>+'11'!R716</f>
        <v>0</v>
      </c>
      <c r="I191" s="335">
        <f>+'11'!O716</f>
        <v>11</v>
      </c>
      <c r="J191" s="335">
        <f>+'11'!P716</f>
        <v>5</v>
      </c>
      <c r="K191" s="445"/>
      <c r="L191" s="446"/>
      <c r="M191" s="337"/>
      <c r="N191" s="338"/>
      <c r="O191" s="339">
        <f>+'11'!U716</f>
        <v>773.58873999999992</v>
      </c>
      <c r="P191" s="339">
        <f>+'11'!V716</f>
        <v>-273.5</v>
      </c>
      <c r="Q191" s="320">
        <f t="shared" si="2"/>
        <v>500.08873999999992</v>
      </c>
    </row>
    <row r="192" spans="2:17" s="346" customFormat="1" ht="13.5" thickBot="1" x14ac:dyDescent="0.25">
      <c r="B192" s="443" t="str">
        <f>+'11'!B717:M717</f>
        <v>подпрограмма "Развитие физической культуры и спорта"</v>
      </c>
      <c r="C192" s="443"/>
      <c r="D192" s="443"/>
      <c r="E192" s="443"/>
      <c r="F192" s="444"/>
      <c r="G192" s="334" t="str">
        <f>+'11'!Q717</f>
        <v>0520000000</v>
      </c>
      <c r="H192" s="334">
        <f>+'11'!R717</f>
        <v>0</v>
      </c>
      <c r="I192" s="335">
        <f>+'11'!O717</f>
        <v>11</v>
      </c>
      <c r="J192" s="335">
        <f>+'11'!P717</f>
        <v>5</v>
      </c>
      <c r="K192" s="445"/>
      <c r="L192" s="446"/>
      <c r="M192" s="337"/>
      <c r="N192" s="338"/>
      <c r="O192" s="339">
        <f>+'11'!U717</f>
        <v>773.58873999999992</v>
      </c>
      <c r="P192" s="339">
        <f>+'11'!V717</f>
        <v>-273.5</v>
      </c>
      <c r="Q192" s="320">
        <f t="shared" si="2"/>
        <v>500.08873999999992</v>
      </c>
    </row>
    <row r="193" spans="2:17" s="346" customFormat="1" ht="13.5" thickBot="1" x14ac:dyDescent="0.25">
      <c r="B193" s="443" t="str">
        <f>+'11'!B718:M718</f>
        <v>Мероприятия в области поддержки молодых талантов</v>
      </c>
      <c r="C193" s="443"/>
      <c r="D193" s="443"/>
      <c r="E193" s="443"/>
      <c r="F193" s="444"/>
      <c r="G193" s="334" t="str">
        <f>+'11'!Q718</f>
        <v>0520107250</v>
      </c>
      <c r="H193" s="334">
        <f>+'11'!R718</f>
        <v>0</v>
      </c>
      <c r="I193" s="335">
        <f>+'11'!O718</f>
        <v>11</v>
      </c>
      <c r="J193" s="335">
        <f>+'11'!P718</f>
        <v>5</v>
      </c>
      <c r="K193" s="445"/>
      <c r="L193" s="446"/>
      <c r="M193" s="337"/>
      <c r="N193" s="338"/>
      <c r="O193" s="339">
        <f>+'11'!U718</f>
        <v>773.58873999999992</v>
      </c>
      <c r="P193" s="339">
        <f>+'11'!V718</f>
        <v>-273.5</v>
      </c>
      <c r="Q193" s="320">
        <f t="shared" si="2"/>
        <v>500.08873999999992</v>
      </c>
    </row>
    <row r="194" spans="2:17" s="346" customFormat="1" ht="13.5" thickBot="1" x14ac:dyDescent="0.25">
      <c r="B194" s="443" t="str">
        <f>+'11'!B719:M719</f>
        <v>Закупка товаров, работ и услуг для обеспечения государственных (муниципальных) нужд</v>
      </c>
      <c r="C194" s="443"/>
      <c r="D194" s="443"/>
      <c r="E194" s="443"/>
      <c r="F194" s="444"/>
      <c r="G194" s="334" t="str">
        <f>+'11'!Q719</f>
        <v>0520107250</v>
      </c>
      <c r="H194" s="334" t="str">
        <f>+'11'!R719</f>
        <v>200</v>
      </c>
      <c r="I194" s="335">
        <f>+'11'!O719</f>
        <v>11</v>
      </c>
      <c r="J194" s="335">
        <f>+'11'!P719</f>
        <v>5</v>
      </c>
      <c r="K194" s="445"/>
      <c r="L194" s="446"/>
      <c r="M194" s="337"/>
      <c r="N194" s="338"/>
      <c r="O194" s="339">
        <f>+'11'!U719</f>
        <v>773.58873999999992</v>
      </c>
      <c r="P194" s="339">
        <f>+'11'!V719</f>
        <v>-273.5</v>
      </c>
      <c r="Q194" s="320">
        <f t="shared" si="2"/>
        <v>500.08873999999992</v>
      </c>
    </row>
    <row r="195" spans="2:17" s="346" customFormat="1" ht="13.5" thickBot="1" x14ac:dyDescent="0.25">
      <c r="B195" s="443" t="str">
        <f>+'11'!B720:M720</f>
        <v>Иные закупки товаров, работ и услуг для обеспечения государственных (муниципальных) нужд</v>
      </c>
      <c r="C195" s="443"/>
      <c r="D195" s="443"/>
      <c r="E195" s="443"/>
      <c r="F195" s="444"/>
      <c r="G195" s="334" t="str">
        <f>+'11'!Q720</f>
        <v>0520107250</v>
      </c>
      <c r="H195" s="334" t="str">
        <f>+'11'!R720</f>
        <v>240</v>
      </c>
      <c r="I195" s="335">
        <f>+'11'!O720</f>
        <v>11</v>
      </c>
      <c r="J195" s="335">
        <f>+'11'!P720</f>
        <v>5</v>
      </c>
      <c r="K195" s="445"/>
      <c r="L195" s="446"/>
      <c r="M195" s="337"/>
      <c r="N195" s="338"/>
      <c r="O195" s="339">
        <f>+'11'!U720</f>
        <v>773.58873999999992</v>
      </c>
      <c r="P195" s="339">
        <f>+'11'!V720</f>
        <v>-273.5</v>
      </c>
      <c r="Q195" s="320">
        <f t="shared" si="2"/>
        <v>500.08873999999992</v>
      </c>
    </row>
    <row r="196" spans="2:17" s="346" customFormat="1" ht="13.5" thickBot="1" x14ac:dyDescent="0.25">
      <c r="B196" s="443" t="str">
        <f>+'11'!B721:M721</f>
        <v>Прочая закупка товаров, работ и услуг</v>
      </c>
      <c r="C196" s="443"/>
      <c r="D196" s="443"/>
      <c r="E196" s="443"/>
      <c r="F196" s="444"/>
      <c r="G196" s="334" t="str">
        <f>+'11'!Q721</f>
        <v>0520107250</v>
      </c>
      <c r="H196" s="334" t="str">
        <f>+'11'!R721</f>
        <v>244</v>
      </c>
      <c r="I196" s="335">
        <f>+'11'!O721</f>
        <v>11</v>
      </c>
      <c r="J196" s="335">
        <f>+'11'!P721</f>
        <v>5</v>
      </c>
      <c r="K196" s="445"/>
      <c r="L196" s="446"/>
      <c r="M196" s="337"/>
      <c r="N196" s="338"/>
      <c r="O196" s="339">
        <f>+'11'!U721</f>
        <v>773.58873999999992</v>
      </c>
      <c r="P196" s="339">
        <f>+'11'!V721</f>
        <v>-273.5</v>
      </c>
      <c r="Q196" s="320">
        <f t="shared" si="2"/>
        <v>500.08873999999992</v>
      </c>
    </row>
    <row r="197" spans="2:17" s="327" customFormat="1" ht="54.75" customHeight="1" thickBot="1" x14ac:dyDescent="0.25">
      <c r="B197" s="448" t="str">
        <f>+'11'!B676:M676</f>
        <v>Муниципальная программа "Профилактика социально-значимых заболеваний, вакцинопрофилактика в Овюрском кожууне на 2016-2018 годы"</v>
      </c>
      <c r="C197" s="448"/>
      <c r="D197" s="448"/>
      <c r="E197" s="448"/>
      <c r="F197" s="449"/>
      <c r="G197" s="328" t="str">
        <f>+'11'!Q676</f>
        <v>0600000000</v>
      </c>
      <c r="H197" s="328">
        <f>+'11'!R676</f>
        <v>0</v>
      </c>
      <c r="I197" s="329">
        <f>+'11'!O676</f>
        <v>9</v>
      </c>
      <c r="J197" s="329">
        <f>+'11'!P676</f>
        <v>9</v>
      </c>
      <c r="K197" s="450"/>
      <c r="L197" s="451"/>
      <c r="M197" s="330"/>
      <c r="N197" s="331"/>
      <c r="O197" s="332">
        <f>+'11'!U676</f>
        <v>426</v>
      </c>
      <c r="P197" s="332">
        <f>+'11'!V676</f>
        <v>0</v>
      </c>
      <c r="Q197" s="320">
        <f t="shared" si="2"/>
        <v>426</v>
      </c>
    </row>
    <row r="198" spans="2:17" s="346" customFormat="1" ht="13.5" thickBot="1" x14ac:dyDescent="0.25">
      <c r="B198" s="443" t="str">
        <f>+'11'!B677:M677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C198" s="443"/>
      <c r="D198" s="443"/>
      <c r="E198" s="443"/>
      <c r="F198" s="444"/>
      <c r="G198" s="334" t="str">
        <f>+'11'!Q677</f>
        <v>0600104008</v>
      </c>
      <c r="H198" s="334">
        <f>+'11'!R677</f>
        <v>0</v>
      </c>
      <c r="I198" s="335">
        <f>+'11'!O677</f>
        <v>9</v>
      </c>
      <c r="J198" s="335">
        <f>+'11'!P677</f>
        <v>9</v>
      </c>
      <c r="K198" s="445"/>
      <c r="L198" s="446"/>
      <c r="M198" s="337"/>
      <c r="N198" s="338"/>
      <c r="O198" s="339">
        <f>+'11'!U677</f>
        <v>426</v>
      </c>
      <c r="P198" s="339">
        <f>+'11'!V677</f>
        <v>0</v>
      </c>
      <c r="Q198" s="320">
        <f t="shared" si="2"/>
        <v>426</v>
      </c>
    </row>
    <row r="199" spans="2:17" s="346" customFormat="1" ht="13.5" thickBot="1" x14ac:dyDescent="0.25">
      <c r="B199" s="443" t="str">
        <f>+'11'!B678:M678</f>
        <v>Закупка товаров, работ и услуг для обеспечения государственных (муниципальных) нужд</v>
      </c>
      <c r="C199" s="443"/>
      <c r="D199" s="443"/>
      <c r="E199" s="443"/>
      <c r="F199" s="444"/>
      <c r="G199" s="334" t="str">
        <f>+'11'!Q678</f>
        <v>0600104008</v>
      </c>
      <c r="H199" s="334" t="str">
        <f>+'11'!R678</f>
        <v>200</v>
      </c>
      <c r="I199" s="335">
        <f>+'11'!O678</f>
        <v>9</v>
      </c>
      <c r="J199" s="335">
        <f>+'11'!P678</f>
        <v>9</v>
      </c>
      <c r="K199" s="445"/>
      <c r="L199" s="446"/>
      <c r="M199" s="337"/>
      <c r="N199" s="338"/>
      <c r="O199" s="339">
        <f>+'11'!U678</f>
        <v>426</v>
      </c>
      <c r="P199" s="339">
        <f>+'11'!V678</f>
        <v>0</v>
      </c>
      <c r="Q199" s="320">
        <f t="shared" si="2"/>
        <v>426</v>
      </c>
    </row>
    <row r="200" spans="2:17" s="346" customFormat="1" ht="13.5" thickBot="1" x14ac:dyDescent="0.25">
      <c r="B200" s="443" t="str">
        <f>+'11'!B679:M679</f>
        <v>Иные закупки товаров, работ и услуг для обеспечения государственных (муниципальных) нужд</v>
      </c>
      <c r="C200" s="443"/>
      <c r="D200" s="443"/>
      <c r="E200" s="443"/>
      <c r="F200" s="444"/>
      <c r="G200" s="334" t="str">
        <f>+'11'!Q679</f>
        <v>0600104008</v>
      </c>
      <c r="H200" s="334" t="str">
        <f>+'11'!R679</f>
        <v>240</v>
      </c>
      <c r="I200" s="335">
        <f>+'11'!O679</f>
        <v>9</v>
      </c>
      <c r="J200" s="335">
        <f>+'11'!P679</f>
        <v>9</v>
      </c>
      <c r="K200" s="445"/>
      <c r="L200" s="446"/>
      <c r="M200" s="337"/>
      <c r="N200" s="338"/>
      <c r="O200" s="339">
        <f>+'11'!U679</f>
        <v>426</v>
      </c>
      <c r="P200" s="339">
        <f>+'11'!V679</f>
        <v>0</v>
      </c>
      <c r="Q200" s="320">
        <f t="shared" si="2"/>
        <v>426</v>
      </c>
    </row>
    <row r="201" spans="2:17" s="346" customFormat="1" ht="13.5" thickBot="1" x14ac:dyDescent="0.25">
      <c r="B201" s="443" t="str">
        <f>+'11'!B680:M680</f>
        <v>Прочая закупка товаров, работ и услуг</v>
      </c>
      <c r="C201" s="443"/>
      <c r="D201" s="443"/>
      <c r="E201" s="443"/>
      <c r="F201" s="444"/>
      <c r="G201" s="334" t="str">
        <f>+'11'!Q680</f>
        <v>0600104008</v>
      </c>
      <c r="H201" s="334" t="str">
        <f>+'11'!R680</f>
        <v>244</v>
      </c>
      <c r="I201" s="335">
        <f>+'11'!O680</f>
        <v>9</v>
      </c>
      <c r="J201" s="335">
        <f>+'11'!P680</f>
        <v>9</v>
      </c>
      <c r="K201" s="445"/>
      <c r="L201" s="446"/>
      <c r="M201" s="337"/>
      <c r="N201" s="338"/>
      <c r="O201" s="339">
        <f>+'11'!U680</f>
        <v>426</v>
      </c>
      <c r="P201" s="339">
        <f>+'11'!V680</f>
        <v>0</v>
      </c>
      <c r="Q201" s="320">
        <f t="shared" si="2"/>
        <v>426</v>
      </c>
    </row>
    <row r="202" spans="2:17" s="327" customFormat="1" ht="29.25" customHeight="1" thickBot="1" x14ac:dyDescent="0.25">
      <c r="B202" s="448" t="str">
        <f>+'11'!B308:M308</f>
        <v xml:space="preserve">Муниципальная программа "Развитие образования Овюрского кожууна </v>
      </c>
      <c r="C202" s="448"/>
      <c r="D202" s="448"/>
      <c r="E202" s="448"/>
      <c r="F202" s="449"/>
      <c r="G202" s="328" t="str">
        <f>+'11'!Q308</f>
        <v>0700000000</v>
      </c>
      <c r="H202" s="328">
        <f>+'11'!R308</f>
        <v>0</v>
      </c>
      <c r="I202" s="329">
        <f>+'11'!O308</f>
        <v>7</v>
      </c>
      <c r="J202" s="329">
        <f>+'11'!P308</f>
        <v>1</v>
      </c>
      <c r="K202" s="450"/>
      <c r="L202" s="451"/>
      <c r="M202" s="330"/>
      <c r="N202" s="331"/>
      <c r="O202" s="332">
        <f>+O203+O208+O214+O233+O240+O247+O271</f>
        <v>348268.95077</v>
      </c>
      <c r="P202" s="332">
        <f>+P203+P208+P214+P233+P240+P247+P271</f>
        <v>9431.0623200000009</v>
      </c>
      <c r="Q202" s="320">
        <f t="shared" si="2"/>
        <v>357700.01309000002</v>
      </c>
    </row>
    <row r="203" spans="2:17" s="346" customFormat="1" ht="13.5" thickBot="1" x14ac:dyDescent="0.25">
      <c r="B203" s="443" t="str">
        <f>+'11'!B309:M309</f>
        <v>подпрограмма "Развитие дошкольного образования"</v>
      </c>
      <c r="C203" s="443"/>
      <c r="D203" s="443"/>
      <c r="E203" s="443"/>
      <c r="F203" s="444"/>
      <c r="G203" s="334" t="str">
        <f>+'11'!Q309</f>
        <v>0710000000</v>
      </c>
      <c r="H203" s="334">
        <f>+'11'!R309</f>
        <v>0</v>
      </c>
      <c r="I203" s="335">
        <f>+'11'!O309</f>
        <v>7</v>
      </c>
      <c r="J203" s="335">
        <f>+'11'!P309</f>
        <v>1</v>
      </c>
      <c r="K203" s="445"/>
      <c r="L203" s="446"/>
      <c r="M203" s="337"/>
      <c r="N203" s="338"/>
      <c r="O203" s="339">
        <f>+'11'!U309</f>
        <v>42367.546020000002</v>
      </c>
      <c r="P203" s="339">
        <f>+'11'!V309</f>
        <v>-991.58079999999995</v>
      </c>
      <c r="Q203" s="320">
        <f t="shared" si="2"/>
        <v>41375.965219999998</v>
      </c>
    </row>
    <row r="204" spans="2:17" s="346" customFormat="1" ht="13.5" thickBot="1" x14ac:dyDescent="0.25">
      <c r="B204" s="443" t="str">
        <f>+'11'!B310:M310</f>
        <v xml:space="preserve">Обеспечение деятельности муниципальных учреждений (оказание услуг) - средства местного бюджета </v>
      </c>
      <c r="C204" s="443"/>
      <c r="D204" s="443"/>
      <c r="E204" s="443"/>
      <c r="F204" s="444"/>
      <c r="G204" s="334" t="str">
        <f>+'11'!Q310</f>
        <v>0710100059</v>
      </c>
      <c r="H204" s="334">
        <f>+'11'!R310</f>
        <v>0</v>
      </c>
      <c r="I204" s="335">
        <f>+'11'!O310</f>
        <v>7</v>
      </c>
      <c r="J204" s="335">
        <f>+'11'!P310</f>
        <v>1</v>
      </c>
      <c r="K204" s="445"/>
      <c r="L204" s="446"/>
      <c r="M204" s="337"/>
      <c r="N204" s="338"/>
      <c r="O204" s="339">
        <f>+'11'!U310</f>
        <v>42367.546020000002</v>
      </c>
      <c r="P204" s="339">
        <f>+'11'!V310</f>
        <v>-991.58079999999995</v>
      </c>
      <c r="Q204" s="320">
        <f t="shared" si="2"/>
        <v>41375.965219999998</v>
      </c>
    </row>
    <row r="205" spans="2:17" s="346" customFormat="1" ht="13.5" thickBot="1" x14ac:dyDescent="0.25">
      <c r="B205" s="443" t="str">
        <f>+'11'!B311:M311</f>
        <v>Предоставление субсидий бюджетным, автономным учреждениям и иным некоммерческим организациям</v>
      </c>
      <c r="C205" s="443"/>
      <c r="D205" s="443"/>
      <c r="E205" s="443"/>
      <c r="F205" s="444"/>
      <c r="G205" s="334" t="str">
        <f>+'11'!Q311</f>
        <v>0710100059</v>
      </c>
      <c r="H205" s="334" t="str">
        <f>+'11'!R311</f>
        <v>600</v>
      </c>
      <c r="I205" s="335">
        <f>+'11'!O311</f>
        <v>7</v>
      </c>
      <c r="J205" s="335">
        <f>+'11'!P311</f>
        <v>1</v>
      </c>
      <c r="K205" s="445"/>
      <c r="L205" s="446"/>
      <c r="M205" s="337"/>
      <c r="N205" s="338"/>
      <c r="O205" s="339">
        <f>+'11'!U311</f>
        <v>42367.546020000002</v>
      </c>
      <c r="P205" s="339">
        <f>+'11'!V311</f>
        <v>-991.58079999999995</v>
      </c>
      <c r="Q205" s="320">
        <f t="shared" si="2"/>
        <v>41375.965219999998</v>
      </c>
    </row>
    <row r="206" spans="2:17" s="346" customFormat="1" ht="13.5" thickBot="1" x14ac:dyDescent="0.25">
      <c r="B206" s="443" t="str">
        <f>+'11'!B312:M312</f>
        <v>Субсидии бюджетным учреждениям</v>
      </c>
      <c r="C206" s="443"/>
      <c r="D206" s="443"/>
      <c r="E206" s="443"/>
      <c r="F206" s="444"/>
      <c r="G206" s="334" t="str">
        <f>+'11'!Q312</f>
        <v>0710100059</v>
      </c>
      <c r="H206" s="334" t="str">
        <f>+'11'!R312</f>
        <v>610</v>
      </c>
      <c r="I206" s="335">
        <f>+'11'!O312</f>
        <v>7</v>
      </c>
      <c r="J206" s="335">
        <f>+'11'!P312</f>
        <v>1</v>
      </c>
      <c r="K206" s="445"/>
      <c r="L206" s="446"/>
      <c r="M206" s="337"/>
      <c r="N206" s="338"/>
      <c r="O206" s="339">
        <f>+'11'!U312</f>
        <v>42367.546020000002</v>
      </c>
      <c r="P206" s="339">
        <f>+'11'!V312</f>
        <v>-991.58079999999995</v>
      </c>
      <c r="Q206" s="320">
        <f t="shared" si="2"/>
        <v>41375.965219999998</v>
      </c>
    </row>
    <row r="207" spans="2:17" s="346" customFormat="1" ht="13.5" thickBot="1" x14ac:dyDescent="0.25">
      <c r="B207" s="443" t="str">
        <f>+'11'!B313:M313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07" s="443"/>
      <c r="D207" s="443"/>
      <c r="E207" s="443"/>
      <c r="F207" s="444"/>
      <c r="G207" s="334" t="str">
        <f>+'11'!Q313</f>
        <v>0710100059</v>
      </c>
      <c r="H207" s="334" t="str">
        <f>+'11'!R313</f>
        <v>611</v>
      </c>
      <c r="I207" s="335">
        <f>+'11'!O313</f>
        <v>7</v>
      </c>
      <c r="J207" s="335">
        <f>+'11'!P313</f>
        <v>1</v>
      </c>
      <c r="K207" s="445"/>
      <c r="L207" s="446"/>
      <c r="M207" s="337"/>
      <c r="N207" s="338"/>
      <c r="O207" s="339">
        <f>+'11'!U313</f>
        <v>42367.546020000002</v>
      </c>
      <c r="P207" s="339">
        <f>+'11'!V313</f>
        <v>-991.58079999999995</v>
      </c>
      <c r="Q207" s="320">
        <f t="shared" si="2"/>
        <v>41375.965219999998</v>
      </c>
    </row>
    <row r="208" spans="2:17" s="346" customFormat="1" ht="13.5" thickBot="1" x14ac:dyDescent="0.25">
      <c r="B208" s="443" t="str">
        <f>+'11'!B314:M314</f>
        <v xml:space="preserve">Муниципальная программа "Развитие образования Овюрского кожууна </v>
      </c>
      <c r="C208" s="443"/>
      <c r="D208" s="443"/>
      <c r="E208" s="443"/>
      <c r="F208" s="444"/>
      <c r="G208" s="334" t="str">
        <f>+'11'!Q314</f>
        <v>0700000000</v>
      </c>
      <c r="H208" s="334">
        <f>+'11'!R314</f>
        <v>0</v>
      </c>
      <c r="I208" s="335">
        <f>+'11'!O314</f>
        <v>7</v>
      </c>
      <c r="J208" s="335">
        <f>+'11'!P314</f>
        <v>1</v>
      </c>
      <c r="K208" s="445"/>
      <c r="L208" s="446"/>
      <c r="M208" s="337"/>
      <c r="N208" s="338"/>
      <c r="O208" s="339">
        <f>+'11'!U314</f>
        <v>64389.4</v>
      </c>
      <c r="P208" s="339">
        <f>+'11'!V314</f>
        <v>0</v>
      </c>
      <c r="Q208" s="320">
        <f t="shared" si="2"/>
        <v>64389.4</v>
      </c>
    </row>
    <row r="209" spans="2:17" s="346" customFormat="1" ht="13.5" thickBot="1" x14ac:dyDescent="0.25">
      <c r="B209" s="443" t="str">
        <f>+'11'!B315:M315</f>
        <v>подпрограмма "Развитие дошкольного образования"</v>
      </c>
      <c r="C209" s="443"/>
      <c r="D209" s="443"/>
      <c r="E209" s="443"/>
      <c r="F209" s="444"/>
      <c r="G209" s="334" t="str">
        <f>+'11'!Q315</f>
        <v>0710000000</v>
      </c>
      <c r="H209" s="334">
        <f>+'11'!R315</f>
        <v>0</v>
      </c>
      <c r="I209" s="335">
        <f>+'11'!O315</f>
        <v>7</v>
      </c>
      <c r="J209" s="335">
        <f>+'11'!P315</f>
        <v>1</v>
      </c>
      <c r="K209" s="445"/>
      <c r="L209" s="446"/>
      <c r="M209" s="337"/>
      <c r="N209" s="338"/>
      <c r="O209" s="339">
        <f>+'11'!U315</f>
        <v>64389.4</v>
      </c>
      <c r="P209" s="339">
        <f>+'11'!V315</f>
        <v>0</v>
      </c>
      <c r="Q209" s="320">
        <f t="shared" si="2"/>
        <v>64389.4</v>
      </c>
    </row>
    <row r="210" spans="2:17" s="346" customFormat="1" ht="13.5" thickBot="1" x14ac:dyDescent="0.25">
      <c r="B210" s="443" t="str">
        <f>+'11'!B316:M316</f>
        <v xml:space="preserve">Обеспечение деятельности муниципальных тучреждений (оказание услуг) - средства республиканского бюджета </v>
      </c>
      <c r="C210" s="443"/>
      <c r="D210" s="443"/>
      <c r="E210" s="443"/>
      <c r="F210" s="444"/>
      <c r="G210" s="334" t="str">
        <f>+'11'!Q316</f>
        <v>0710276020</v>
      </c>
      <c r="H210" s="334">
        <f>+'11'!R316</f>
        <v>0</v>
      </c>
      <c r="I210" s="335">
        <f>+'11'!O316</f>
        <v>7</v>
      </c>
      <c r="J210" s="335">
        <f>+'11'!P316</f>
        <v>1</v>
      </c>
      <c r="K210" s="445"/>
      <c r="L210" s="446"/>
      <c r="M210" s="337"/>
      <c r="N210" s="338"/>
      <c r="O210" s="339">
        <f>+'11'!U316</f>
        <v>64389.4</v>
      </c>
      <c r="P210" s="339">
        <f>+'11'!V316</f>
        <v>0</v>
      </c>
      <c r="Q210" s="320">
        <f t="shared" si="2"/>
        <v>64389.4</v>
      </c>
    </row>
    <row r="211" spans="2:17" s="346" customFormat="1" ht="13.5" thickBot="1" x14ac:dyDescent="0.25">
      <c r="B211" s="443" t="str">
        <f>+'11'!B317:M317</f>
        <v>Предоставление субсидий бюджетным, автономным учреждениям и иным некоммерческим организациям</v>
      </c>
      <c r="C211" s="443"/>
      <c r="D211" s="443"/>
      <c r="E211" s="443"/>
      <c r="F211" s="444"/>
      <c r="G211" s="334" t="str">
        <f>+'11'!Q317</f>
        <v>0710276020</v>
      </c>
      <c r="H211" s="334" t="str">
        <f>+'11'!R317</f>
        <v>600</v>
      </c>
      <c r="I211" s="335">
        <f>+'11'!O317</f>
        <v>7</v>
      </c>
      <c r="J211" s="335">
        <f>+'11'!P317</f>
        <v>1</v>
      </c>
      <c r="K211" s="445"/>
      <c r="L211" s="446"/>
      <c r="M211" s="337"/>
      <c r="N211" s="338"/>
      <c r="O211" s="339">
        <f>+'11'!U317</f>
        <v>64389.4</v>
      </c>
      <c r="P211" s="339">
        <f>+'11'!V317</f>
        <v>0</v>
      </c>
      <c r="Q211" s="320">
        <f t="shared" si="2"/>
        <v>64389.4</v>
      </c>
    </row>
    <row r="212" spans="2:17" s="346" customFormat="1" ht="13.5" thickBot="1" x14ac:dyDescent="0.25">
      <c r="B212" s="443" t="str">
        <f>+'11'!B318:M318</f>
        <v>Субсидии бюджетным учреждениям</v>
      </c>
      <c r="C212" s="443"/>
      <c r="D212" s="443"/>
      <c r="E212" s="443"/>
      <c r="F212" s="444"/>
      <c r="G212" s="334" t="str">
        <f>+'11'!Q318</f>
        <v>0710276020</v>
      </c>
      <c r="H212" s="334" t="str">
        <f>+'11'!R318</f>
        <v>610</v>
      </c>
      <c r="I212" s="335">
        <f>+'11'!O318</f>
        <v>7</v>
      </c>
      <c r="J212" s="335">
        <f>+'11'!P318</f>
        <v>1</v>
      </c>
      <c r="K212" s="445"/>
      <c r="L212" s="446"/>
      <c r="M212" s="337"/>
      <c r="N212" s="338"/>
      <c r="O212" s="339">
        <f>+'11'!U318</f>
        <v>64389.4</v>
      </c>
      <c r="P212" s="339">
        <f>+'11'!V318</f>
        <v>0</v>
      </c>
      <c r="Q212" s="320">
        <f t="shared" ref="Q212:Q275" si="4">+O212+P212</f>
        <v>64389.4</v>
      </c>
    </row>
    <row r="213" spans="2:17" s="346" customFormat="1" ht="13.5" thickBot="1" x14ac:dyDescent="0.25">
      <c r="B213" s="443" t="str">
        <f>+'11'!B319:M319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13" s="443"/>
      <c r="D213" s="443"/>
      <c r="E213" s="443"/>
      <c r="F213" s="444"/>
      <c r="G213" s="334" t="str">
        <f>+'11'!Q319</f>
        <v>0710276020</v>
      </c>
      <c r="H213" s="334" t="str">
        <f>+'11'!R319</f>
        <v>611</v>
      </c>
      <c r="I213" s="335">
        <f>+'11'!O319</f>
        <v>7</v>
      </c>
      <c r="J213" s="335">
        <f>+'11'!P319</f>
        <v>1</v>
      </c>
      <c r="K213" s="445"/>
      <c r="L213" s="446"/>
      <c r="M213" s="337"/>
      <c r="N213" s="338"/>
      <c r="O213" s="339">
        <f>+'11'!U319</f>
        <v>64389.4</v>
      </c>
      <c r="P213" s="339">
        <f>+'11'!V319</f>
        <v>0</v>
      </c>
      <c r="Q213" s="320">
        <f t="shared" si="4"/>
        <v>64389.4</v>
      </c>
    </row>
    <row r="214" spans="2:17" s="346" customFormat="1" ht="13.5" thickBot="1" x14ac:dyDescent="0.25">
      <c r="B214" s="443" t="str">
        <f>+'11'!B320:M320</f>
        <v>Общее образование</v>
      </c>
      <c r="C214" s="443"/>
      <c r="D214" s="443"/>
      <c r="E214" s="443"/>
      <c r="F214" s="444"/>
      <c r="G214" s="334">
        <f>+'11'!Q320</f>
        <v>0</v>
      </c>
      <c r="H214" s="334">
        <f>+'11'!R320</f>
        <v>0</v>
      </c>
      <c r="I214" s="335">
        <f>+'11'!O320</f>
        <v>7</v>
      </c>
      <c r="J214" s="335">
        <f>+'11'!P320</f>
        <v>2</v>
      </c>
      <c r="K214" s="445"/>
      <c r="L214" s="446"/>
      <c r="M214" s="337"/>
      <c r="N214" s="338"/>
      <c r="O214" s="339">
        <f>+'11'!U320</f>
        <v>196490.09110000002</v>
      </c>
      <c r="P214" s="339">
        <f>+'11'!V320</f>
        <v>14025.876820000001</v>
      </c>
      <c r="Q214" s="320">
        <f t="shared" si="4"/>
        <v>210515.96792000002</v>
      </c>
    </row>
    <row r="215" spans="2:17" s="346" customFormat="1" ht="13.5" thickBot="1" x14ac:dyDescent="0.25">
      <c r="B215" s="443" t="str">
        <f>+'11'!B321:M321</f>
        <v xml:space="preserve">Муниципальная программа "Развитие образования Овюрского кожууна </v>
      </c>
      <c r="C215" s="443"/>
      <c r="D215" s="443"/>
      <c r="E215" s="443"/>
      <c r="F215" s="444"/>
      <c r="G215" s="334" t="str">
        <f>+'11'!Q321</f>
        <v>0700000000</v>
      </c>
      <c r="H215" s="334">
        <f>+'11'!R321</f>
        <v>0</v>
      </c>
      <c r="I215" s="335">
        <f>+'11'!O321</f>
        <v>7</v>
      </c>
      <c r="J215" s="335">
        <f>+'11'!P321</f>
        <v>2</v>
      </c>
      <c r="K215" s="445"/>
      <c r="L215" s="446"/>
      <c r="M215" s="337"/>
      <c r="N215" s="338"/>
      <c r="O215" s="339">
        <f>+'11'!U321</f>
        <v>18266.6711</v>
      </c>
      <c r="P215" s="339">
        <f>+'11'!V321</f>
        <v>6859.0348199999999</v>
      </c>
      <c r="Q215" s="320">
        <f t="shared" si="4"/>
        <v>25125.70592</v>
      </c>
    </row>
    <row r="216" spans="2:17" s="346" customFormat="1" ht="13.5" thickBot="1" x14ac:dyDescent="0.25">
      <c r="B216" s="443" t="str">
        <f>+'11'!B322:M322</f>
        <v>подпрограмма "Развитие общего образования"</v>
      </c>
      <c r="C216" s="443"/>
      <c r="D216" s="443"/>
      <c r="E216" s="443"/>
      <c r="F216" s="444"/>
      <c r="G216" s="334" t="str">
        <f>+'11'!Q322</f>
        <v>0720000000</v>
      </c>
      <c r="H216" s="334">
        <f>+'11'!R322</f>
        <v>0</v>
      </c>
      <c r="I216" s="335">
        <f>+'11'!O322</f>
        <v>7</v>
      </c>
      <c r="J216" s="335">
        <f>+'11'!P322</f>
        <v>2</v>
      </c>
      <c r="K216" s="445"/>
      <c r="L216" s="446"/>
      <c r="M216" s="337"/>
      <c r="N216" s="338"/>
      <c r="O216" s="339">
        <f>+'11'!U322</f>
        <v>18266.6711</v>
      </c>
      <c r="P216" s="339">
        <f>+'11'!V322</f>
        <v>6859.0348199999999</v>
      </c>
      <c r="Q216" s="320">
        <f t="shared" si="4"/>
        <v>25125.70592</v>
      </c>
    </row>
    <row r="217" spans="2:17" s="346" customFormat="1" ht="13.5" thickBot="1" x14ac:dyDescent="0.25">
      <c r="B217" s="443" t="str">
        <f>+'11'!B323:M323</f>
        <v xml:space="preserve">Обеспечение деятельности муниципальных учреждений (оказание услуг) - средства местного бюджета </v>
      </c>
      <c r="C217" s="443"/>
      <c r="D217" s="443"/>
      <c r="E217" s="443"/>
      <c r="F217" s="444"/>
      <c r="G217" s="334" t="str">
        <f>+'11'!Q323</f>
        <v>0720100059</v>
      </c>
      <c r="H217" s="334">
        <f>+'11'!R323</f>
        <v>0</v>
      </c>
      <c r="I217" s="335">
        <f>+'11'!O323</f>
        <v>7</v>
      </c>
      <c r="J217" s="335">
        <f>+'11'!P323</f>
        <v>2</v>
      </c>
      <c r="K217" s="445"/>
      <c r="L217" s="446"/>
      <c r="M217" s="337"/>
      <c r="N217" s="338"/>
      <c r="O217" s="339">
        <f>+'11'!U323</f>
        <v>18266.6711</v>
      </c>
      <c r="P217" s="339">
        <f>+'11'!V323</f>
        <v>6859.0348199999999</v>
      </c>
      <c r="Q217" s="320">
        <f t="shared" si="4"/>
        <v>25125.70592</v>
      </c>
    </row>
    <row r="218" spans="2:17" s="346" customFormat="1" ht="13.5" thickBot="1" x14ac:dyDescent="0.25">
      <c r="B218" s="443" t="str">
        <f>+'11'!B324:M324</f>
        <v>Предоставление субсидий бюджетным, автономным учреждениям и иным некоммерческим организациям</v>
      </c>
      <c r="C218" s="443"/>
      <c r="D218" s="443"/>
      <c r="E218" s="443"/>
      <c r="F218" s="444"/>
      <c r="G218" s="334" t="str">
        <f>+'11'!Q324</f>
        <v>0720100059</v>
      </c>
      <c r="H218" s="334" t="str">
        <f>+'11'!R324</f>
        <v>600</v>
      </c>
      <c r="I218" s="335">
        <f>+'11'!O324</f>
        <v>7</v>
      </c>
      <c r="J218" s="335">
        <f>+'11'!P324</f>
        <v>2</v>
      </c>
      <c r="K218" s="445"/>
      <c r="L218" s="446"/>
      <c r="M218" s="337"/>
      <c r="N218" s="338"/>
      <c r="O218" s="339">
        <f>+'11'!U324</f>
        <v>18266.6711</v>
      </c>
      <c r="P218" s="339">
        <f>+'11'!V324</f>
        <v>6859.0348199999999</v>
      </c>
      <c r="Q218" s="320">
        <f t="shared" si="4"/>
        <v>25125.70592</v>
      </c>
    </row>
    <row r="219" spans="2:17" s="346" customFormat="1" ht="13.5" thickBot="1" x14ac:dyDescent="0.25">
      <c r="B219" s="443" t="str">
        <f>+'11'!B325:M325</f>
        <v>Субсидии бюджетным учреждениям</v>
      </c>
      <c r="C219" s="443"/>
      <c r="D219" s="443"/>
      <c r="E219" s="443"/>
      <c r="F219" s="444"/>
      <c r="G219" s="334" t="str">
        <f>+'11'!Q325</f>
        <v>0720100059</v>
      </c>
      <c r="H219" s="334" t="str">
        <f>+'11'!R325</f>
        <v>610</v>
      </c>
      <c r="I219" s="335">
        <f>+'11'!O325</f>
        <v>7</v>
      </c>
      <c r="J219" s="335">
        <f>+'11'!P325</f>
        <v>2</v>
      </c>
      <c r="K219" s="445"/>
      <c r="L219" s="446"/>
      <c r="M219" s="337"/>
      <c r="N219" s="338"/>
      <c r="O219" s="339">
        <f>+'11'!U325</f>
        <v>18266.6711</v>
      </c>
      <c r="P219" s="339">
        <f>+'11'!V325</f>
        <v>6859.0348199999999</v>
      </c>
      <c r="Q219" s="320">
        <f t="shared" si="4"/>
        <v>25125.70592</v>
      </c>
    </row>
    <row r="220" spans="2:17" s="346" customFormat="1" ht="13.5" thickBot="1" x14ac:dyDescent="0.25">
      <c r="B220" s="443" t="str">
        <f>+'11'!B326:M326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20" s="443"/>
      <c r="D220" s="443"/>
      <c r="E220" s="443"/>
      <c r="F220" s="444"/>
      <c r="G220" s="334" t="str">
        <f>+'11'!Q326</f>
        <v>0720100059</v>
      </c>
      <c r="H220" s="334" t="str">
        <f>+'11'!R326</f>
        <v>611</v>
      </c>
      <c r="I220" s="335">
        <f>+'11'!O326</f>
        <v>7</v>
      </c>
      <c r="J220" s="335">
        <f>+'11'!P326</f>
        <v>2</v>
      </c>
      <c r="K220" s="445"/>
      <c r="L220" s="446"/>
      <c r="M220" s="337"/>
      <c r="N220" s="338"/>
      <c r="O220" s="339">
        <f>+'11'!U326</f>
        <v>18266.6711</v>
      </c>
      <c r="P220" s="339">
        <f>+'11'!V326</f>
        <v>6859.0348199999999</v>
      </c>
      <c r="Q220" s="320">
        <f t="shared" si="4"/>
        <v>25125.70592</v>
      </c>
    </row>
    <row r="221" spans="2:17" s="346" customFormat="1" ht="13.5" thickBot="1" x14ac:dyDescent="0.25">
      <c r="B221" s="443" t="str">
        <f>+'11'!B327:M327</f>
        <v xml:space="preserve">Муниципальная программа "Развитие образования Овюрского кожууна </v>
      </c>
      <c r="C221" s="443"/>
      <c r="D221" s="443"/>
      <c r="E221" s="443"/>
      <c r="F221" s="444"/>
      <c r="G221" s="334" t="str">
        <f>+'11'!Q327</f>
        <v>0700000000</v>
      </c>
      <c r="H221" s="334">
        <f>+'11'!R327</f>
        <v>0</v>
      </c>
      <c r="I221" s="335">
        <f>+'11'!O327</f>
        <v>7</v>
      </c>
      <c r="J221" s="335">
        <f>+'11'!P327</f>
        <v>2</v>
      </c>
      <c r="K221" s="445"/>
      <c r="L221" s="446"/>
      <c r="M221" s="337"/>
      <c r="N221" s="338"/>
      <c r="O221" s="339">
        <f>+'11'!U327</f>
        <v>175951</v>
      </c>
      <c r="P221" s="339">
        <f>+'11'!V327</f>
        <v>0</v>
      </c>
      <c r="Q221" s="320">
        <f t="shared" si="4"/>
        <v>175951</v>
      </c>
    </row>
    <row r="222" spans="2:17" s="346" customFormat="1" ht="13.5" thickBot="1" x14ac:dyDescent="0.25">
      <c r="B222" s="443" t="str">
        <f>+'11'!B328:M328</f>
        <v>подпрограмма "Развитие общего образования"</v>
      </c>
      <c r="C222" s="443"/>
      <c r="D222" s="443"/>
      <c r="E222" s="443"/>
      <c r="F222" s="444"/>
      <c r="G222" s="334" t="str">
        <f>+'11'!Q328</f>
        <v>0720000000</v>
      </c>
      <c r="H222" s="334">
        <f>+'11'!R328</f>
        <v>0</v>
      </c>
      <c r="I222" s="335">
        <f>+'11'!O328</f>
        <v>7</v>
      </c>
      <c r="J222" s="335">
        <f>+'11'!P328</f>
        <v>2</v>
      </c>
      <c r="K222" s="445"/>
      <c r="L222" s="446"/>
      <c r="M222" s="337"/>
      <c r="N222" s="338"/>
      <c r="O222" s="339">
        <f>+'11'!U328</f>
        <v>175951</v>
      </c>
      <c r="P222" s="339">
        <f>+'11'!V328</f>
        <v>0</v>
      </c>
      <c r="Q222" s="320">
        <f t="shared" si="4"/>
        <v>175951</v>
      </c>
    </row>
    <row r="223" spans="2:17" s="346" customFormat="1" ht="13.5" thickBot="1" x14ac:dyDescent="0.25">
      <c r="B223" s="443" t="str">
        <f>+'11'!B329:M329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223" s="443"/>
      <c r="D223" s="443"/>
      <c r="E223" s="443"/>
      <c r="F223" s="444"/>
      <c r="G223" s="334" t="str">
        <f>+'11'!Q329</f>
        <v>0720276020</v>
      </c>
      <c r="H223" s="334">
        <f>+'11'!R329</f>
        <v>0</v>
      </c>
      <c r="I223" s="335">
        <f>+'11'!O329</f>
        <v>7</v>
      </c>
      <c r="J223" s="335">
        <f>+'11'!P329</f>
        <v>2</v>
      </c>
      <c r="K223" s="445"/>
      <c r="L223" s="446"/>
      <c r="M223" s="337"/>
      <c r="N223" s="338"/>
      <c r="O223" s="339">
        <f>+'11'!U329</f>
        <v>175951</v>
      </c>
      <c r="P223" s="339">
        <f>+'11'!V329</f>
        <v>0</v>
      </c>
      <c r="Q223" s="320">
        <f t="shared" si="4"/>
        <v>175951</v>
      </c>
    </row>
    <row r="224" spans="2:17" s="346" customFormat="1" ht="13.5" thickBot="1" x14ac:dyDescent="0.25">
      <c r="B224" s="443" t="str">
        <f>+'11'!B330:M330</f>
        <v>Предоставление субсидий бюджетным, автономным учреждениям и иным некоммерческим организациям</v>
      </c>
      <c r="C224" s="443"/>
      <c r="D224" s="443"/>
      <c r="E224" s="443"/>
      <c r="F224" s="444"/>
      <c r="G224" s="334" t="str">
        <f>+'11'!Q330</f>
        <v>0720276020</v>
      </c>
      <c r="H224" s="334" t="str">
        <f>+'11'!R330</f>
        <v>600</v>
      </c>
      <c r="I224" s="335">
        <f>+'11'!O330</f>
        <v>7</v>
      </c>
      <c r="J224" s="335">
        <f>+'11'!P330</f>
        <v>2</v>
      </c>
      <c r="K224" s="445"/>
      <c r="L224" s="446"/>
      <c r="M224" s="337"/>
      <c r="N224" s="338"/>
      <c r="O224" s="339">
        <f>+'11'!U330</f>
        <v>175951</v>
      </c>
      <c r="P224" s="339">
        <f>+'11'!V330</f>
        <v>0</v>
      </c>
      <c r="Q224" s="320">
        <f t="shared" si="4"/>
        <v>175951</v>
      </c>
    </row>
    <row r="225" spans="2:17" s="346" customFormat="1" ht="13.5" thickBot="1" x14ac:dyDescent="0.25">
      <c r="B225" s="443" t="str">
        <f>+'11'!B331:M331</f>
        <v>Субсидии бюджетным учреждениям</v>
      </c>
      <c r="C225" s="443"/>
      <c r="D225" s="443"/>
      <c r="E225" s="443"/>
      <c r="F225" s="444"/>
      <c r="G225" s="334" t="str">
        <f>+'11'!Q331</f>
        <v>0720276020</v>
      </c>
      <c r="H225" s="334" t="str">
        <f>+'11'!R331</f>
        <v>610</v>
      </c>
      <c r="I225" s="335">
        <f>+'11'!O331</f>
        <v>7</v>
      </c>
      <c r="J225" s="335">
        <f>+'11'!P331</f>
        <v>2</v>
      </c>
      <c r="K225" s="445"/>
      <c r="L225" s="446"/>
      <c r="M225" s="337"/>
      <c r="N225" s="338"/>
      <c r="O225" s="339">
        <f>+'11'!U331</f>
        <v>175951</v>
      </c>
      <c r="P225" s="339">
        <f>+'11'!V331</f>
        <v>0</v>
      </c>
      <c r="Q225" s="320">
        <f t="shared" si="4"/>
        <v>175951</v>
      </c>
    </row>
    <row r="226" spans="2:17" s="346" customFormat="1" ht="13.5" thickBot="1" x14ac:dyDescent="0.25">
      <c r="B226" s="443" t="str">
        <f>+'11'!B332:M332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26" s="443"/>
      <c r="D226" s="443"/>
      <c r="E226" s="443"/>
      <c r="F226" s="444"/>
      <c r="G226" s="334" t="str">
        <f>+'11'!Q332</f>
        <v>0720276020</v>
      </c>
      <c r="H226" s="334" t="str">
        <f>+'11'!R332</f>
        <v>611</v>
      </c>
      <c r="I226" s="335">
        <f>+'11'!O332</f>
        <v>7</v>
      </c>
      <c r="J226" s="335">
        <f>+'11'!P332</f>
        <v>2</v>
      </c>
      <c r="K226" s="445"/>
      <c r="L226" s="446"/>
      <c r="M226" s="337"/>
      <c r="N226" s="338"/>
      <c r="O226" s="339">
        <f>+'11'!U332</f>
        <v>175951</v>
      </c>
      <c r="P226" s="339">
        <f>+'11'!V332</f>
        <v>0</v>
      </c>
      <c r="Q226" s="320">
        <f t="shared" si="4"/>
        <v>175951</v>
      </c>
    </row>
    <row r="227" spans="2:17" s="346" customFormat="1" ht="13.5" thickBot="1" x14ac:dyDescent="0.25">
      <c r="B227" s="443" t="str">
        <f>+'11'!B337:M337</f>
        <v xml:space="preserve">Муниципальная программа "Развитие образования Овюрского кожууна </v>
      </c>
      <c r="C227" s="443"/>
      <c r="D227" s="443"/>
      <c r="E227" s="443"/>
      <c r="F227" s="444"/>
      <c r="G227" s="334" t="str">
        <f>+'11'!Q337</f>
        <v>0700000000</v>
      </c>
      <c r="H227" s="334">
        <f>+'11'!R337</f>
        <v>0</v>
      </c>
      <c r="I227" s="335">
        <f>+'11'!O337</f>
        <v>7</v>
      </c>
      <c r="J227" s="335">
        <f>+'11'!P337</f>
        <v>2</v>
      </c>
      <c r="K227" s="445"/>
      <c r="L227" s="446"/>
      <c r="M227" s="337"/>
      <c r="N227" s="338"/>
      <c r="O227" s="339">
        <f>+'11'!U337</f>
        <v>2272.42</v>
      </c>
      <c r="P227" s="339">
        <f>+'11'!V337</f>
        <v>0.31</v>
      </c>
      <c r="Q227" s="320">
        <f t="shared" si="4"/>
        <v>2272.73</v>
      </c>
    </row>
    <row r="228" spans="2:17" s="346" customFormat="1" ht="13.5" thickBot="1" x14ac:dyDescent="0.25">
      <c r="B228" s="443" t="str">
        <f>+'11'!B338:M338</f>
        <v>подпрограмма "Развитие общего образования"</v>
      </c>
      <c r="C228" s="443"/>
      <c r="D228" s="443"/>
      <c r="E228" s="443"/>
      <c r="F228" s="444"/>
      <c r="G228" s="334" t="str">
        <f>+'11'!Q338</f>
        <v>0720000000</v>
      </c>
      <c r="H228" s="334">
        <f>+'11'!R338</f>
        <v>0</v>
      </c>
      <c r="I228" s="335">
        <f>+'11'!O338</f>
        <v>7</v>
      </c>
      <c r="J228" s="335">
        <f>+'11'!P338</f>
        <v>2</v>
      </c>
      <c r="K228" s="445"/>
      <c r="L228" s="446"/>
      <c r="M228" s="337"/>
      <c r="N228" s="338"/>
      <c r="O228" s="339">
        <f>+'11'!U338</f>
        <v>2272.42</v>
      </c>
      <c r="P228" s="339">
        <f>+'11'!V338</f>
        <v>0.31</v>
      </c>
      <c r="Q228" s="320">
        <f t="shared" si="4"/>
        <v>2272.73</v>
      </c>
    </row>
    <row r="229" spans="2:17" s="346" customFormat="1" ht="13.5" thickBot="1" x14ac:dyDescent="0.25">
      <c r="B229" s="443" t="str">
        <f>+'11'!B339:M339</f>
        <v>Создание в общеобразовательных организациях, расположенных в сельской местности, условий для занятий физической культурой и спортом</v>
      </c>
      <c r="C229" s="443"/>
      <c r="D229" s="443"/>
      <c r="E229" s="443"/>
      <c r="F229" s="444"/>
      <c r="G229" s="334" t="str">
        <f>+'11'!Q339</f>
        <v>072E250970</v>
      </c>
      <c r="H229" s="334">
        <f>+'11'!R339</f>
        <v>0</v>
      </c>
      <c r="I229" s="335">
        <f>+'11'!O339</f>
        <v>7</v>
      </c>
      <c r="J229" s="335">
        <f>+'11'!P339</f>
        <v>2</v>
      </c>
      <c r="K229" s="445"/>
      <c r="L229" s="446"/>
      <c r="M229" s="337"/>
      <c r="N229" s="338"/>
      <c r="O229" s="339">
        <f>+'11'!U339</f>
        <v>2272.42</v>
      </c>
      <c r="P229" s="339">
        <f>+'11'!V339</f>
        <v>0.31</v>
      </c>
      <c r="Q229" s="320">
        <f t="shared" si="4"/>
        <v>2272.73</v>
      </c>
    </row>
    <row r="230" spans="2:17" s="346" customFormat="1" ht="13.5" thickBot="1" x14ac:dyDescent="0.25">
      <c r="B230" s="443" t="str">
        <f>+'11'!B340:M340</f>
        <v>Предоставление субсидий бюджетным, автономным учреждениям и иным некоммерческим организациям</v>
      </c>
      <c r="C230" s="443"/>
      <c r="D230" s="443"/>
      <c r="E230" s="443"/>
      <c r="F230" s="444"/>
      <c r="G230" s="334" t="str">
        <f>+'11'!Q340</f>
        <v>072E250970</v>
      </c>
      <c r="H230" s="334" t="str">
        <f>+'11'!R340</f>
        <v>600</v>
      </c>
      <c r="I230" s="335">
        <f>+'11'!O340</f>
        <v>7</v>
      </c>
      <c r="J230" s="335">
        <f>+'11'!P340</f>
        <v>2</v>
      </c>
      <c r="K230" s="445"/>
      <c r="L230" s="446"/>
      <c r="M230" s="337"/>
      <c r="N230" s="338"/>
      <c r="O230" s="339">
        <f>+'11'!U340</f>
        <v>2272.42</v>
      </c>
      <c r="P230" s="339">
        <f>+'11'!V340</f>
        <v>0.31</v>
      </c>
      <c r="Q230" s="320">
        <f t="shared" si="4"/>
        <v>2272.73</v>
      </c>
    </row>
    <row r="231" spans="2:17" s="346" customFormat="1" ht="13.5" thickBot="1" x14ac:dyDescent="0.25">
      <c r="B231" s="443" t="str">
        <f>+'11'!B341:M341</f>
        <v>Субсидии бюджетным учреждениям</v>
      </c>
      <c r="C231" s="443"/>
      <c r="D231" s="443"/>
      <c r="E231" s="443"/>
      <c r="F231" s="444"/>
      <c r="G231" s="334" t="str">
        <f>+'11'!Q341</f>
        <v>072E250970</v>
      </c>
      <c r="H231" s="334" t="str">
        <f>+'11'!R341</f>
        <v>610</v>
      </c>
      <c r="I231" s="335">
        <f>+'11'!O341</f>
        <v>7</v>
      </c>
      <c r="J231" s="335">
        <f>+'11'!P341</f>
        <v>2</v>
      </c>
      <c r="K231" s="445"/>
      <c r="L231" s="446"/>
      <c r="M231" s="337"/>
      <c r="N231" s="338"/>
      <c r="O231" s="339">
        <f>+'11'!U341</f>
        <v>2272.42</v>
      </c>
      <c r="P231" s="339">
        <f>+'11'!V341</f>
        <v>0.31</v>
      </c>
      <c r="Q231" s="320">
        <f t="shared" si="4"/>
        <v>2272.73</v>
      </c>
    </row>
    <row r="232" spans="2:17" s="346" customFormat="1" ht="13.5" thickBot="1" x14ac:dyDescent="0.25">
      <c r="B232" s="443" t="str">
        <f>+'11'!B342:M342</f>
        <v>Субсидии бюджетным учреждениям на иные цели</v>
      </c>
      <c r="C232" s="443"/>
      <c r="D232" s="443"/>
      <c r="E232" s="443"/>
      <c r="F232" s="444"/>
      <c r="G232" s="334" t="str">
        <f>+'11'!Q342</f>
        <v>072E250970</v>
      </c>
      <c r="H232" s="334" t="str">
        <f>+'11'!R342</f>
        <v>612</v>
      </c>
      <c r="I232" s="335">
        <f>+'11'!O342</f>
        <v>7</v>
      </c>
      <c r="J232" s="335">
        <f>+'11'!P342</f>
        <v>2</v>
      </c>
      <c r="K232" s="445"/>
      <c r="L232" s="446"/>
      <c r="M232" s="337"/>
      <c r="N232" s="338"/>
      <c r="O232" s="339">
        <f>+'11'!U342</f>
        <v>2272.42</v>
      </c>
      <c r="P232" s="339">
        <f>+'11'!V342</f>
        <v>0.31</v>
      </c>
      <c r="Q232" s="320">
        <f t="shared" si="4"/>
        <v>2272.73</v>
      </c>
    </row>
    <row r="233" spans="2:17" s="346" customFormat="1" ht="13.5" thickBot="1" x14ac:dyDescent="0.25">
      <c r="B233" s="443" t="str">
        <f>+'11'!B348:M348</f>
        <v>Дополнительное образование детей</v>
      </c>
      <c r="C233" s="443"/>
      <c r="D233" s="443"/>
      <c r="E233" s="443"/>
      <c r="F233" s="444"/>
      <c r="G233" s="334">
        <f>+'11'!Q348</f>
        <v>0</v>
      </c>
      <c r="H233" s="334">
        <f>+'11'!R348</f>
        <v>0</v>
      </c>
      <c r="I233" s="335">
        <f>+'11'!O348</f>
        <v>7</v>
      </c>
      <c r="J233" s="335">
        <f>+'11'!P348</f>
        <v>3</v>
      </c>
      <c r="K233" s="445"/>
      <c r="L233" s="446"/>
      <c r="M233" s="337"/>
      <c r="N233" s="338"/>
      <c r="O233" s="339">
        <f t="shared" ref="O233:P238" si="5">+O234</f>
        <v>21802.660109999997</v>
      </c>
      <c r="P233" s="339">
        <f t="shared" si="5"/>
        <v>-1123.2631000000001</v>
      </c>
      <c r="Q233" s="320">
        <f t="shared" si="4"/>
        <v>20679.397009999997</v>
      </c>
    </row>
    <row r="234" spans="2:17" s="346" customFormat="1" ht="13.5" thickBot="1" x14ac:dyDescent="0.25">
      <c r="B234" s="443" t="str">
        <f>+'11'!B349:M349</f>
        <v xml:space="preserve">Муниципальная программа "Развитие образования Овюрского кожууна </v>
      </c>
      <c r="C234" s="443"/>
      <c r="D234" s="443"/>
      <c r="E234" s="443"/>
      <c r="F234" s="444"/>
      <c r="G234" s="334" t="str">
        <f>+'11'!Q349</f>
        <v>0700000000</v>
      </c>
      <c r="H234" s="334">
        <f>+'11'!R349</f>
        <v>0</v>
      </c>
      <c r="I234" s="335">
        <f>+'11'!O349</f>
        <v>7</v>
      </c>
      <c r="J234" s="335">
        <f>+'11'!P349</f>
        <v>3</v>
      </c>
      <c r="K234" s="445"/>
      <c r="L234" s="446"/>
      <c r="M234" s="337"/>
      <c r="N234" s="338"/>
      <c r="O234" s="339">
        <f t="shared" si="5"/>
        <v>21802.660109999997</v>
      </c>
      <c r="P234" s="339">
        <f t="shared" si="5"/>
        <v>-1123.2631000000001</v>
      </c>
      <c r="Q234" s="320">
        <f t="shared" si="4"/>
        <v>20679.397009999997</v>
      </c>
    </row>
    <row r="235" spans="2:17" s="346" customFormat="1" ht="13.5" thickBot="1" x14ac:dyDescent="0.25">
      <c r="B235" s="443" t="str">
        <f>+'11'!B350:M350</f>
        <v>подпрограмма "Развитие дополнительного образования"</v>
      </c>
      <c r="C235" s="443"/>
      <c r="D235" s="443"/>
      <c r="E235" s="443"/>
      <c r="F235" s="444"/>
      <c r="G235" s="334" t="str">
        <f>+'11'!Q350</f>
        <v>0730000000</v>
      </c>
      <c r="H235" s="334">
        <f>+'11'!R350</f>
        <v>0</v>
      </c>
      <c r="I235" s="335">
        <f>+'11'!O350</f>
        <v>7</v>
      </c>
      <c r="J235" s="335">
        <f>+'11'!P350</f>
        <v>3</v>
      </c>
      <c r="K235" s="445"/>
      <c r="L235" s="446"/>
      <c r="M235" s="337"/>
      <c r="N235" s="338"/>
      <c r="O235" s="339">
        <f t="shared" si="5"/>
        <v>21802.660109999997</v>
      </c>
      <c r="P235" s="339">
        <f t="shared" si="5"/>
        <v>-1123.2631000000001</v>
      </c>
      <c r="Q235" s="320">
        <f t="shared" si="4"/>
        <v>20679.397009999997</v>
      </c>
    </row>
    <row r="236" spans="2:17" s="346" customFormat="1" ht="13.5" thickBot="1" x14ac:dyDescent="0.25">
      <c r="B236" s="443" t="str">
        <f>+'11'!B351:M351</f>
        <v>Обеспечение деятельности муниципальных учреждений (оказание услуг) - средства местного бюджета</v>
      </c>
      <c r="C236" s="443"/>
      <c r="D236" s="443"/>
      <c r="E236" s="443"/>
      <c r="F236" s="444"/>
      <c r="G236" s="334" t="str">
        <f>+'11'!Q351</f>
        <v>0730100059</v>
      </c>
      <c r="H236" s="334">
        <f>+'11'!R351</f>
        <v>0</v>
      </c>
      <c r="I236" s="335">
        <f>+'11'!O351</f>
        <v>7</v>
      </c>
      <c r="J236" s="335">
        <f>+'11'!P351</f>
        <v>3</v>
      </c>
      <c r="K236" s="445"/>
      <c r="L236" s="446"/>
      <c r="M236" s="337"/>
      <c r="N236" s="338"/>
      <c r="O236" s="339">
        <f t="shared" si="5"/>
        <v>21802.660109999997</v>
      </c>
      <c r="P236" s="339">
        <f t="shared" si="5"/>
        <v>-1123.2631000000001</v>
      </c>
      <c r="Q236" s="320">
        <f t="shared" si="4"/>
        <v>20679.397009999997</v>
      </c>
    </row>
    <row r="237" spans="2:17" ht="13.5" thickBot="1" x14ac:dyDescent="0.25">
      <c r="B237" s="443" t="str">
        <f>+'11'!B352:M352</f>
        <v>Предоставление субсидий бюджетным, автономным учреждениям и иным некоммерческим организациям</v>
      </c>
      <c r="C237" s="443"/>
      <c r="D237" s="443"/>
      <c r="E237" s="443"/>
      <c r="F237" s="444"/>
      <c r="G237" s="334" t="str">
        <f>+'11'!Q352</f>
        <v>0730100059</v>
      </c>
      <c r="H237" s="334" t="str">
        <f>+'11'!R352</f>
        <v>600</v>
      </c>
      <c r="I237" s="335">
        <f>+'11'!O352</f>
        <v>7</v>
      </c>
      <c r="J237" s="335">
        <f>+'11'!P352</f>
        <v>3</v>
      </c>
      <c r="K237" s="445"/>
      <c r="L237" s="446"/>
      <c r="M237" s="337"/>
      <c r="N237" s="338"/>
      <c r="O237" s="339">
        <f t="shared" si="5"/>
        <v>21802.660109999997</v>
      </c>
      <c r="P237" s="339">
        <f t="shared" si="5"/>
        <v>-1123.2631000000001</v>
      </c>
      <c r="Q237" s="320">
        <f t="shared" si="4"/>
        <v>20679.397009999997</v>
      </c>
    </row>
    <row r="238" spans="2:17" ht="13.5" thickBot="1" x14ac:dyDescent="0.25">
      <c r="B238" s="443" t="str">
        <f>+'11'!B353:M353</f>
        <v>Субсидии бюджетным учреждениям</v>
      </c>
      <c r="C238" s="443"/>
      <c r="D238" s="443"/>
      <c r="E238" s="443"/>
      <c r="F238" s="444"/>
      <c r="G238" s="334" t="str">
        <f>+'11'!Q353</f>
        <v>0730100059</v>
      </c>
      <c r="H238" s="334" t="str">
        <f>+'11'!R353</f>
        <v>610</v>
      </c>
      <c r="I238" s="335">
        <f>+'11'!O353</f>
        <v>7</v>
      </c>
      <c r="J238" s="335">
        <f>+'11'!P353</f>
        <v>3</v>
      </c>
      <c r="K238" s="445"/>
      <c r="L238" s="446"/>
      <c r="M238" s="337"/>
      <c r="N238" s="338"/>
      <c r="O238" s="339">
        <f t="shared" si="5"/>
        <v>21802.660109999997</v>
      </c>
      <c r="P238" s="339">
        <f t="shared" si="5"/>
        <v>-1123.2631000000001</v>
      </c>
      <c r="Q238" s="320">
        <f t="shared" si="4"/>
        <v>20679.397009999997</v>
      </c>
    </row>
    <row r="239" spans="2:17" ht="13.5" thickBot="1" x14ac:dyDescent="0.25">
      <c r="B239" s="443" t="str">
        <f>+'11'!B354:M354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39" s="443"/>
      <c r="D239" s="443"/>
      <c r="E239" s="443"/>
      <c r="F239" s="444"/>
      <c r="G239" s="334" t="str">
        <f>+'11'!Q354</f>
        <v>0730100059</v>
      </c>
      <c r="H239" s="334" t="str">
        <f>+'11'!R354</f>
        <v>611</v>
      </c>
      <c r="I239" s="335">
        <f>+'11'!O354</f>
        <v>7</v>
      </c>
      <c r="J239" s="335">
        <f>+'11'!P354</f>
        <v>3</v>
      </c>
      <c r="K239" s="445"/>
      <c r="L239" s="446"/>
      <c r="M239" s="337"/>
      <c r="N239" s="338"/>
      <c r="O239" s="339">
        <f>+'11'!U354+'11'!U26</f>
        <v>21802.660109999997</v>
      </c>
      <c r="P239" s="339">
        <f>+'11'!V354+'11'!V26</f>
        <v>-1123.2631000000001</v>
      </c>
      <c r="Q239" s="320">
        <f t="shared" si="4"/>
        <v>20679.397009999997</v>
      </c>
    </row>
    <row r="240" spans="2:17" ht="13.5" thickBot="1" x14ac:dyDescent="0.25">
      <c r="B240" s="443" t="str">
        <f>+'11'!B355:M355</f>
        <v>Молодежная политика</v>
      </c>
      <c r="C240" s="443"/>
      <c r="D240" s="443"/>
      <c r="E240" s="443"/>
      <c r="F240" s="444"/>
      <c r="G240" s="334">
        <f>+'11'!Q355</f>
        <v>0</v>
      </c>
      <c r="H240" s="334">
        <f>+'11'!R355</f>
        <v>0</v>
      </c>
      <c r="I240" s="335">
        <f>+'11'!O355</f>
        <v>7</v>
      </c>
      <c r="J240" s="335">
        <f>+'11'!P355</f>
        <v>7</v>
      </c>
      <c r="K240" s="445"/>
      <c r="L240" s="446"/>
      <c r="M240" s="337"/>
      <c r="N240" s="338"/>
      <c r="O240" s="339">
        <f>+'11'!U355</f>
        <v>1230</v>
      </c>
      <c r="P240" s="339">
        <f>+'11'!V355</f>
        <v>-1230</v>
      </c>
      <c r="Q240" s="320">
        <f t="shared" si="4"/>
        <v>0</v>
      </c>
    </row>
    <row r="241" spans="2:17" ht="13.5" thickBot="1" x14ac:dyDescent="0.25">
      <c r="B241" s="443" t="str">
        <f>+'11'!B356:M356</f>
        <v xml:space="preserve">Муниципальная программа "Развитие образования Овюрского кожууна </v>
      </c>
      <c r="C241" s="443"/>
      <c r="D241" s="443"/>
      <c r="E241" s="443"/>
      <c r="F241" s="444"/>
      <c r="G241" s="334" t="str">
        <f>+'11'!Q356</f>
        <v>0700000000</v>
      </c>
      <c r="H241" s="334">
        <f>+'11'!R356</f>
        <v>0</v>
      </c>
      <c r="I241" s="335">
        <f>+'11'!O356</f>
        <v>7</v>
      </c>
      <c r="J241" s="335">
        <f>+'11'!P356</f>
        <v>7</v>
      </c>
      <c r="K241" s="445"/>
      <c r="L241" s="446"/>
      <c r="M241" s="337"/>
      <c r="N241" s="338"/>
      <c r="O241" s="339">
        <f>+'11'!U356</f>
        <v>1230</v>
      </c>
      <c r="P241" s="339">
        <f>+'11'!V356</f>
        <v>-1230</v>
      </c>
      <c r="Q241" s="320">
        <f t="shared" si="4"/>
        <v>0</v>
      </c>
    </row>
    <row r="242" spans="2:17" ht="13.5" thickBot="1" x14ac:dyDescent="0.25">
      <c r="B242" s="443" t="str">
        <f>+'11'!B357:M357</f>
        <v>Подпрограмма "Отдых и оздоровление детей"</v>
      </c>
      <c r="C242" s="443"/>
      <c r="D242" s="443"/>
      <c r="E242" s="443"/>
      <c r="F242" s="444"/>
      <c r="G242" s="334" t="str">
        <f>+'11'!Q357</f>
        <v>0740000000</v>
      </c>
      <c r="H242" s="334">
        <f>+'11'!R357</f>
        <v>0</v>
      </c>
      <c r="I242" s="335">
        <f>+'11'!O357</f>
        <v>7</v>
      </c>
      <c r="J242" s="335">
        <f>+'11'!P357</f>
        <v>7</v>
      </c>
      <c r="K242" s="445"/>
      <c r="L242" s="446"/>
      <c r="M242" s="337"/>
      <c r="N242" s="338"/>
      <c r="O242" s="339">
        <f>+'11'!U357</f>
        <v>1230</v>
      </c>
      <c r="P242" s="339">
        <f>+'11'!V357</f>
        <v>-1230</v>
      </c>
      <c r="Q242" s="320">
        <f t="shared" si="4"/>
        <v>0</v>
      </c>
    </row>
    <row r="243" spans="2:17" ht="13.5" thickBot="1" x14ac:dyDescent="0.25">
      <c r="B243" s="443" t="str">
        <f>+'11'!B358:M358</f>
        <v>Мероприятия по оздоровлению детей</v>
      </c>
      <c r="C243" s="443"/>
      <c r="D243" s="443"/>
      <c r="E243" s="443"/>
      <c r="F243" s="444"/>
      <c r="G243" s="334" t="str">
        <f>+'11'!Q358</f>
        <v>0740175040</v>
      </c>
      <c r="H243" s="334">
        <f>+'11'!R358</f>
        <v>0</v>
      </c>
      <c r="I243" s="335">
        <f>+'11'!O358</f>
        <v>7</v>
      </c>
      <c r="J243" s="335">
        <f>+'11'!P358</f>
        <v>7</v>
      </c>
      <c r="K243" s="445"/>
      <c r="L243" s="446"/>
      <c r="M243" s="337"/>
      <c r="N243" s="338"/>
      <c r="O243" s="339">
        <f>+'11'!U358</f>
        <v>1230</v>
      </c>
      <c r="P243" s="339">
        <f>+'11'!V358</f>
        <v>-1230</v>
      </c>
      <c r="Q243" s="320">
        <f t="shared" si="4"/>
        <v>0</v>
      </c>
    </row>
    <row r="244" spans="2:17" ht="13.5" thickBot="1" x14ac:dyDescent="0.25">
      <c r="B244" s="443" t="str">
        <f>+'11'!B359:M359</f>
        <v>Предоставление субсидий бюджетным, автономным учреждениям и иным некоммерческим организациям</v>
      </c>
      <c r="C244" s="443"/>
      <c r="D244" s="443"/>
      <c r="E244" s="443"/>
      <c r="F244" s="444"/>
      <c r="G244" s="334" t="str">
        <f>+'11'!Q359</f>
        <v>0740175040</v>
      </c>
      <c r="H244" s="334" t="str">
        <f>+'11'!R359</f>
        <v>600</v>
      </c>
      <c r="I244" s="335">
        <f>+'11'!O359</f>
        <v>7</v>
      </c>
      <c r="J244" s="335">
        <f>+'11'!P359</f>
        <v>7</v>
      </c>
      <c r="K244" s="445"/>
      <c r="L244" s="446"/>
      <c r="M244" s="337"/>
      <c r="N244" s="338"/>
      <c r="O244" s="339">
        <f>+'11'!U359</f>
        <v>1230</v>
      </c>
      <c r="P244" s="339">
        <f>+'11'!V359</f>
        <v>-1230</v>
      </c>
      <c r="Q244" s="320">
        <f t="shared" si="4"/>
        <v>0</v>
      </c>
    </row>
    <row r="245" spans="2:17" ht="13.5" thickBot="1" x14ac:dyDescent="0.25">
      <c r="B245" s="443" t="str">
        <f>+'11'!B360:M360</f>
        <v>Субсидии бюджетным учреждениям</v>
      </c>
      <c r="C245" s="443"/>
      <c r="D245" s="443"/>
      <c r="E245" s="443"/>
      <c r="F245" s="444"/>
      <c r="G245" s="334" t="str">
        <f>+'11'!Q360</f>
        <v>0740175040</v>
      </c>
      <c r="H245" s="334" t="str">
        <f>+'11'!R360</f>
        <v>610</v>
      </c>
      <c r="I245" s="335">
        <f>+'11'!O360</f>
        <v>7</v>
      </c>
      <c r="J245" s="335">
        <f>+'11'!P360</f>
        <v>7</v>
      </c>
      <c r="K245" s="445"/>
      <c r="L245" s="446"/>
      <c r="M245" s="337"/>
      <c r="N245" s="338"/>
      <c r="O245" s="339">
        <f>+'11'!U360</f>
        <v>1230</v>
      </c>
      <c r="P245" s="339">
        <f>+'11'!V360</f>
        <v>-1230</v>
      </c>
      <c r="Q245" s="320">
        <f t="shared" si="4"/>
        <v>0</v>
      </c>
    </row>
    <row r="246" spans="2:17" ht="13.5" thickBot="1" x14ac:dyDescent="0.25">
      <c r="B246" s="443" t="str">
        <f>+'11'!B361:M361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46" s="443"/>
      <c r="D246" s="443"/>
      <c r="E246" s="443"/>
      <c r="F246" s="444"/>
      <c r="G246" s="334" t="str">
        <f>+'11'!Q361</f>
        <v>0740175040</v>
      </c>
      <c r="H246" s="334" t="str">
        <f>+'11'!R361</f>
        <v>611</v>
      </c>
      <c r="I246" s="335">
        <f>+'11'!O361</f>
        <v>7</v>
      </c>
      <c r="J246" s="335">
        <f>+'11'!P361</f>
        <v>7</v>
      </c>
      <c r="K246" s="445"/>
      <c r="L246" s="446"/>
      <c r="M246" s="337"/>
      <c r="N246" s="338"/>
      <c r="O246" s="339">
        <f>+'11'!U361</f>
        <v>1230</v>
      </c>
      <c r="P246" s="339">
        <f>+'11'!V361</f>
        <v>-1230</v>
      </c>
      <c r="Q246" s="320">
        <f t="shared" si="4"/>
        <v>0</v>
      </c>
    </row>
    <row r="247" spans="2:17" ht="13.5" thickBot="1" x14ac:dyDescent="0.25">
      <c r="B247" s="443" t="str">
        <f>+'11'!B362:M362</f>
        <v>Другие вопросы в области образования</v>
      </c>
      <c r="C247" s="443"/>
      <c r="D247" s="443"/>
      <c r="E247" s="443"/>
      <c r="F247" s="444"/>
      <c r="G247" s="334">
        <f>+'11'!Q362</f>
        <v>0</v>
      </c>
      <c r="H247" s="334">
        <f>+'11'!R362</f>
        <v>0</v>
      </c>
      <c r="I247" s="335">
        <f>+'11'!O362</f>
        <v>7</v>
      </c>
      <c r="J247" s="335">
        <f>+'11'!P362</f>
        <v>9</v>
      </c>
      <c r="K247" s="445"/>
      <c r="L247" s="446"/>
      <c r="M247" s="337"/>
      <c r="N247" s="338"/>
      <c r="O247" s="339">
        <f>+'11'!U362</f>
        <v>17245.753539999998</v>
      </c>
      <c r="P247" s="339">
        <f>+'11'!V362</f>
        <v>175.02940000000001</v>
      </c>
      <c r="Q247" s="320">
        <f t="shared" si="4"/>
        <v>17420.782939999997</v>
      </c>
    </row>
    <row r="248" spans="2:17" ht="13.5" thickBot="1" x14ac:dyDescent="0.25">
      <c r="B248" s="443" t="str">
        <f>+'11'!B363:M363</f>
        <v xml:space="preserve">Муниципальная программа "Развитие образования Овюрского кожууна </v>
      </c>
      <c r="C248" s="443"/>
      <c r="D248" s="443"/>
      <c r="E248" s="443"/>
      <c r="F248" s="444"/>
      <c r="G248" s="334" t="str">
        <f>+'11'!Q363</f>
        <v>0700000000</v>
      </c>
      <c r="H248" s="334">
        <f>+'11'!R363</f>
        <v>0</v>
      </c>
      <c r="I248" s="335">
        <f>+'11'!O363</f>
        <v>7</v>
      </c>
      <c r="J248" s="335">
        <f>+'11'!P363</f>
        <v>9</v>
      </c>
      <c r="K248" s="445"/>
      <c r="L248" s="446"/>
      <c r="M248" s="337"/>
      <c r="N248" s="338"/>
      <c r="O248" s="339">
        <f>+'11'!U363</f>
        <v>752.33258000000001</v>
      </c>
      <c r="P248" s="339">
        <f>+'11'!V363</f>
        <v>151.02940000000001</v>
      </c>
      <c r="Q248" s="320">
        <f t="shared" si="4"/>
        <v>903.36198000000002</v>
      </c>
    </row>
    <row r="249" spans="2:17" ht="13.5" thickBot="1" x14ac:dyDescent="0.25">
      <c r="B249" s="443" t="str">
        <f>+'11'!B364:M364</f>
        <v>подпрограмма "Обеспечение реализации муниципальной программы и прочие мероприятия в сфере образования"</v>
      </c>
      <c r="C249" s="443"/>
      <c r="D249" s="443"/>
      <c r="E249" s="443"/>
      <c r="F249" s="444"/>
      <c r="G249" s="334" t="str">
        <f>+'11'!Q364</f>
        <v>0760000000</v>
      </c>
      <c r="H249" s="334">
        <f>+'11'!R364</f>
        <v>0</v>
      </c>
      <c r="I249" s="335">
        <f>+'11'!O364</f>
        <v>7</v>
      </c>
      <c r="J249" s="335">
        <f>+'11'!P364</f>
        <v>9</v>
      </c>
      <c r="K249" s="445"/>
      <c r="L249" s="446"/>
      <c r="M249" s="337"/>
      <c r="N249" s="338"/>
      <c r="O249" s="339">
        <f>+'11'!U364</f>
        <v>752.33258000000001</v>
      </c>
      <c r="P249" s="339">
        <f>+'11'!V364</f>
        <v>151.02940000000001</v>
      </c>
      <c r="Q249" s="320">
        <f t="shared" si="4"/>
        <v>903.36198000000002</v>
      </c>
    </row>
    <row r="250" spans="2:17" ht="13.5" thickBot="1" x14ac:dyDescent="0.25">
      <c r="B250" s="443" t="str">
        <f>+'11'!B365:M365</f>
        <v>Руководство и управление в сфере установленных функций органов государственной власти Республики Тыва</v>
      </c>
      <c r="C250" s="443"/>
      <c r="D250" s="443"/>
      <c r="E250" s="443"/>
      <c r="F250" s="444"/>
      <c r="G250" s="334" t="str">
        <f>+'11'!Q365</f>
        <v>0760120419</v>
      </c>
      <c r="H250" s="334">
        <f>+'11'!R365</f>
        <v>0</v>
      </c>
      <c r="I250" s="335">
        <f>+'11'!O365</f>
        <v>7</v>
      </c>
      <c r="J250" s="335">
        <f>+'11'!P365</f>
        <v>9</v>
      </c>
      <c r="K250" s="445"/>
      <c r="L250" s="446"/>
      <c r="M250" s="337"/>
      <c r="N250" s="338"/>
      <c r="O250" s="339">
        <f>+'11'!U365</f>
        <v>752.33258000000001</v>
      </c>
      <c r="P250" s="339">
        <f>+'11'!V365</f>
        <v>151.02940000000001</v>
      </c>
      <c r="Q250" s="320">
        <f t="shared" si="4"/>
        <v>903.36198000000002</v>
      </c>
    </row>
    <row r="251" spans="2:17" ht="13.5" thickBot="1" x14ac:dyDescent="0.25">
      <c r="B251" s="443" t="str">
        <f>+'11'!B366:M366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51" s="443"/>
      <c r="D251" s="443"/>
      <c r="E251" s="443"/>
      <c r="F251" s="444"/>
      <c r="G251" s="334" t="str">
        <f>+'11'!Q366</f>
        <v>0760120419</v>
      </c>
      <c r="H251" s="334" t="str">
        <f>+'11'!R366</f>
        <v>100</v>
      </c>
      <c r="I251" s="335">
        <f>+'11'!O366</f>
        <v>7</v>
      </c>
      <c r="J251" s="335">
        <f>+'11'!P366</f>
        <v>9</v>
      </c>
      <c r="K251" s="445"/>
      <c r="L251" s="446"/>
      <c r="M251" s="337"/>
      <c r="N251" s="338"/>
      <c r="O251" s="339">
        <f>+'11'!U366</f>
        <v>752.33258000000001</v>
      </c>
      <c r="P251" s="339">
        <f>+'11'!V366</f>
        <v>151.02940000000001</v>
      </c>
      <c r="Q251" s="320">
        <f t="shared" si="4"/>
        <v>903.36198000000002</v>
      </c>
    </row>
    <row r="252" spans="2:17" ht="13.5" thickBot="1" x14ac:dyDescent="0.25">
      <c r="B252" s="443" t="str">
        <f>+'11'!B367:M367</f>
        <v>Расходы на выплаты персоналу государственных (муниципальных) органов</v>
      </c>
      <c r="C252" s="443"/>
      <c r="D252" s="443"/>
      <c r="E252" s="443"/>
      <c r="F252" s="444"/>
      <c r="G252" s="334" t="str">
        <f>+'11'!Q367</f>
        <v>0760120419</v>
      </c>
      <c r="H252" s="334" t="str">
        <f>+'11'!R367</f>
        <v>120</v>
      </c>
      <c r="I252" s="335">
        <f>+'11'!O367</f>
        <v>7</v>
      </c>
      <c r="J252" s="335">
        <f>+'11'!P367</f>
        <v>9</v>
      </c>
      <c r="K252" s="445"/>
      <c r="L252" s="446"/>
      <c r="M252" s="337"/>
      <c r="N252" s="338"/>
      <c r="O252" s="339">
        <f>+'11'!U367</f>
        <v>752.33258000000001</v>
      </c>
      <c r="P252" s="339">
        <f>+'11'!V367</f>
        <v>151.02940000000001</v>
      </c>
      <c r="Q252" s="320">
        <f t="shared" si="4"/>
        <v>903.36198000000002</v>
      </c>
    </row>
    <row r="253" spans="2:17" ht="13.5" thickBot="1" x14ac:dyDescent="0.25">
      <c r="B253" s="443" t="str">
        <f>+'11'!B368:M368</f>
        <v>Фонд оплаты труда государственных (муниципальных) органов</v>
      </c>
      <c r="C253" s="443"/>
      <c r="D253" s="443"/>
      <c r="E253" s="443"/>
      <c r="F253" s="444"/>
      <c r="G253" s="334" t="str">
        <f>+'11'!Q368</f>
        <v>0760120419</v>
      </c>
      <c r="H253" s="334" t="str">
        <f>+'11'!R368</f>
        <v>121</v>
      </c>
      <c r="I253" s="335">
        <f>+'11'!O368</f>
        <v>7</v>
      </c>
      <c r="J253" s="335">
        <f>+'11'!P368</f>
        <v>9</v>
      </c>
      <c r="K253" s="445"/>
      <c r="L253" s="446"/>
      <c r="M253" s="337"/>
      <c r="N253" s="338"/>
      <c r="O253" s="339">
        <f>+'11'!U368</f>
        <v>577.82839999999999</v>
      </c>
      <c r="P253" s="339">
        <f>+'11'!V368</f>
        <v>115.998</v>
      </c>
      <c r="Q253" s="320">
        <f t="shared" si="4"/>
        <v>693.82640000000004</v>
      </c>
    </row>
    <row r="254" spans="2:17" ht="13.5" thickBot="1" x14ac:dyDescent="0.25">
      <c r="B254" s="443" t="str">
        <f>+'11'!B369:M369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254" s="443"/>
      <c r="D254" s="443"/>
      <c r="E254" s="443"/>
      <c r="F254" s="444"/>
      <c r="G254" s="334" t="str">
        <f>+'11'!Q369</f>
        <v>0760120419</v>
      </c>
      <c r="H254" s="334" t="str">
        <f>+'11'!R369</f>
        <v>129</v>
      </c>
      <c r="I254" s="335">
        <f>+'11'!O369</f>
        <v>7</v>
      </c>
      <c r="J254" s="335">
        <f>+'11'!P369</f>
        <v>9</v>
      </c>
      <c r="K254" s="445"/>
      <c r="L254" s="446"/>
      <c r="M254" s="337"/>
      <c r="N254" s="338"/>
      <c r="O254" s="339">
        <f>+'11'!U369</f>
        <v>174.50417999999999</v>
      </c>
      <c r="P254" s="339">
        <f>+'11'!V369</f>
        <v>35.031399999999998</v>
      </c>
      <c r="Q254" s="320">
        <f t="shared" si="4"/>
        <v>209.53557999999998</v>
      </c>
    </row>
    <row r="255" spans="2:17" ht="13.5" thickBot="1" x14ac:dyDescent="0.25">
      <c r="B255" s="443" t="str">
        <f>+'11'!B370:M370</f>
        <v xml:space="preserve">Муниципальная программа "Развитие образования Овюрского кожууна </v>
      </c>
      <c r="C255" s="443"/>
      <c r="D255" s="443"/>
      <c r="E255" s="443"/>
      <c r="F255" s="444"/>
      <c r="G255" s="334" t="str">
        <f>+'11'!Q370</f>
        <v>0700000000</v>
      </c>
      <c r="H255" s="334">
        <f>+'11'!R370</f>
        <v>0</v>
      </c>
      <c r="I255" s="335">
        <f>+'11'!O370</f>
        <v>7</v>
      </c>
      <c r="J255" s="335">
        <f>+'11'!P370</f>
        <v>9</v>
      </c>
      <c r="K255" s="445"/>
      <c r="L255" s="446"/>
      <c r="M255" s="337"/>
      <c r="N255" s="338"/>
      <c r="O255" s="339">
        <f>+'11'!U370</f>
        <v>16493.420959999999</v>
      </c>
      <c r="P255" s="339">
        <f>+'11'!V370</f>
        <v>24</v>
      </c>
      <c r="Q255" s="320">
        <f t="shared" si="4"/>
        <v>16517.420959999999</v>
      </c>
    </row>
    <row r="256" spans="2:17" ht="13.5" thickBot="1" x14ac:dyDescent="0.25">
      <c r="B256" s="443" t="str">
        <f>+'11'!B371:M371</f>
        <v>подпрограмма "Обеспечение реализации муниципальной программы и прочие мероприятия в сфере образования"</v>
      </c>
      <c r="C256" s="443"/>
      <c r="D256" s="443"/>
      <c r="E256" s="443"/>
      <c r="F256" s="444"/>
      <c r="G256" s="334" t="str">
        <f>+'11'!Q371</f>
        <v>0760000000</v>
      </c>
      <c r="H256" s="334">
        <f>+'11'!R371</f>
        <v>0</v>
      </c>
      <c r="I256" s="335">
        <f>+'11'!O371</f>
        <v>7</v>
      </c>
      <c r="J256" s="335">
        <f>+'11'!P371</f>
        <v>9</v>
      </c>
      <c r="K256" s="445"/>
      <c r="L256" s="446"/>
      <c r="M256" s="337"/>
      <c r="N256" s="338"/>
      <c r="O256" s="339">
        <f>+'11'!U371</f>
        <v>16493.420959999999</v>
      </c>
      <c r="P256" s="339">
        <f>+'11'!V371</f>
        <v>24</v>
      </c>
      <c r="Q256" s="320">
        <f t="shared" si="4"/>
        <v>16517.420959999999</v>
      </c>
    </row>
    <row r="257" spans="2:17" ht="13.5" thickBot="1" x14ac:dyDescent="0.25">
      <c r="B257" s="443" t="str">
        <f>+'11'!B372:M372</f>
        <v>Обеспечение деятельности органов местного самоуправления</v>
      </c>
      <c r="C257" s="443"/>
      <c r="D257" s="443"/>
      <c r="E257" s="443"/>
      <c r="F257" s="444"/>
      <c r="G257" s="334" t="str">
        <f>+'11'!Q372</f>
        <v>0760200019</v>
      </c>
      <c r="H257" s="334">
        <f>+'11'!R372</f>
        <v>0</v>
      </c>
      <c r="I257" s="335">
        <f>+'11'!O372</f>
        <v>7</v>
      </c>
      <c r="J257" s="335">
        <f>+'11'!P372</f>
        <v>9</v>
      </c>
      <c r="K257" s="445"/>
      <c r="L257" s="446"/>
      <c r="M257" s="337"/>
      <c r="N257" s="338"/>
      <c r="O257" s="339">
        <f>+'11'!U372</f>
        <v>16493.420959999999</v>
      </c>
      <c r="P257" s="339">
        <f>+'11'!V372</f>
        <v>24</v>
      </c>
      <c r="Q257" s="320">
        <f t="shared" si="4"/>
        <v>16517.420959999999</v>
      </c>
    </row>
    <row r="258" spans="2:17" ht="13.5" thickBot="1" x14ac:dyDescent="0.25">
      <c r="B258" s="443" t="str">
        <f>+'11'!B373:M373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58" s="443"/>
      <c r="D258" s="443"/>
      <c r="E258" s="443"/>
      <c r="F258" s="444"/>
      <c r="G258" s="334" t="str">
        <f>+'11'!Q373</f>
        <v>0760200019</v>
      </c>
      <c r="H258" s="334" t="str">
        <f>+'11'!R373</f>
        <v>100</v>
      </c>
      <c r="I258" s="335">
        <f>+'11'!O373</f>
        <v>7</v>
      </c>
      <c r="J258" s="335">
        <f>+'11'!P373</f>
        <v>9</v>
      </c>
      <c r="K258" s="445"/>
      <c r="L258" s="446"/>
      <c r="M258" s="337"/>
      <c r="N258" s="338"/>
      <c r="O258" s="339">
        <f>+'11'!U373</f>
        <v>15279</v>
      </c>
      <c r="P258" s="339">
        <f>+'11'!V373</f>
        <v>24</v>
      </c>
      <c r="Q258" s="320">
        <f t="shared" si="4"/>
        <v>15303</v>
      </c>
    </row>
    <row r="259" spans="2:17" ht="13.5" thickBot="1" x14ac:dyDescent="0.25">
      <c r="B259" s="443" t="str">
        <f>+'11'!B374:M374</f>
        <v>Расходы на выплаты персоналу казенных учреждений</v>
      </c>
      <c r="C259" s="443"/>
      <c r="D259" s="443"/>
      <c r="E259" s="443"/>
      <c r="F259" s="444"/>
      <c r="G259" s="334" t="str">
        <f>+'11'!Q374</f>
        <v>0760200019</v>
      </c>
      <c r="H259" s="334" t="str">
        <f>+'11'!R374</f>
        <v>110</v>
      </c>
      <c r="I259" s="335">
        <f>+'11'!O374</f>
        <v>7</v>
      </c>
      <c r="J259" s="335">
        <f>+'11'!P374</f>
        <v>9</v>
      </c>
      <c r="K259" s="445"/>
      <c r="L259" s="446"/>
      <c r="M259" s="337"/>
      <c r="N259" s="338"/>
      <c r="O259" s="339">
        <f>+'11'!U374</f>
        <v>15279</v>
      </c>
      <c r="P259" s="339">
        <f>+'11'!V374</f>
        <v>24</v>
      </c>
      <c r="Q259" s="320">
        <f t="shared" si="4"/>
        <v>15303</v>
      </c>
    </row>
    <row r="260" spans="2:17" ht="13.5" thickBot="1" x14ac:dyDescent="0.25">
      <c r="B260" s="443" t="str">
        <f>+'11'!B375:M375</f>
        <v>Фонд оплаты труда учреждений</v>
      </c>
      <c r="C260" s="443"/>
      <c r="D260" s="443"/>
      <c r="E260" s="443"/>
      <c r="F260" s="444"/>
      <c r="G260" s="334" t="str">
        <f>+'11'!Q375</f>
        <v>0760200019</v>
      </c>
      <c r="H260" s="334" t="str">
        <f>+'11'!R375</f>
        <v>111</v>
      </c>
      <c r="I260" s="335">
        <f>+'11'!O375</f>
        <v>7</v>
      </c>
      <c r="J260" s="335">
        <f>+'11'!P375</f>
        <v>9</v>
      </c>
      <c r="K260" s="445"/>
      <c r="L260" s="446"/>
      <c r="M260" s="337"/>
      <c r="N260" s="338"/>
      <c r="O260" s="339">
        <f>+'11'!U375</f>
        <v>11735.022999999999</v>
      </c>
      <c r="P260" s="339">
        <f>+'11'!V375</f>
        <v>24</v>
      </c>
      <c r="Q260" s="320">
        <f t="shared" si="4"/>
        <v>11759.022999999999</v>
      </c>
    </row>
    <row r="261" spans="2:17" ht="13.5" thickBot="1" x14ac:dyDescent="0.25">
      <c r="B261" s="443" t="str">
        <f>+'11'!B376:M376</f>
        <v>Взносы по обязательному социальному страхованию на выплаты по оплате труда работников и иные выплаты работникам учреждений</v>
      </c>
      <c r="C261" s="443"/>
      <c r="D261" s="443"/>
      <c r="E261" s="443"/>
      <c r="F261" s="444"/>
      <c r="G261" s="334" t="str">
        <f>+'11'!Q376</f>
        <v>0760200019</v>
      </c>
      <c r="H261" s="334" t="str">
        <f>+'11'!R376</f>
        <v>119</v>
      </c>
      <c r="I261" s="335">
        <f>+'11'!O376</f>
        <v>7</v>
      </c>
      <c r="J261" s="335">
        <f>+'11'!P376</f>
        <v>9</v>
      </c>
      <c r="K261" s="445"/>
      <c r="L261" s="446"/>
      <c r="M261" s="337"/>
      <c r="N261" s="338"/>
      <c r="O261" s="339">
        <f>+'11'!U376</f>
        <v>3543.9769999999999</v>
      </c>
      <c r="P261" s="339">
        <f>+'11'!V376</f>
        <v>0</v>
      </c>
      <c r="Q261" s="320">
        <f t="shared" si="4"/>
        <v>3543.9769999999999</v>
      </c>
    </row>
    <row r="262" spans="2:17" ht="13.5" thickBot="1" x14ac:dyDescent="0.25">
      <c r="B262" s="443" t="str">
        <f>+'11'!B377:M377</f>
        <v>Закупка товаров, работ и услуг для обеспечения государственных (муниципальных) нужд</v>
      </c>
      <c r="C262" s="443"/>
      <c r="D262" s="443"/>
      <c r="E262" s="443"/>
      <c r="F262" s="444"/>
      <c r="G262" s="334" t="str">
        <f>+'11'!Q377</f>
        <v>0760200019</v>
      </c>
      <c r="H262" s="334" t="str">
        <f>+'11'!R377</f>
        <v>200</v>
      </c>
      <c r="I262" s="335">
        <f>+'11'!O377</f>
        <v>7</v>
      </c>
      <c r="J262" s="335">
        <f>+'11'!P377</f>
        <v>9</v>
      </c>
      <c r="K262" s="445"/>
      <c r="L262" s="446"/>
      <c r="M262" s="337"/>
      <c r="N262" s="338"/>
      <c r="O262" s="339">
        <f>+'11'!U377</f>
        <v>1161.4209599999999</v>
      </c>
      <c r="P262" s="339">
        <f>+'11'!V377</f>
        <v>0</v>
      </c>
      <c r="Q262" s="320">
        <f t="shared" si="4"/>
        <v>1161.4209599999999</v>
      </c>
    </row>
    <row r="263" spans="2:17" s="327" customFormat="1" ht="32.25" customHeight="1" thickBot="1" x14ac:dyDescent="0.25">
      <c r="B263" s="443" t="str">
        <f>+'11'!B378:M378</f>
        <v>Иные закупки товаров, работ и услуг для обеспечения государственных (муниципальных) нужд</v>
      </c>
      <c r="C263" s="443"/>
      <c r="D263" s="443"/>
      <c r="E263" s="443"/>
      <c r="F263" s="444"/>
      <c r="G263" s="334" t="str">
        <f>+'11'!Q378</f>
        <v>0760200019</v>
      </c>
      <c r="H263" s="334" t="str">
        <f>+'11'!R378</f>
        <v>240</v>
      </c>
      <c r="I263" s="335">
        <f>+'11'!O378</f>
        <v>7</v>
      </c>
      <c r="J263" s="335">
        <f>+'11'!P378</f>
        <v>9</v>
      </c>
      <c r="K263" s="450"/>
      <c r="L263" s="451"/>
      <c r="M263" s="330"/>
      <c r="N263" s="331"/>
      <c r="O263" s="339">
        <f>+'11'!U378</f>
        <v>1161.4209599999999</v>
      </c>
      <c r="P263" s="339">
        <f>+'11'!V378</f>
        <v>0</v>
      </c>
      <c r="Q263" s="320">
        <f t="shared" si="4"/>
        <v>1161.4209599999999</v>
      </c>
    </row>
    <row r="264" spans="2:17" ht="13.5" thickBot="1" x14ac:dyDescent="0.25">
      <c r="B264" s="443" t="str">
        <f>+'11'!B379:M379</f>
        <v>Закупка товаров, работ, услуг в сфере информационно-коммуникационных технологий</v>
      </c>
      <c r="C264" s="443"/>
      <c r="D264" s="443"/>
      <c r="E264" s="443"/>
      <c r="F264" s="444"/>
      <c r="G264" s="334" t="str">
        <f>+'11'!Q379</f>
        <v>0760200019</v>
      </c>
      <c r="H264" s="334" t="str">
        <f>+'11'!R379</f>
        <v>242</v>
      </c>
      <c r="I264" s="335">
        <f>+'11'!O379</f>
        <v>7</v>
      </c>
      <c r="J264" s="335">
        <f>+'11'!P379</f>
        <v>9</v>
      </c>
      <c r="K264" s="445"/>
      <c r="L264" s="446"/>
      <c r="M264" s="337"/>
      <c r="N264" s="338"/>
      <c r="O264" s="339">
        <f>+'11'!U379</f>
        <v>299.2</v>
      </c>
      <c r="P264" s="339">
        <f>+'11'!V379</f>
        <v>35</v>
      </c>
      <c r="Q264" s="320">
        <f t="shared" si="4"/>
        <v>334.2</v>
      </c>
    </row>
    <row r="265" spans="2:17" ht="13.5" thickBot="1" x14ac:dyDescent="0.25">
      <c r="B265" s="443" t="str">
        <f>+'11'!B380:M380</f>
        <v>Прочая закупка товаров, работ и услуг</v>
      </c>
      <c r="C265" s="443"/>
      <c r="D265" s="443"/>
      <c r="E265" s="443"/>
      <c r="F265" s="444"/>
      <c r="G265" s="334" t="str">
        <f>+'11'!Q380</f>
        <v>0760200019</v>
      </c>
      <c r="H265" s="334" t="str">
        <f>+'11'!R380</f>
        <v>244</v>
      </c>
      <c r="I265" s="335">
        <f>+'11'!O380</f>
        <v>7</v>
      </c>
      <c r="J265" s="335">
        <f>+'11'!P380</f>
        <v>9</v>
      </c>
      <c r="K265" s="445"/>
      <c r="L265" s="446"/>
      <c r="M265" s="337"/>
      <c r="N265" s="338"/>
      <c r="O265" s="339">
        <f>+'11'!U380</f>
        <v>862.22095999999999</v>
      </c>
      <c r="P265" s="339">
        <f>+'11'!V380</f>
        <v>-35</v>
      </c>
      <c r="Q265" s="320">
        <f t="shared" si="4"/>
        <v>827.22095999999999</v>
      </c>
    </row>
    <row r="266" spans="2:17" ht="13.5" thickBot="1" x14ac:dyDescent="0.25">
      <c r="B266" s="443" t="str">
        <f>+'11'!B381:M381</f>
        <v>Иные бюджетные ассигнования</v>
      </c>
      <c r="C266" s="443"/>
      <c r="D266" s="443"/>
      <c r="E266" s="443"/>
      <c r="F266" s="444"/>
      <c r="G266" s="334" t="str">
        <f>+'11'!Q381</f>
        <v>0760200019</v>
      </c>
      <c r="H266" s="334" t="str">
        <f>+'11'!R381</f>
        <v>800</v>
      </c>
      <c r="I266" s="335">
        <f>+'11'!O381</f>
        <v>7</v>
      </c>
      <c r="J266" s="335">
        <f>+'11'!P381</f>
        <v>9</v>
      </c>
      <c r="K266" s="445"/>
      <c r="L266" s="446"/>
      <c r="M266" s="337"/>
      <c r="N266" s="338"/>
      <c r="O266" s="339">
        <f>+'11'!U381</f>
        <v>53</v>
      </c>
      <c r="P266" s="339">
        <f>+'11'!V381</f>
        <v>0</v>
      </c>
      <c r="Q266" s="320">
        <f t="shared" si="4"/>
        <v>53</v>
      </c>
    </row>
    <row r="267" spans="2:17" ht="13.5" thickBot="1" x14ac:dyDescent="0.25">
      <c r="B267" s="443" t="str">
        <f>+'11'!B382:M382</f>
        <v>Уплата налогов, сборов и иных платежей</v>
      </c>
      <c r="C267" s="443"/>
      <c r="D267" s="443"/>
      <c r="E267" s="443"/>
      <c r="F267" s="444"/>
      <c r="G267" s="334" t="str">
        <f>+'11'!Q382</f>
        <v>0760200019</v>
      </c>
      <c r="H267" s="334" t="str">
        <f>+'11'!R382</f>
        <v>850</v>
      </c>
      <c r="I267" s="335">
        <f>+'11'!O382</f>
        <v>7</v>
      </c>
      <c r="J267" s="335">
        <f>+'11'!P382</f>
        <v>9</v>
      </c>
      <c r="K267" s="445"/>
      <c r="L267" s="446"/>
      <c r="M267" s="337"/>
      <c r="N267" s="338"/>
      <c r="O267" s="339">
        <f>+'11'!U382</f>
        <v>53</v>
      </c>
      <c r="P267" s="339">
        <f>+'11'!V382</f>
        <v>0</v>
      </c>
      <c r="Q267" s="320">
        <f t="shared" si="4"/>
        <v>53</v>
      </c>
    </row>
    <row r="268" spans="2:17" ht="13.5" thickBot="1" x14ac:dyDescent="0.25">
      <c r="B268" s="443" t="str">
        <f>+'11'!B383:M383</f>
        <v>Уплата налога на имущество организаций и земельного налога</v>
      </c>
      <c r="C268" s="443"/>
      <c r="D268" s="443"/>
      <c r="E268" s="443"/>
      <c r="F268" s="444"/>
      <c r="G268" s="334" t="str">
        <f>+'11'!Q383</f>
        <v>0760200019</v>
      </c>
      <c r="H268" s="334" t="str">
        <f>+'11'!R383</f>
        <v>851</v>
      </c>
      <c r="I268" s="335">
        <f>+'11'!O383</f>
        <v>7</v>
      </c>
      <c r="J268" s="335">
        <f>+'11'!P383</f>
        <v>9</v>
      </c>
      <c r="K268" s="445"/>
      <c r="L268" s="446"/>
      <c r="M268" s="337"/>
      <c r="N268" s="338"/>
      <c r="O268" s="339">
        <f>+'11'!U383</f>
        <v>33</v>
      </c>
      <c r="P268" s="339">
        <f>+'11'!V383</f>
        <v>-3</v>
      </c>
      <c r="Q268" s="320">
        <f t="shared" si="4"/>
        <v>30</v>
      </c>
    </row>
    <row r="269" spans="2:17" ht="13.5" thickBot="1" x14ac:dyDescent="0.25">
      <c r="B269" s="443" t="str">
        <f>+'11'!B384:M384</f>
        <v>Уплата прочих налогов, сборов</v>
      </c>
      <c r="C269" s="443"/>
      <c r="D269" s="443"/>
      <c r="E269" s="443"/>
      <c r="F269" s="444"/>
      <c r="G269" s="334" t="str">
        <f>+'11'!Q384</f>
        <v>0760200019</v>
      </c>
      <c r="H269" s="334" t="str">
        <f>+'11'!R384</f>
        <v>852</v>
      </c>
      <c r="I269" s="335">
        <f>+'11'!O384</f>
        <v>7</v>
      </c>
      <c r="J269" s="335">
        <f>+'11'!P384</f>
        <v>9</v>
      </c>
      <c r="K269" s="445"/>
      <c r="L269" s="446"/>
      <c r="M269" s="337"/>
      <c r="N269" s="338"/>
      <c r="O269" s="339">
        <f>+'11'!U384</f>
        <v>6</v>
      </c>
      <c r="P269" s="339">
        <f>+'11'!V384</f>
        <v>3</v>
      </c>
      <c r="Q269" s="320">
        <f t="shared" si="4"/>
        <v>9</v>
      </c>
    </row>
    <row r="270" spans="2:17" ht="13.5" thickBot="1" x14ac:dyDescent="0.25">
      <c r="B270" s="443" t="str">
        <f>+'11'!B385:M385</f>
        <v>Уплата иных платежей</v>
      </c>
      <c r="C270" s="443"/>
      <c r="D270" s="443"/>
      <c r="E270" s="443"/>
      <c r="F270" s="444"/>
      <c r="G270" s="334" t="str">
        <f>+'11'!Q385</f>
        <v>0760200019</v>
      </c>
      <c r="H270" s="334" t="str">
        <f>+'11'!R385</f>
        <v>853</v>
      </c>
      <c r="I270" s="335">
        <f>+'11'!O385</f>
        <v>7</v>
      </c>
      <c r="J270" s="335">
        <f>+'11'!P385</f>
        <v>9</v>
      </c>
      <c r="K270" s="445"/>
      <c r="L270" s="446"/>
      <c r="M270" s="337"/>
      <c r="N270" s="338"/>
      <c r="O270" s="339">
        <f>+'11'!U385</f>
        <v>14</v>
      </c>
      <c r="P270" s="339">
        <f>+'11'!V385</f>
        <v>0</v>
      </c>
      <c r="Q270" s="320">
        <f t="shared" si="4"/>
        <v>14</v>
      </c>
    </row>
    <row r="271" spans="2:17" ht="13.5" thickBot="1" x14ac:dyDescent="0.25">
      <c r="B271" s="443" t="str">
        <f>+'11'!B386:M386</f>
        <v>СОЦИАЛЬНАЯ ПОЛИТИКА</v>
      </c>
      <c r="C271" s="443"/>
      <c r="D271" s="443"/>
      <c r="E271" s="443"/>
      <c r="F271" s="444"/>
      <c r="G271" s="334">
        <f>+'11'!Q386</f>
        <v>0</v>
      </c>
      <c r="H271" s="334">
        <f>+'11'!R386</f>
        <v>0</v>
      </c>
      <c r="I271" s="335">
        <f>+'11'!O386</f>
        <v>10</v>
      </c>
      <c r="J271" s="335">
        <f>+'11'!P386</f>
        <v>0</v>
      </c>
      <c r="K271" s="445"/>
      <c r="L271" s="446"/>
      <c r="M271" s="337"/>
      <c r="N271" s="338"/>
      <c r="O271" s="339">
        <f>+'11'!U386</f>
        <v>4743.5</v>
      </c>
      <c r="P271" s="339">
        <f>+'11'!V386</f>
        <v>-1425</v>
      </c>
      <c r="Q271" s="320">
        <f t="shared" si="4"/>
        <v>3318.5</v>
      </c>
    </row>
    <row r="272" spans="2:17" ht="13.5" thickBot="1" x14ac:dyDescent="0.25">
      <c r="B272" s="443" t="str">
        <f>+'11'!B387:M387</f>
        <v>Социальное обеспечение населения</v>
      </c>
      <c r="C272" s="443"/>
      <c r="D272" s="443"/>
      <c r="E272" s="443"/>
      <c r="F272" s="444"/>
      <c r="G272" s="334">
        <f>+'11'!Q387</f>
        <v>0</v>
      </c>
      <c r="H272" s="334">
        <f>+'11'!R387</f>
        <v>0</v>
      </c>
      <c r="I272" s="335">
        <f>+'11'!O387</f>
        <v>10</v>
      </c>
      <c r="J272" s="335">
        <f>+'11'!P387</f>
        <v>3</v>
      </c>
      <c r="K272" s="445"/>
      <c r="L272" s="446"/>
      <c r="M272" s="337"/>
      <c r="N272" s="338"/>
      <c r="O272" s="339">
        <f>+'11'!U387</f>
        <v>1042.3</v>
      </c>
      <c r="P272" s="339">
        <f>+'11'!V387</f>
        <v>-550</v>
      </c>
      <c r="Q272" s="320">
        <f t="shared" si="4"/>
        <v>492.29999999999995</v>
      </c>
    </row>
    <row r="273" spans="2:17" ht="13.5" thickBot="1" x14ac:dyDescent="0.25">
      <c r="B273" s="443" t="str">
        <f>+'11'!B388:M388</f>
        <v xml:space="preserve">Муниципальная программа "Развитие образования Овюрского кожууна </v>
      </c>
      <c r="C273" s="443"/>
      <c r="D273" s="443"/>
      <c r="E273" s="443"/>
      <c r="F273" s="444"/>
      <c r="G273" s="334" t="str">
        <f>+'11'!Q388</f>
        <v>0700000000</v>
      </c>
      <c r="H273" s="334">
        <f>+'11'!R388</f>
        <v>0</v>
      </c>
      <c r="I273" s="335">
        <f>+'11'!O388</f>
        <v>10</v>
      </c>
      <c r="J273" s="335">
        <f>+'11'!P388</f>
        <v>3</v>
      </c>
      <c r="K273" s="445"/>
      <c r="L273" s="446"/>
      <c r="M273" s="337"/>
      <c r="N273" s="338"/>
      <c r="O273" s="339">
        <f>+'11'!U388</f>
        <v>1042.3</v>
      </c>
      <c r="P273" s="339">
        <f>+'11'!V388</f>
        <v>-550</v>
      </c>
      <c r="Q273" s="320">
        <f t="shared" si="4"/>
        <v>492.29999999999995</v>
      </c>
    </row>
    <row r="274" spans="2:17" ht="13.5" thickBot="1" x14ac:dyDescent="0.25">
      <c r="B274" s="443" t="str">
        <f>+'11'!B389:M389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C274" s="443"/>
      <c r="D274" s="443"/>
      <c r="E274" s="443"/>
      <c r="F274" s="444"/>
      <c r="G274" s="334" t="str">
        <f>+'11'!Q389</f>
        <v>0770000000</v>
      </c>
      <c r="H274" s="334">
        <f>+'11'!R389</f>
        <v>0</v>
      </c>
      <c r="I274" s="335">
        <f>+'11'!O389</f>
        <v>10</v>
      </c>
      <c r="J274" s="335">
        <f>+'11'!P389</f>
        <v>3</v>
      </c>
      <c r="K274" s="445"/>
      <c r="L274" s="446"/>
      <c r="M274" s="337"/>
      <c r="N274" s="338"/>
      <c r="O274" s="339">
        <f>+'11'!U389</f>
        <v>1042.3</v>
      </c>
      <c r="P274" s="339">
        <f>+'11'!V389</f>
        <v>-550</v>
      </c>
      <c r="Q274" s="320">
        <f t="shared" si="4"/>
        <v>492.29999999999995</v>
      </c>
    </row>
    <row r="275" spans="2:17" ht="13.5" thickBot="1" x14ac:dyDescent="0.25">
      <c r="B275" s="443" t="str">
        <f>+'11'!B390:M390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75" s="443"/>
      <c r="D275" s="443"/>
      <c r="E275" s="443"/>
      <c r="F275" s="444"/>
      <c r="G275" s="334" t="str">
        <f>+'11'!Q390</f>
        <v>0770176140</v>
      </c>
      <c r="H275" s="334">
        <f>+'11'!R390</f>
        <v>0</v>
      </c>
      <c r="I275" s="335">
        <f>+'11'!O390</f>
        <v>10</v>
      </c>
      <c r="J275" s="335">
        <f>+'11'!P390</f>
        <v>3</v>
      </c>
      <c r="K275" s="445"/>
      <c r="L275" s="446"/>
      <c r="M275" s="337"/>
      <c r="N275" s="338"/>
      <c r="O275" s="339">
        <f>+'11'!U390</f>
        <v>1042.3</v>
      </c>
      <c r="P275" s="339">
        <f>+'11'!V390</f>
        <v>-550</v>
      </c>
      <c r="Q275" s="320">
        <f t="shared" si="4"/>
        <v>492.29999999999995</v>
      </c>
    </row>
    <row r="276" spans="2:17" ht="13.5" thickBot="1" x14ac:dyDescent="0.25">
      <c r="B276" s="443" t="str">
        <f>+'11'!B391:M391</f>
        <v>Предоставление субсидий бюджетным, автономным учреждениям и иным некоммерческим организациям</v>
      </c>
      <c r="C276" s="443"/>
      <c r="D276" s="443"/>
      <c r="E276" s="443"/>
      <c r="F276" s="444"/>
      <c r="G276" s="334" t="str">
        <f>+'11'!Q391</f>
        <v>0770176140</v>
      </c>
      <c r="H276" s="334" t="str">
        <f>+'11'!R391</f>
        <v>600</v>
      </c>
      <c r="I276" s="335">
        <f>+'11'!O391</f>
        <v>10</v>
      </c>
      <c r="J276" s="335">
        <f>+'11'!P391</f>
        <v>3</v>
      </c>
      <c r="K276" s="445"/>
      <c r="L276" s="446"/>
      <c r="M276" s="337"/>
      <c r="N276" s="338"/>
      <c r="O276" s="339">
        <f>+'11'!U391</f>
        <v>1042.3</v>
      </c>
      <c r="P276" s="339">
        <f>+'11'!V391</f>
        <v>-550</v>
      </c>
      <c r="Q276" s="320">
        <f t="shared" ref="Q276:Q339" si="6">+O276+P276</f>
        <v>492.29999999999995</v>
      </c>
    </row>
    <row r="277" spans="2:17" ht="13.5" thickBot="1" x14ac:dyDescent="0.25">
      <c r="B277" s="443" t="str">
        <f>+'11'!B392:M392</f>
        <v>Субсидии бюджетным учреждениям</v>
      </c>
      <c r="C277" s="443"/>
      <c r="D277" s="443"/>
      <c r="E277" s="443"/>
      <c r="F277" s="444"/>
      <c r="G277" s="334" t="str">
        <f>+'11'!Q392</f>
        <v>0770176140</v>
      </c>
      <c r="H277" s="334" t="str">
        <f>+'11'!R392</f>
        <v>610</v>
      </c>
      <c r="I277" s="335">
        <f>+'11'!O392</f>
        <v>10</v>
      </c>
      <c r="J277" s="335">
        <f>+'11'!P392</f>
        <v>3</v>
      </c>
      <c r="K277" s="445"/>
      <c r="L277" s="446"/>
      <c r="M277" s="337"/>
      <c r="N277" s="338"/>
      <c r="O277" s="339">
        <f>+'11'!U392</f>
        <v>1042.3</v>
      </c>
      <c r="P277" s="339">
        <f>+'11'!V392</f>
        <v>-550</v>
      </c>
      <c r="Q277" s="320">
        <f t="shared" si="6"/>
        <v>492.29999999999995</v>
      </c>
    </row>
    <row r="278" spans="2:17" ht="13.5" thickBot="1" x14ac:dyDescent="0.25">
      <c r="B278" s="443" t="str">
        <f>+'11'!B393:M393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78" s="443"/>
      <c r="D278" s="443"/>
      <c r="E278" s="443"/>
      <c r="F278" s="444"/>
      <c r="G278" s="334" t="str">
        <f>+'11'!Q393</f>
        <v>0770176140</v>
      </c>
      <c r="H278" s="334" t="str">
        <f>+'11'!R393</f>
        <v>611</v>
      </c>
      <c r="I278" s="335">
        <f>+'11'!O393</f>
        <v>10</v>
      </c>
      <c r="J278" s="335">
        <f>+'11'!P393</f>
        <v>3</v>
      </c>
      <c r="K278" s="445"/>
      <c r="L278" s="446"/>
      <c r="M278" s="337"/>
      <c r="N278" s="338"/>
      <c r="O278" s="339">
        <f>+'11'!U393</f>
        <v>1042.3</v>
      </c>
      <c r="P278" s="339">
        <f>+'11'!V393</f>
        <v>-550</v>
      </c>
      <c r="Q278" s="320">
        <f t="shared" si="6"/>
        <v>492.29999999999995</v>
      </c>
    </row>
    <row r="279" spans="2:17" ht="13.5" thickBot="1" x14ac:dyDescent="0.25">
      <c r="B279" s="443" t="str">
        <f>+'11'!B394:M394</f>
        <v>Охрана семьи и детства</v>
      </c>
      <c r="C279" s="443"/>
      <c r="D279" s="443"/>
      <c r="E279" s="443"/>
      <c r="F279" s="444"/>
      <c r="G279" s="334">
        <f>+'11'!Q394</f>
        <v>0</v>
      </c>
      <c r="H279" s="334">
        <f>+'11'!R394</f>
        <v>0</v>
      </c>
      <c r="I279" s="335">
        <f>+'11'!O394</f>
        <v>10</v>
      </c>
      <c r="J279" s="335">
        <f>+'11'!P394</f>
        <v>4</v>
      </c>
      <c r="K279" s="445"/>
      <c r="L279" s="446"/>
      <c r="M279" s="337"/>
      <c r="N279" s="338"/>
      <c r="O279" s="339">
        <f>+'11'!U394</f>
        <v>3701.2</v>
      </c>
      <c r="P279" s="339">
        <f>+'11'!V394</f>
        <v>-875</v>
      </c>
      <c r="Q279" s="320">
        <f t="shared" si="6"/>
        <v>2826.2</v>
      </c>
    </row>
    <row r="280" spans="2:17" ht="13.5" thickBot="1" x14ac:dyDescent="0.25">
      <c r="B280" s="443" t="str">
        <f>+'11'!B395:M395</f>
        <v xml:space="preserve">Муниципальная программа "Развитие образования Овюрского кожууна </v>
      </c>
      <c r="C280" s="443"/>
      <c r="D280" s="443"/>
      <c r="E280" s="443"/>
      <c r="F280" s="444"/>
      <c r="G280" s="334" t="str">
        <f>+'11'!Q395</f>
        <v>0700000000</v>
      </c>
      <c r="H280" s="334">
        <f>+'11'!R395</f>
        <v>0</v>
      </c>
      <c r="I280" s="335">
        <f>+'11'!O395</f>
        <v>10</v>
      </c>
      <c r="J280" s="335">
        <f>+'11'!P395</f>
        <v>4</v>
      </c>
      <c r="K280" s="445"/>
      <c r="L280" s="446"/>
      <c r="M280" s="337"/>
      <c r="N280" s="338"/>
      <c r="O280" s="339">
        <f>+'11'!U395</f>
        <v>3701.2</v>
      </c>
      <c r="P280" s="339">
        <f>+'11'!V395</f>
        <v>-875</v>
      </c>
      <c r="Q280" s="320">
        <f t="shared" si="6"/>
        <v>2826.2</v>
      </c>
    </row>
    <row r="281" spans="2:17" ht="13.5" thickBot="1" x14ac:dyDescent="0.25">
      <c r="B281" s="443" t="str">
        <f>+'11'!B396:M396</f>
        <v>подпрограмма "Развитие дошкольного образования"</v>
      </c>
      <c r="C281" s="443"/>
      <c r="D281" s="443"/>
      <c r="E281" s="443"/>
      <c r="F281" s="444"/>
      <c r="G281" s="334" t="str">
        <f>+'11'!Q396</f>
        <v>0710000000</v>
      </c>
      <c r="H281" s="334">
        <f>+'11'!R396</f>
        <v>0</v>
      </c>
      <c r="I281" s="335">
        <f>+'11'!O396</f>
        <v>10</v>
      </c>
      <c r="J281" s="335">
        <f>+'11'!P396</f>
        <v>4</v>
      </c>
      <c r="K281" s="445"/>
      <c r="L281" s="446"/>
      <c r="M281" s="337"/>
      <c r="N281" s="338"/>
      <c r="O281" s="339">
        <f>+'11'!U396</f>
        <v>3701.2</v>
      </c>
      <c r="P281" s="339">
        <f>+'11'!V396</f>
        <v>-875</v>
      </c>
      <c r="Q281" s="320">
        <f t="shared" si="6"/>
        <v>2826.2</v>
      </c>
    </row>
    <row r="282" spans="2:17" ht="13.5" thickBot="1" x14ac:dyDescent="0.25">
      <c r="B282" s="443" t="str">
        <f>+'11'!B397:M397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C282" s="443"/>
      <c r="D282" s="443"/>
      <c r="E282" s="443"/>
      <c r="F282" s="444"/>
      <c r="G282" s="334" t="str">
        <f>+'11'!Q397</f>
        <v>0710376090</v>
      </c>
      <c r="H282" s="334">
        <f>+'11'!R397</f>
        <v>0</v>
      </c>
      <c r="I282" s="335">
        <f>+'11'!O397</f>
        <v>10</v>
      </c>
      <c r="J282" s="335">
        <f>+'11'!P397</f>
        <v>4</v>
      </c>
      <c r="K282" s="445"/>
      <c r="L282" s="446"/>
      <c r="M282" s="337"/>
      <c r="N282" s="338"/>
      <c r="O282" s="339">
        <f>+'11'!U397</f>
        <v>3701.2</v>
      </c>
      <c r="P282" s="339">
        <f>+'11'!V397</f>
        <v>-875</v>
      </c>
      <c r="Q282" s="320">
        <f t="shared" si="6"/>
        <v>2826.2</v>
      </c>
    </row>
    <row r="283" spans="2:17" ht="13.5" thickBot="1" x14ac:dyDescent="0.25">
      <c r="B283" s="443" t="str">
        <f>+'11'!B398:M398</f>
        <v>Социальное обеспечение и иные выплаты населению</v>
      </c>
      <c r="C283" s="443"/>
      <c r="D283" s="443"/>
      <c r="E283" s="443"/>
      <c r="F283" s="444"/>
      <c r="G283" s="334" t="str">
        <f>+'11'!Q398</f>
        <v>0710376090</v>
      </c>
      <c r="H283" s="334" t="str">
        <f>+'11'!R398</f>
        <v>300</v>
      </c>
      <c r="I283" s="335">
        <f>+'11'!O398</f>
        <v>10</v>
      </c>
      <c r="J283" s="335">
        <f>+'11'!P398</f>
        <v>4</v>
      </c>
      <c r="K283" s="445"/>
      <c r="L283" s="446"/>
      <c r="M283" s="337"/>
      <c r="N283" s="338"/>
      <c r="O283" s="339">
        <f>+'11'!U398</f>
        <v>3701.2</v>
      </c>
      <c r="P283" s="339">
        <f>+'11'!V398</f>
        <v>-875</v>
      </c>
      <c r="Q283" s="320">
        <f t="shared" si="6"/>
        <v>2826.2</v>
      </c>
    </row>
    <row r="284" spans="2:17" ht="13.5" thickBot="1" x14ac:dyDescent="0.25">
      <c r="B284" s="443" t="str">
        <f>+'11'!B399:M399</f>
        <v>Публичные нормативные социальные выплаты гражданам</v>
      </c>
      <c r="C284" s="443"/>
      <c r="D284" s="443"/>
      <c r="E284" s="443"/>
      <c r="F284" s="444"/>
      <c r="G284" s="334" t="str">
        <f>+'11'!Q399</f>
        <v>0710376090</v>
      </c>
      <c r="H284" s="334" t="str">
        <f>+'11'!R399</f>
        <v>310</v>
      </c>
      <c r="I284" s="335">
        <f>+'11'!O399</f>
        <v>10</v>
      </c>
      <c r="J284" s="335">
        <f>+'11'!P399</f>
        <v>4</v>
      </c>
      <c r="K284" s="445"/>
      <c r="L284" s="446"/>
      <c r="M284" s="337"/>
      <c r="N284" s="338"/>
      <c r="O284" s="339">
        <f>+'11'!U399</f>
        <v>3701.2</v>
      </c>
      <c r="P284" s="339">
        <f>+'11'!V399</f>
        <v>-875</v>
      </c>
      <c r="Q284" s="320">
        <f t="shared" si="6"/>
        <v>2826.2</v>
      </c>
    </row>
    <row r="285" spans="2:17" ht="13.5" thickBot="1" x14ac:dyDescent="0.25">
      <c r="B285" s="443" t="str">
        <f>+'11'!B400:M400</f>
        <v>Пособия, компенсации, меры социальной поддержки по публичным нормативным обязательствам</v>
      </c>
      <c r="C285" s="443"/>
      <c r="D285" s="443"/>
      <c r="E285" s="443"/>
      <c r="F285" s="444"/>
      <c r="G285" s="334" t="str">
        <f>+'11'!Q400</f>
        <v>0710376090</v>
      </c>
      <c r="H285" s="334" t="str">
        <f>+'11'!R400</f>
        <v>313</v>
      </c>
      <c r="I285" s="335">
        <f>+'11'!O400</f>
        <v>10</v>
      </c>
      <c r="J285" s="335">
        <f>+'11'!P400</f>
        <v>4</v>
      </c>
      <c r="K285" s="445"/>
      <c r="L285" s="446"/>
      <c r="M285" s="337"/>
      <c r="N285" s="338"/>
      <c r="O285" s="339">
        <f>+'11'!U400</f>
        <v>3701.2</v>
      </c>
      <c r="P285" s="339">
        <f>+'11'!V400</f>
        <v>-875</v>
      </c>
      <c r="Q285" s="320">
        <f t="shared" si="6"/>
        <v>2826.2</v>
      </c>
    </row>
    <row r="286" spans="2:17" s="357" customFormat="1" ht="28.5" customHeight="1" thickBot="1" x14ac:dyDescent="0.25">
      <c r="B286" s="454" t="str">
        <f>+'11'!B29:M29</f>
        <v>Муниципальная программа "Развитие культуры Овюрского кожууна</v>
      </c>
      <c r="C286" s="454"/>
      <c r="D286" s="454"/>
      <c r="E286" s="454"/>
      <c r="F286" s="455"/>
      <c r="G286" s="352" t="str">
        <f>+'11'!Q29</f>
        <v>0800000000</v>
      </c>
      <c r="H286" s="352">
        <f>+'11'!R29</f>
        <v>0</v>
      </c>
      <c r="I286" s="353">
        <f>+'11'!O29</f>
        <v>8</v>
      </c>
      <c r="J286" s="353">
        <f>+'11'!P29</f>
        <v>1</v>
      </c>
      <c r="K286" s="456"/>
      <c r="L286" s="457"/>
      <c r="M286" s="354"/>
      <c r="N286" s="355"/>
      <c r="O286" s="356">
        <f>+O287+O292+O298+O305</f>
        <v>51545.988949999999</v>
      </c>
      <c r="P286" s="356">
        <f>+P287+P292+P298+P305</f>
        <v>60.323700000000116</v>
      </c>
      <c r="Q286" s="320">
        <f t="shared" si="6"/>
        <v>51606.31265</v>
      </c>
    </row>
    <row r="287" spans="2:17" ht="13.5" thickBot="1" x14ac:dyDescent="0.25">
      <c r="B287" s="443" t="str">
        <f>+'11'!B30:M30</f>
        <v>подпрограмма "Библиотечное обслуживание населения"</v>
      </c>
      <c r="C287" s="443"/>
      <c r="D287" s="443"/>
      <c r="E287" s="443"/>
      <c r="F287" s="444"/>
      <c r="G287" s="334" t="str">
        <f>+'11'!Q30</f>
        <v>0810000000</v>
      </c>
      <c r="H287" s="334">
        <f>+'11'!R30</f>
        <v>0</v>
      </c>
      <c r="I287" s="335">
        <f>+'11'!O30</f>
        <v>8</v>
      </c>
      <c r="J287" s="335">
        <f>+'11'!P30</f>
        <v>1</v>
      </c>
      <c r="K287" s="445"/>
      <c r="L287" s="446"/>
      <c r="M287" s="337"/>
      <c r="N287" s="338"/>
      <c r="O287" s="339">
        <f>+'11'!U30</f>
        <v>10474.67697</v>
      </c>
      <c r="P287" s="339">
        <f>+'11'!V30</f>
        <v>0</v>
      </c>
      <c r="Q287" s="320">
        <f t="shared" si="6"/>
        <v>10474.67697</v>
      </c>
    </row>
    <row r="288" spans="2:17" ht="13.5" thickBot="1" x14ac:dyDescent="0.25">
      <c r="B288" s="443" t="str">
        <f>+'11'!B31:M31</f>
        <v>Обеспечение деятельности муниципальных учреждений (оказание услуг) - средства местного бджета</v>
      </c>
      <c r="C288" s="443"/>
      <c r="D288" s="443"/>
      <c r="E288" s="443"/>
      <c r="F288" s="444"/>
      <c r="G288" s="334" t="str">
        <f>+'11'!Q31</f>
        <v>0810100059</v>
      </c>
      <c r="H288" s="334">
        <f>+'11'!R31</f>
        <v>0</v>
      </c>
      <c r="I288" s="335">
        <f>+'11'!O31</f>
        <v>8</v>
      </c>
      <c r="J288" s="335">
        <f>+'11'!P31</f>
        <v>1</v>
      </c>
      <c r="K288" s="445"/>
      <c r="L288" s="446"/>
      <c r="M288" s="337"/>
      <c r="N288" s="338"/>
      <c r="O288" s="339">
        <f>+'11'!U31</f>
        <v>10474.67697</v>
      </c>
      <c r="P288" s="339">
        <f>+'11'!V31</f>
        <v>0</v>
      </c>
      <c r="Q288" s="320">
        <f t="shared" si="6"/>
        <v>10474.67697</v>
      </c>
    </row>
    <row r="289" spans="2:17" ht="13.5" thickBot="1" x14ac:dyDescent="0.25">
      <c r="B289" s="443" t="str">
        <f>+'11'!B32:M32</f>
        <v>Предоставление субсидий бюджетным, автономным учреждениям и иным некоммерческим организациям</v>
      </c>
      <c r="C289" s="443"/>
      <c r="D289" s="443"/>
      <c r="E289" s="443"/>
      <c r="F289" s="444"/>
      <c r="G289" s="334" t="str">
        <f>+'11'!Q32</f>
        <v>0810100059</v>
      </c>
      <c r="H289" s="334" t="str">
        <f>+'11'!R32</f>
        <v>600</v>
      </c>
      <c r="I289" s="335">
        <f>+'11'!O32</f>
        <v>8</v>
      </c>
      <c r="J289" s="335">
        <f>+'11'!P32</f>
        <v>1</v>
      </c>
      <c r="K289" s="445"/>
      <c r="L289" s="446"/>
      <c r="M289" s="337"/>
      <c r="N289" s="338"/>
      <c r="O289" s="339">
        <f>+'11'!U32</f>
        <v>10474.67697</v>
      </c>
      <c r="P289" s="339">
        <f>+'11'!V32</f>
        <v>0</v>
      </c>
      <c r="Q289" s="320">
        <f t="shared" si="6"/>
        <v>10474.67697</v>
      </c>
    </row>
    <row r="290" spans="2:17" ht="13.5" thickBot="1" x14ac:dyDescent="0.25">
      <c r="B290" s="443" t="str">
        <f>+'11'!B33:M33</f>
        <v>Субсидии бюджетным учреждениям</v>
      </c>
      <c r="C290" s="443"/>
      <c r="D290" s="443"/>
      <c r="E290" s="443"/>
      <c r="F290" s="444"/>
      <c r="G290" s="334" t="str">
        <f>+'11'!Q33</f>
        <v>0810100059</v>
      </c>
      <c r="H290" s="334" t="str">
        <f>+'11'!R33</f>
        <v>610</v>
      </c>
      <c r="I290" s="335">
        <f>+'11'!O33</f>
        <v>8</v>
      </c>
      <c r="J290" s="335">
        <f>+'11'!P33</f>
        <v>1</v>
      </c>
      <c r="K290" s="445"/>
      <c r="L290" s="446"/>
      <c r="M290" s="337"/>
      <c r="N290" s="338"/>
      <c r="O290" s="339">
        <f>+'11'!U33</f>
        <v>10474.67697</v>
      </c>
      <c r="P290" s="339">
        <f>+'11'!V33</f>
        <v>0</v>
      </c>
      <c r="Q290" s="320">
        <f t="shared" si="6"/>
        <v>10474.67697</v>
      </c>
    </row>
    <row r="291" spans="2:17" ht="13.5" thickBot="1" x14ac:dyDescent="0.25">
      <c r="B291" s="443" t="str">
        <f>+'11'!B34:M34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91" s="443"/>
      <c r="D291" s="443"/>
      <c r="E291" s="443"/>
      <c r="F291" s="444"/>
      <c r="G291" s="334" t="str">
        <f>+'11'!Q34</f>
        <v>0810100059</v>
      </c>
      <c r="H291" s="334" t="str">
        <f>+'11'!R34</f>
        <v>611</v>
      </c>
      <c r="I291" s="335">
        <f>+'11'!O34</f>
        <v>8</v>
      </c>
      <c r="J291" s="335">
        <f>+'11'!P34</f>
        <v>1</v>
      </c>
      <c r="K291" s="445"/>
      <c r="L291" s="446"/>
      <c r="M291" s="337"/>
      <c r="N291" s="338"/>
      <c r="O291" s="339">
        <f>+'11'!U34</f>
        <v>10474.67697</v>
      </c>
      <c r="P291" s="339">
        <f>+'11'!V34</f>
        <v>0</v>
      </c>
      <c r="Q291" s="320">
        <f t="shared" si="6"/>
        <v>10474.67697</v>
      </c>
    </row>
    <row r="292" spans="2:17" ht="13.5" thickBot="1" x14ac:dyDescent="0.25">
      <c r="B292" s="443" t="str">
        <f>+'11'!B41:M41</f>
        <v>Муниципальная программа "Развитие культуры Овюрского кожууна</v>
      </c>
      <c r="C292" s="443"/>
      <c r="D292" s="443"/>
      <c r="E292" s="443"/>
      <c r="F292" s="444"/>
      <c r="G292" s="334" t="str">
        <f>+'11'!Q41</f>
        <v>0800000000</v>
      </c>
      <c r="H292" s="334">
        <f>+'11'!R41</f>
        <v>0</v>
      </c>
      <c r="I292" s="335">
        <f>+'11'!O41</f>
        <v>8</v>
      </c>
      <c r="J292" s="335">
        <f>+'11'!P41</f>
        <v>1</v>
      </c>
      <c r="K292" s="445"/>
      <c r="L292" s="446"/>
      <c r="M292" s="337"/>
      <c r="N292" s="338"/>
      <c r="O292" s="339">
        <f>+'11'!U41</f>
        <v>15464.542659999999</v>
      </c>
      <c r="P292" s="339">
        <f>+'11'!V41</f>
        <v>0</v>
      </c>
      <c r="Q292" s="320">
        <f t="shared" si="6"/>
        <v>15464.542659999999</v>
      </c>
    </row>
    <row r="293" spans="2:17" ht="13.5" thickBot="1" x14ac:dyDescent="0.25">
      <c r="B293" s="443" t="str">
        <f>+'11'!B42:M42</f>
        <v>подпрограмма "Организация досуга и предоставление услуг организаций культуры"</v>
      </c>
      <c r="C293" s="443"/>
      <c r="D293" s="443"/>
      <c r="E293" s="443"/>
      <c r="F293" s="444"/>
      <c r="G293" s="334" t="str">
        <f>+'11'!Q42</f>
        <v>0820000000</v>
      </c>
      <c r="H293" s="334">
        <f>+'11'!R42</f>
        <v>0</v>
      </c>
      <c r="I293" s="335">
        <f>+'11'!O42</f>
        <v>8</v>
      </c>
      <c r="J293" s="335">
        <f>+'11'!P42</f>
        <v>1</v>
      </c>
      <c r="K293" s="445"/>
      <c r="L293" s="446"/>
      <c r="M293" s="337"/>
      <c r="N293" s="338"/>
      <c r="O293" s="339">
        <f>+'11'!U42</f>
        <v>15464.542659999999</v>
      </c>
      <c r="P293" s="339">
        <f>+'11'!V42</f>
        <v>0</v>
      </c>
      <c r="Q293" s="320">
        <f t="shared" si="6"/>
        <v>15464.542659999999</v>
      </c>
    </row>
    <row r="294" spans="2:17" ht="13.5" thickBot="1" x14ac:dyDescent="0.25">
      <c r="B294" s="443" t="str">
        <f>+'11'!B43:M43</f>
        <v>Обеспечение деятельности муниципальных учреждений (оказание услуг)</v>
      </c>
      <c r="C294" s="443"/>
      <c r="D294" s="443"/>
      <c r="E294" s="443"/>
      <c r="F294" s="444"/>
      <c r="G294" s="334" t="str">
        <f>+'11'!Q43</f>
        <v>0820100059</v>
      </c>
      <c r="H294" s="334">
        <f>+'11'!R43</f>
        <v>0</v>
      </c>
      <c r="I294" s="335">
        <f>+'11'!O43</f>
        <v>8</v>
      </c>
      <c r="J294" s="335">
        <f>+'11'!P43</f>
        <v>1</v>
      </c>
      <c r="K294" s="445"/>
      <c r="L294" s="446"/>
      <c r="M294" s="337"/>
      <c r="N294" s="338"/>
      <c r="O294" s="339">
        <f>+'11'!U43</f>
        <v>15464.542659999999</v>
      </c>
      <c r="P294" s="339">
        <f>+'11'!V43</f>
        <v>0</v>
      </c>
      <c r="Q294" s="320">
        <f t="shared" si="6"/>
        <v>15464.542659999999</v>
      </c>
    </row>
    <row r="295" spans="2:17" ht="13.5" thickBot="1" x14ac:dyDescent="0.25">
      <c r="B295" s="443" t="str">
        <f>+'11'!B44:M44</f>
        <v>Предоставление субсидий бюджетным, автономным учреждениям и иным некоммерческим организациям</v>
      </c>
      <c r="C295" s="443"/>
      <c r="D295" s="443"/>
      <c r="E295" s="443"/>
      <c r="F295" s="444"/>
      <c r="G295" s="334" t="str">
        <f>+'11'!Q44</f>
        <v>0820100059</v>
      </c>
      <c r="H295" s="334" t="str">
        <f>+'11'!R44</f>
        <v>600</v>
      </c>
      <c r="I295" s="335">
        <f>+'11'!O44</f>
        <v>8</v>
      </c>
      <c r="J295" s="335">
        <f>+'11'!P44</f>
        <v>1</v>
      </c>
      <c r="K295" s="445"/>
      <c r="L295" s="446"/>
      <c r="M295" s="337"/>
      <c r="N295" s="338"/>
      <c r="O295" s="339">
        <f>+'11'!U44</f>
        <v>15464.542659999999</v>
      </c>
      <c r="P295" s="339">
        <f>+'11'!V44</f>
        <v>0</v>
      </c>
      <c r="Q295" s="320">
        <f t="shared" si="6"/>
        <v>15464.542659999999</v>
      </c>
    </row>
    <row r="296" spans="2:17" ht="13.5" thickBot="1" x14ac:dyDescent="0.25">
      <c r="B296" s="443" t="str">
        <f>+'11'!B45:M45</f>
        <v>Субсидии бюджетным учреждениям</v>
      </c>
      <c r="C296" s="443"/>
      <c r="D296" s="443"/>
      <c r="E296" s="443"/>
      <c r="F296" s="444"/>
      <c r="G296" s="334" t="str">
        <f>+'11'!Q45</f>
        <v>0820100059</v>
      </c>
      <c r="H296" s="334" t="str">
        <f>+'11'!R45</f>
        <v>610</v>
      </c>
      <c r="I296" s="335">
        <f>+'11'!O45</f>
        <v>8</v>
      </c>
      <c r="J296" s="335">
        <f>+'11'!P45</f>
        <v>1</v>
      </c>
      <c r="K296" s="445"/>
      <c r="L296" s="446"/>
      <c r="M296" s="337"/>
      <c r="N296" s="338"/>
      <c r="O296" s="339">
        <f>+'11'!U45</f>
        <v>15464.542659999999</v>
      </c>
      <c r="P296" s="339">
        <f>+'11'!V45</f>
        <v>0</v>
      </c>
      <c r="Q296" s="320">
        <f t="shared" si="6"/>
        <v>15464.542659999999</v>
      </c>
    </row>
    <row r="297" spans="2:17" ht="13.5" thickBot="1" x14ac:dyDescent="0.25">
      <c r="B297" s="443" t="str">
        <f>+'11'!B46:M46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97" s="443"/>
      <c r="D297" s="443"/>
      <c r="E297" s="443"/>
      <c r="F297" s="444"/>
      <c r="G297" s="334" t="str">
        <f>+'11'!Q46</f>
        <v>0820100059</v>
      </c>
      <c r="H297" s="334" t="str">
        <f>+'11'!R46</f>
        <v>611</v>
      </c>
      <c r="I297" s="335">
        <f>+'11'!O46</f>
        <v>8</v>
      </c>
      <c r="J297" s="335">
        <f>+'11'!P46</f>
        <v>1</v>
      </c>
      <c r="K297" s="445"/>
      <c r="L297" s="446"/>
      <c r="M297" s="337"/>
      <c r="N297" s="338"/>
      <c r="O297" s="339">
        <f>+'11'!U46</f>
        <v>15464.542659999999</v>
      </c>
      <c r="P297" s="339">
        <f>+'11'!V46</f>
        <v>0</v>
      </c>
      <c r="Q297" s="320">
        <f t="shared" si="6"/>
        <v>15464.542659999999</v>
      </c>
    </row>
    <row r="298" spans="2:17" ht="13.5" thickBot="1" x14ac:dyDescent="0.25">
      <c r="B298" s="443" t="str">
        <f>+'11'!B47:M47</f>
        <v>Муниципальная программа "Развитие культуры Овюрского кожууна</v>
      </c>
      <c r="C298" s="443"/>
      <c r="D298" s="443"/>
      <c r="E298" s="443"/>
      <c r="F298" s="444"/>
      <c r="G298" s="334" t="str">
        <f>+'11'!Q47</f>
        <v>0800000000</v>
      </c>
      <c r="H298" s="334">
        <f>+'11'!R47</f>
        <v>0</v>
      </c>
      <c r="I298" s="335">
        <f>+'11'!O47</f>
        <v>8</v>
      </c>
      <c r="J298" s="335">
        <f>+'11'!P47</f>
        <v>1</v>
      </c>
      <c r="K298" s="445"/>
      <c r="L298" s="446"/>
      <c r="M298" s="337"/>
      <c r="N298" s="338"/>
      <c r="O298" s="339">
        <f>+'11'!U47</f>
        <v>1130</v>
      </c>
      <c r="P298" s="339">
        <f>+'11'!V47</f>
        <v>0</v>
      </c>
      <c r="Q298" s="320">
        <f t="shared" si="6"/>
        <v>1130</v>
      </c>
    </row>
    <row r="299" spans="2:17" ht="13.5" thickBot="1" x14ac:dyDescent="0.25">
      <c r="B299" s="443" t="str">
        <f>+'11'!B48:M48</f>
        <v>подпрограмма "Организация досуга и предоставление услуг организаций культуры"</v>
      </c>
      <c r="C299" s="443"/>
      <c r="D299" s="443"/>
      <c r="E299" s="443"/>
      <c r="F299" s="444"/>
      <c r="G299" s="334" t="str">
        <f>+'11'!Q48</f>
        <v>0820000000</v>
      </c>
      <c r="H299" s="334">
        <f>+'11'!R48</f>
        <v>0</v>
      </c>
      <c r="I299" s="335">
        <f>+'11'!O48</f>
        <v>8</v>
      </c>
      <c r="J299" s="335">
        <f>+'11'!P48</f>
        <v>1</v>
      </c>
      <c r="K299" s="445"/>
      <c r="L299" s="446"/>
      <c r="M299" s="337"/>
      <c r="N299" s="338"/>
      <c r="O299" s="339">
        <f>+'11'!U48</f>
        <v>1130</v>
      </c>
      <c r="P299" s="339">
        <f>+'11'!V48</f>
        <v>0</v>
      </c>
      <c r="Q299" s="320">
        <f t="shared" si="6"/>
        <v>1130</v>
      </c>
    </row>
    <row r="300" spans="2:17" ht="13.5" thickBot="1" x14ac:dyDescent="0.25">
      <c r="B300" s="443" t="str">
        <f>+'11'!B49:M49</f>
        <v>Поддержка творческой деятельности и укрепление материально технической базы муниципальных театров в населенных пунктах с численностью населения до 300 тысяч человек</v>
      </c>
      <c r="C300" s="443"/>
      <c r="D300" s="443"/>
      <c r="E300" s="443"/>
      <c r="F300" s="444"/>
      <c r="G300" s="334" t="str">
        <f>+'11'!Q49</f>
        <v>08201L4660</v>
      </c>
      <c r="H300" s="334">
        <f>+'11'!R49</f>
        <v>0</v>
      </c>
      <c r="I300" s="335">
        <f>+'11'!O49</f>
        <v>8</v>
      </c>
      <c r="J300" s="335">
        <f>+'11'!P49</f>
        <v>1</v>
      </c>
      <c r="K300" s="445"/>
      <c r="L300" s="446"/>
      <c r="M300" s="337"/>
      <c r="N300" s="338"/>
      <c r="O300" s="339">
        <f>+'11'!U49</f>
        <v>1130</v>
      </c>
      <c r="P300" s="339">
        <f>+'11'!V49</f>
        <v>0</v>
      </c>
      <c r="Q300" s="320">
        <f t="shared" si="6"/>
        <v>1130</v>
      </c>
    </row>
    <row r="301" spans="2:17" ht="13.5" thickBot="1" x14ac:dyDescent="0.25">
      <c r="B301" s="443" t="str">
        <f>+'11'!B50:M50</f>
        <v>Предоставление субсидий бюджетным, автономным учреждениям и иным некоммерческим организациям</v>
      </c>
      <c r="C301" s="443"/>
      <c r="D301" s="443"/>
      <c r="E301" s="443"/>
      <c r="F301" s="444"/>
      <c r="G301" s="334" t="str">
        <f>+'11'!Q50</f>
        <v>08201L4660</v>
      </c>
      <c r="H301" s="334" t="str">
        <f>+'11'!R50</f>
        <v>600</v>
      </c>
      <c r="I301" s="335">
        <f>+'11'!O50</f>
        <v>8</v>
      </c>
      <c r="J301" s="335">
        <f>+'11'!P50</f>
        <v>1</v>
      </c>
      <c r="K301" s="445"/>
      <c r="L301" s="446"/>
      <c r="M301" s="337"/>
      <c r="N301" s="338"/>
      <c r="O301" s="339">
        <f>+'11'!U50</f>
        <v>1130</v>
      </c>
      <c r="P301" s="339">
        <f>+'11'!V50</f>
        <v>0</v>
      </c>
      <c r="Q301" s="320">
        <f t="shared" si="6"/>
        <v>1130</v>
      </c>
    </row>
    <row r="302" spans="2:17" ht="13.5" thickBot="1" x14ac:dyDescent="0.25">
      <c r="B302" s="443" t="str">
        <f>+'11'!B51:M51</f>
        <v>Субсидии бюджетным учреждениям</v>
      </c>
      <c r="C302" s="443"/>
      <c r="D302" s="443"/>
      <c r="E302" s="443"/>
      <c r="F302" s="444"/>
      <c r="G302" s="334" t="str">
        <f>+'11'!Q51</f>
        <v>08201L4660</v>
      </c>
      <c r="H302" s="334" t="str">
        <f>+'11'!R51</f>
        <v>610</v>
      </c>
      <c r="I302" s="335">
        <f>+'11'!O51</f>
        <v>8</v>
      </c>
      <c r="J302" s="335">
        <f>+'11'!P51</f>
        <v>1</v>
      </c>
      <c r="K302" s="445"/>
      <c r="L302" s="446"/>
      <c r="M302" s="337"/>
      <c r="N302" s="338"/>
      <c r="O302" s="339">
        <f>+'11'!U51</f>
        <v>1130</v>
      </c>
      <c r="P302" s="339">
        <f>+'11'!V51</f>
        <v>0</v>
      </c>
      <c r="Q302" s="320">
        <f t="shared" si="6"/>
        <v>1130</v>
      </c>
    </row>
    <row r="303" spans="2:17" ht="13.5" thickBot="1" x14ac:dyDescent="0.25">
      <c r="B303" s="443" t="str">
        <f>+'11'!B52:M52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3" s="443"/>
      <c r="D303" s="443"/>
      <c r="E303" s="443"/>
      <c r="F303" s="444"/>
      <c r="G303" s="334" t="str">
        <f>+'11'!Q52</f>
        <v>08201L4660</v>
      </c>
      <c r="H303" s="334" t="str">
        <f>+'11'!R52</f>
        <v>611</v>
      </c>
      <c r="I303" s="335">
        <f>+'11'!O52</f>
        <v>8</v>
      </c>
      <c r="J303" s="335">
        <f>+'11'!P52</f>
        <v>1</v>
      </c>
      <c r="K303" s="445"/>
      <c r="L303" s="446"/>
      <c r="M303" s="337"/>
      <c r="N303" s="338"/>
      <c r="O303" s="339">
        <f>+'11'!U52</f>
        <v>0</v>
      </c>
      <c r="P303" s="339">
        <f>+'11'!V52</f>
        <v>0</v>
      </c>
      <c r="Q303" s="320">
        <f t="shared" si="6"/>
        <v>0</v>
      </c>
    </row>
    <row r="304" spans="2:17" ht="13.5" thickBot="1" x14ac:dyDescent="0.25">
      <c r="B304" s="443" t="str">
        <f>+'11'!B53:M53</f>
        <v>Субсидии бюджетным учреждениям на иные цели</v>
      </c>
      <c r="C304" s="443"/>
      <c r="D304" s="443"/>
      <c r="E304" s="443"/>
      <c r="F304" s="444"/>
      <c r="G304" s="334" t="str">
        <f>+'11'!Q53</f>
        <v>08201L4660</v>
      </c>
      <c r="H304" s="334" t="str">
        <f>+'11'!R53</f>
        <v>612</v>
      </c>
      <c r="I304" s="335">
        <f>+'11'!O53</f>
        <v>8</v>
      </c>
      <c r="J304" s="335">
        <f>+'11'!P53</f>
        <v>1</v>
      </c>
      <c r="K304" s="445"/>
      <c r="L304" s="446"/>
      <c r="M304" s="337"/>
      <c r="N304" s="338"/>
      <c r="O304" s="339">
        <f>+'11'!U53</f>
        <v>1130</v>
      </c>
      <c r="P304" s="339">
        <f>+'11'!V53</f>
        <v>0</v>
      </c>
      <c r="Q304" s="320">
        <f t="shared" si="6"/>
        <v>1130</v>
      </c>
    </row>
    <row r="305" spans="2:17" ht="13.5" thickBot="1" x14ac:dyDescent="0.25">
      <c r="B305" s="443" t="str">
        <f>+'11'!B83:M83</f>
        <v>Другие вопросы в области культуры, кинематографии</v>
      </c>
      <c r="C305" s="443"/>
      <c r="D305" s="443"/>
      <c r="E305" s="443"/>
      <c r="F305" s="444"/>
      <c r="G305" s="334">
        <f>+'11'!Q83</f>
        <v>0</v>
      </c>
      <c r="H305" s="334">
        <f>+'11'!R83</f>
        <v>0</v>
      </c>
      <c r="I305" s="335">
        <f>+'11'!O83</f>
        <v>8</v>
      </c>
      <c r="J305" s="335">
        <f>+'11'!P83</f>
        <v>4</v>
      </c>
      <c r="K305" s="445"/>
      <c r="L305" s="446"/>
      <c r="M305" s="337"/>
      <c r="N305" s="338"/>
      <c r="O305" s="339">
        <f>+'11'!U83</f>
        <v>24476.769319999999</v>
      </c>
      <c r="P305" s="339">
        <f>+'11'!V83</f>
        <v>60.323700000000116</v>
      </c>
      <c r="Q305" s="320">
        <f t="shared" si="6"/>
        <v>24537.09302</v>
      </c>
    </row>
    <row r="306" spans="2:17" ht="13.5" thickBot="1" x14ac:dyDescent="0.25">
      <c r="B306" s="443" t="str">
        <f>+'11'!B84:M84</f>
        <v>Муниципальная программа "Развитие культуры Овюрского кожууна</v>
      </c>
      <c r="C306" s="443"/>
      <c r="D306" s="443"/>
      <c r="E306" s="443"/>
      <c r="F306" s="444"/>
      <c r="G306" s="334" t="str">
        <f>+'11'!Q84</f>
        <v>0800000000</v>
      </c>
      <c r="H306" s="334">
        <f>+'11'!R84</f>
        <v>0</v>
      </c>
      <c r="I306" s="335">
        <f>+'11'!O84</f>
        <v>8</v>
      </c>
      <c r="J306" s="335">
        <f>+'11'!P84</f>
        <v>4</v>
      </c>
      <c r="K306" s="445"/>
      <c r="L306" s="446"/>
      <c r="M306" s="337"/>
      <c r="N306" s="338"/>
      <c r="O306" s="339">
        <f>+'11'!U84</f>
        <v>20406.02103</v>
      </c>
      <c r="P306" s="339">
        <f>+'11'!V84</f>
        <v>211.51831000000004</v>
      </c>
      <c r="Q306" s="320">
        <f t="shared" si="6"/>
        <v>20617.539339999999</v>
      </c>
    </row>
    <row r="307" spans="2:17" ht="13.5" thickBot="1" x14ac:dyDescent="0.25">
      <c r="B307" s="443" t="str">
        <f>+'11'!B85:M85</f>
        <v>подпрограмма "Организация досуга и предоставление услуг организаций культуры"</v>
      </c>
      <c r="C307" s="443"/>
      <c r="D307" s="443"/>
      <c r="E307" s="443"/>
      <c r="F307" s="444"/>
      <c r="G307" s="334" t="str">
        <f>+'11'!Q85</f>
        <v>0820000000</v>
      </c>
      <c r="H307" s="334">
        <f>+'11'!R85</f>
        <v>0</v>
      </c>
      <c r="I307" s="335">
        <f>+'11'!O85</f>
        <v>8</v>
      </c>
      <c r="J307" s="335">
        <f>+'11'!P85</f>
        <v>4</v>
      </c>
      <c r="K307" s="445"/>
      <c r="L307" s="446"/>
      <c r="M307" s="337"/>
      <c r="N307" s="338"/>
      <c r="O307" s="339">
        <f>+'11'!U85</f>
        <v>20406.02103</v>
      </c>
      <c r="P307" s="339">
        <f>+'11'!V85</f>
        <v>211.51831000000004</v>
      </c>
      <c r="Q307" s="320">
        <f t="shared" si="6"/>
        <v>20617.539339999999</v>
      </c>
    </row>
    <row r="308" spans="2:17" ht="13.5" thickBot="1" x14ac:dyDescent="0.25">
      <c r="B308" s="443" t="str">
        <f>+'11'!B86:M86</f>
        <v>Обеспечение деятельности подведомственных учреждений</v>
      </c>
      <c r="C308" s="443"/>
      <c r="D308" s="443"/>
      <c r="E308" s="443"/>
      <c r="F308" s="444"/>
      <c r="G308" s="334" t="str">
        <f>+'11'!Q86</f>
        <v>0820299190</v>
      </c>
      <c r="H308" s="334">
        <f>+'11'!R86</f>
        <v>0</v>
      </c>
      <c r="I308" s="335">
        <f>+'11'!O86</f>
        <v>8</v>
      </c>
      <c r="J308" s="335">
        <f>+'11'!P86</f>
        <v>4</v>
      </c>
      <c r="K308" s="445"/>
      <c r="L308" s="446"/>
      <c r="M308" s="337"/>
      <c r="N308" s="338"/>
      <c r="O308" s="339">
        <f>+'11'!U86</f>
        <v>20406.02103</v>
      </c>
      <c r="P308" s="339">
        <f>+'11'!V86</f>
        <v>211.51831000000004</v>
      </c>
      <c r="Q308" s="320">
        <f t="shared" si="6"/>
        <v>20617.539339999999</v>
      </c>
    </row>
    <row r="309" spans="2:17" ht="13.5" thickBot="1" x14ac:dyDescent="0.25">
      <c r="B309" s="443" t="str">
        <f>+'11'!B87:M87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09" s="443"/>
      <c r="D309" s="443"/>
      <c r="E309" s="443"/>
      <c r="F309" s="444"/>
      <c r="G309" s="334" t="str">
        <f>+'11'!Q87</f>
        <v>0820299190</v>
      </c>
      <c r="H309" s="334" t="str">
        <f>+'11'!R87</f>
        <v>100</v>
      </c>
      <c r="I309" s="335">
        <f>+'11'!O87</f>
        <v>8</v>
      </c>
      <c r="J309" s="335">
        <f>+'11'!P87</f>
        <v>4</v>
      </c>
      <c r="K309" s="445"/>
      <c r="L309" s="446"/>
      <c r="M309" s="337"/>
      <c r="N309" s="338"/>
      <c r="O309" s="339">
        <f>+'11'!U87</f>
        <v>20026.821029999999</v>
      </c>
      <c r="P309" s="339">
        <f>+'11'!V87</f>
        <v>328.53831000000002</v>
      </c>
      <c r="Q309" s="320">
        <f t="shared" si="6"/>
        <v>20355.359339999999</v>
      </c>
    </row>
    <row r="310" spans="2:17" ht="13.5" thickBot="1" x14ac:dyDescent="0.25">
      <c r="B310" s="443" t="str">
        <f>+'11'!B88:M88</f>
        <v>Расходы на выплаты персоналу казенных учреждений</v>
      </c>
      <c r="C310" s="443"/>
      <c r="D310" s="443"/>
      <c r="E310" s="443"/>
      <c r="F310" s="444"/>
      <c r="G310" s="334" t="str">
        <f>+'11'!Q88</f>
        <v>0820299190</v>
      </c>
      <c r="H310" s="334" t="str">
        <f>+'11'!R88</f>
        <v>110</v>
      </c>
      <c r="I310" s="335">
        <f>+'11'!O88</f>
        <v>8</v>
      </c>
      <c r="J310" s="335">
        <f>+'11'!P88</f>
        <v>4</v>
      </c>
      <c r="K310" s="445"/>
      <c r="L310" s="446"/>
      <c r="M310" s="337"/>
      <c r="N310" s="338"/>
      <c r="O310" s="339">
        <f>+'11'!U88</f>
        <v>20026.821029999999</v>
      </c>
      <c r="P310" s="339">
        <f>+'11'!V88</f>
        <v>328.53831000000002</v>
      </c>
      <c r="Q310" s="320">
        <f t="shared" si="6"/>
        <v>20355.359339999999</v>
      </c>
    </row>
    <row r="311" spans="2:17" ht="13.5" thickBot="1" x14ac:dyDescent="0.25">
      <c r="B311" s="443" t="str">
        <f>+'11'!B89:M89</f>
        <v>Фонд оплаты труда учреждений</v>
      </c>
      <c r="C311" s="443"/>
      <c r="D311" s="443"/>
      <c r="E311" s="443"/>
      <c r="F311" s="444"/>
      <c r="G311" s="334" t="str">
        <f>+'11'!Q89</f>
        <v>0820299190</v>
      </c>
      <c r="H311" s="334" t="str">
        <f>+'11'!R89</f>
        <v>111</v>
      </c>
      <c r="I311" s="335">
        <f>+'11'!O89</f>
        <v>8</v>
      </c>
      <c r="J311" s="335">
        <f>+'11'!P89</f>
        <v>4</v>
      </c>
      <c r="K311" s="445"/>
      <c r="L311" s="446"/>
      <c r="M311" s="337"/>
      <c r="N311" s="338"/>
      <c r="O311" s="339">
        <f>+'11'!U89</f>
        <v>15381.659</v>
      </c>
      <c r="P311" s="339">
        <f>+'11'!V89</f>
        <v>254.642</v>
      </c>
      <c r="Q311" s="320">
        <f t="shared" si="6"/>
        <v>15636.300999999999</v>
      </c>
    </row>
    <row r="312" spans="2:17" ht="13.5" thickBot="1" x14ac:dyDescent="0.25">
      <c r="B312" s="443" t="str">
        <f>+'11'!B90:M90</f>
        <v>Взносы по обязательному социальному страхованию на выплаты по оплате труда работников и иные выплаты работникам учреждений</v>
      </c>
      <c r="C312" s="443"/>
      <c r="D312" s="443"/>
      <c r="E312" s="443"/>
      <c r="F312" s="444"/>
      <c r="G312" s="334" t="str">
        <f>+'11'!Q90</f>
        <v>0820299190</v>
      </c>
      <c r="H312" s="334" t="str">
        <f>+'11'!R90</f>
        <v>119</v>
      </c>
      <c r="I312" s="335">
        <f>+'11'!O90</f>
        <v>8</v>
      </c>
      <c r="J312" s="335">
        <f>+'11'!P90</f>
        <v>4</v>
      </c>
      <c r="K312" s="445"/>
      <c r="L312" s="446"/>
      <c r="M312" s="337"/>
      <c r="N312" s="338"/>
      <c r="O312" s="339">
        <f>+'11'!U90</f>
        <v>4645.1620300000004</v>
      </c>
      <c r="P312" s="339">
        <f>+'11'!V90</f>
        <v>73.89631</v>
      </c>
      <c r="Q312" s="320">
        <f t="shared" si="6"/>
        <v>4719.0583400000005</v>
      </c>
    </row>
    <row r="313" spans="2:17" ht="13.5" thickBot="1" x14ac:dyDescent="0.25">
      <c r="B313" s="443" t="str">
        <f>+'11'!B91:M91</f>
        <v>Закупка товаров, работ и услуг для обеспечения государственных (муниципальных) нужд</v>
      </c>
      <c r="C313" s="443"/>
      <c r="D313" s="443"/>
      <c r="E313" s="443"/>
      <c r="F313" s="444"/>
      <c r="G313" s="334" t="str">
        <f>+'11'!Q91</f>
        <v>0820299190</v>
      </c>
      <c r="H313" s="334" t="str">
        <f>+'11'!R91</f>
        <v>200</v>
      </c>
      <c r="I313" s="335">
        <f>+'11'!O91</f>
        <v>8</v>
      </c>
      <c r="J313" s="335">
        <f>+'11'!P91</f>
        <v>4</v>
      </c>
      <c r="K313" s="445"/>
      <c r="L313" s="446"/>
      <c r="M313" s="337"/>
      <c r="N313" s="338"/>
      <c r="O313" s="339">
        <f>+'11'!U91</f>
        <v>370.7</v>
      </c>
      <c r="P313" s="339">
        <f>+'11'!V91</f>
        <v>-117.02</v>
      </c>
      <c r="Q313" s="320">
        <f t="shared" si="6"/>
        <v>253.68</v>
      </c>
    </row>
    <row r="314" spans="2:17" s="327" customFormat="1" ht="36.75" customHeight="1" thickBot="1" x14ac:dyDescent="0.25">
      <c r="B314" s="443" t="str">
        <f>+'11'!B92:M92</f>
        <v>Иные закупки товаров, работ и услуг для обеспечения государственных (муниципальных) нужд</v>
      </c>
      <c r="C314" s="443"/>
      <c r="D314" s="443"/>
      <c r="E314" s="443"/>
      <c r="F314" s="444"/>
      <c r="G314" s="334" t="str">
        <f>+'11'!Q92</f>
        <v>0820299190</v>
      </c>
      <c r="H314" s="334" t="str">
        <f>+'11'!R92</f>
        <v>240</v>
      </c>
      <c r="I314" s="335">
        <f>+'11'!O92</f>
        <v>8</v>
      </c>
      <c r="J314" s="335">
        <f>+'11'!P92</f>
        <v>4</v>
      </c>
      <c r="K314" s="450"/>
      <c r="L314" s="451"/>
      <c r="M314" s="330"/>
      <c r="N314" s="331"/>
      <c r="O314" s="339">
        <f>+'11'!U92</f>
        <v>370.7</v>
      </c>
      <c r="P314" s="339">
        <f>+'11'!V92</f>
        <v>-117.02</v>
      </c>
      <c r="Q314" s="320">
        <f t="shared" si="6"/>
        <v>253.68</v>
      </c>
    </row>
    <row r="315" spans="2:17" ht="13.5" thickBot="1" x14ac:dyDescent="0.25">
      <c r="B315" s="443" t="str">
        <f>+'11'!B93:M93</f>
        <v>Закупка товаров, работ, услуг в сфере информационно-коммуникационных технологий</v>
      </c>
      <c r="C315" s="443"/>
      <c r="D315" s="443"/>
      <c r="E315" s="443"/>
      <c r="F315" s="444"/>
      <c r="G315" s="334" t="str">
        <f>+'11'!Q93</f>
        <v>0820299190</v>
      </c>
      <c r="H315" s="334" t="str">
        <f>+'11'!R93</f>
        <v>242</v>
      </c>
      <c r="I315" s="335">
        <f>+'11'!O93</f>
        <v>8</v>
      </c>
      <c r="J315" s="335">
        <f>+'11'!P93</f>
        <v>4</v>
      </c>
      <c r="K315" s="445"/>
      <c r="L315" s="446"/>
      <c r="M315" s="337"/>
      <c r="N315" s="338"/>
      <c r="O315" s="339">
        <f>+'11'!U93</f>
        <v>81.05</v>
      </c>
      <c r="P315" s="339">
        <f>+'11'!V93</f>
        <v>-1.51</v>
      </c>
      <c r="Q315" s="320">
        <f t="shared" si="6"/>
        <v>79.539999999999992</v>
      </c>
    </row>
    <row r="316" spans="2:17" ht="13.5" thickBot="1" x14ac:dyDescent="0.25">
      <c r="B316" s="443" t="str">
        <f>+'11'!B94:M94</f>
        <v>Прочая закупка товаров, работ и услуг</v>
      </c>
      <c r="C316" s="443"/>
      <c r="D316" s="443"/>
      <c r="E316" s="443"/>
      <c r="F316" s="444"/>
      <c r="G316" s="334" t="str">
        <f>+'11'!Q94</f>
        <v>0820299190</v>
      </c>
      <c r="H316" s="334" t="str">
        <f>+'11'!R94</f>
        <v>244</v>
      </c>
      <c r="I316" s="335">
        <f>+'11'!O94</f>
        <v>8</v>
      </c>
      <c r="J316" s="335">
        <f>+'11'!P94</f>
        <v>4</v>
      </c>
      <c r="K316" s="445"/>
      <c r="L316" s="446"/>
      <c r="M316" s="337"/>
      <c r="N316" s="338"/>
      <c r="O316" s="339">
        <f>+'11'!U94</f>
        <v>289.64999999999998</v>
      </c>
      <c r="P316" s="339">
        <f>+'11'!V94</f>
        <v>-115.50999999999999</v>
      </c>
      <c r="Q316" s="320">
        <f t="shared" si="6"/>
        <v>174.14</v>
      </c>
    </row>
    <row r="317" spans="2:17" ht="13.5" thickBot="1" x14ac:dyDescent="0.25">
      <c r="B317" s="443" t="str">
        <f>+'11'!B95:M95</f>
        <v>Иные бюджетные ассигнования</v>
      </c>
      <c r="C317" s="443"/>
      <c r="D317" s="443"/>
      <c r="E317" s="443"/>
      <c r="F317" s="444"/>
      <c r="G317" s="334" t="str">
        <f>+'11'!Q95</f>
        <v>0820299190</v>
      </c>
      <c r="H317" s="334" t="str">
        <f>+'11'!R95</f>
        <v>800</v>
      </c>
      <c r="I317" s="335">
        <f>+'11'!O95</f>
        <v>8</v>
      </c>
      <c r="J317" s="335">
        <f>+'11'!P95</f>
        <v>4</v>
      </c>
      <c r="K317" s="445"/>
      <c r="L317" s="446"/>
      <c r="M317" s="337"/>
      <c r="N317" s="338"/>
      <c r="O317" s="339">
        <f>+'11'!U95</f>
        <v>8.5</v>
      </c>
      <c r="P317" s="339">
        <f>+'11'!V95</f>
        <v>0</v>
      </c>
      <c r="Q317" s="320">
        <f t="shared" si="6"/>
        <v>8.5</v>
      </c>
    </row>
    <row r="318" spans="2:17" ht="13.5" thickBot="1" x14ac:dyDescent="0.25">
      <c r="B318" s="443" t="str">
        <f>+'11'!B96:M96</f>
        <v>Уплата налогов, сборов и иных платежей</v>
      </c>
      <c r="C318" s="443"/>
      <c r="D318" s="443"/>
      <c r="E318" s="443"/>
      <c r="F318" s="444"/>
      <c r="G318" s="334" t="str">
        <f>+'11'!Q96</f>
        <v>0820299190</v>
      </c>
      <c r="H318" s="334" t="str">
        <f>+'11'!R96</f>
        <v>850</v>
      </c>
      <c r="I318" s="335">
        <f>+'11'!O96</f>
        <v>8</v>
      </c>
      <c r="J318" s="335">
        <f>+'11'!P96</f>
        <v>4</v>
      </c>
      <c r="K318" s="445"/>
      <c r="L318" s="446"/>
      <c r="M318" s="337"/>
      <c r="N318" s="338"/>
      <c r="O318" s="339">
        <f>+'11'!U96</f>
        <v>8.5</v>
      </c>
      <c r="P318" s="339">
        <f>+'11'!V96</f>
        <v>0</v>
      </c>
      <c r="Q318" s="320">
        <f t="shared" si="6"/>
        <v>8.5</v>
      </c>
    </row>
    <row r="319" spans="2:17" s="327" customFormat="1" ht="66.75" customHeight="1" thickBot="1" x14ac:dyDescent="0.25">
      <c r="B319" s="443" t="str">
        <f>+'11'!B97:M97</f>
        <v>Уплата налога на имущество организаций и земельного налога</v>
      </c>
      <c r="C319" s="443"/>
      <c r="D319" s="443"/>
      <c r="E319" s="443"/>
      <c r="F319" s="444"/>
      <c r="G319" s="334" t="str">
        <f>+'11'!Q97</f>
        <v>0820299190</v>
      </c>
      <c r="H319" s="334" t="str">
        <f>+'11'!R97</f>
        <v>851</v>
      </c>
      <c r="I319" s="335">
        <f>+'11'!O97</f>
        <v>8</v>
      </c>
      <c r="J319" s="335">
        <f>+'11'!P97</f>
        <v>4</v>
      </c>
      <c r="K319" s="450"/>
      <c r="L319" s="451"/>
      <c r="M319" s="330"/>
      <c r="N319" s="331"/>
      <c r="O319" s="339">
        <f>+'11'!U97</f>
        <v>6</v>
      </c>
      <c r="P319" s="339">
        <f>+'11'!V97</f>
        <v>0</v>
      </c>
      <c r="Q319" s="320">
        <f t="shared" si="6"/>
        <v>6</v>
      </c>
    </row>
    <row r="320" spans="2:17" ht="13.5" thickBot="1" x14ac:dyDescent="0.25">
      <c r="B320" s="443" t="str">
        <f>+'11'!B98:M98</f>
        <v>Уплата прочих налогов, сборов</v>
      </c>
      <c r="C320" s="443"/>
      <c r="D320" s="443"/>
      <c r="E320" s="443"/>
      <c r="F320" s="444"/>
      <c r="G320" s="334" t="str">
        <f>+'11'!Q98</f>
        <v>0820299190</v>
      </c>
      <c r="H320" s="334" t="str">
        <f>+'11'!R98</f>
        <v>852</v>
      </c>
      <c r="I320" s="335">
        <f>+'11'!O98</f>
        <v>8</v>
      </c>
      <c r="J320" s="335">
        <f>+'11'!P98</f>
        <v>4</v>
      </c>
      <c r="K320" s="445"/>
      <c r="L320" s="446"/>
      <c r="M320" s="337"/>
      <c r="N320" s="338"/>
      <c r="O320" s="339">
        <f>+'11'!U98</f>
        <v>2.5</v>
      </c>
      <c r="P320" s="339">
        <f>+'11'!V98</f>
        <v>0</v>
      </c>
      <c r="Q320" s="320">
        <f t="shared" si="6"/>
        <v>2.5</v>
      </c>
    </row>
    <row r="321" spans="2:18" ht="13.5" thickBot="1" x14ac:dyDescent="0.25">
      <c r="B321" s="443" t="str">
        <f>+'11'!B99:M99</f>
        <v>Муниципальная программа "Развитие культуры Овюрского кожууна</v>
      </c>
      <c r="C321" s="443"/>
      <c r="D321" s="443"/>
      <c r="E321" s="443"/>
      <c r="F321" s="444"/>
      <c r="G321" s="334" t="str">
        <f>+'11'!Q99</f>
        <v>0800000000</v>
      </c>
      <c r="H321" s="334">
        <f>+'11'!R99</f>
        <v>0</v>
      </c>
      <c r="I321" s="335">
        <f>+'11'!O99</f>
        <v>8</v>
      </c>
      <c r="J321" s="335">
        <f>+'11'!P99</f>
        <v>4</v>
      </c>
      <c r="K321" s="445"/>
      <c r="L321" s="446"/>
      <c r="M321" s="337"/>
      <c r="N321" s="338"/>
      <c r="O321" s="339">
        <f>+'11'!U99</f>
        <v>820.57118000000003</v>
      </c>
      <c r="P321" s="339">
        <f>+'11'!V99</f>
        <v>-310.73460999999998</v>
      </c>
      <c r="Q321" s="320">
        <f t="shared" si="6"/>
        <v>509.83657000000005</v>
      </c>
    </row>
    <row r="322" spans="2:18" ht="13.5" thickBot="1" x14ac:dyDescent="0.25">
      <c r="B322" s="443" t="str">
        <f>+'11'!B100:M100</f>
        <v>подпрограмма "Обеспечение реализации муниципальной программы и прочие мероприятия в сфере культуры"</v>
      </c>
      <c r="C322" s="443"/>
      <c r="D322" s="443"/>
      <c r="E322" s="443"/>
      <c r="F322" s="444"/>
      <c r="G322" s="334" t="str">
        <f>+'11'!Q100</f>
        <v>0830000000</v>
      </c>
      <c r="H322" s="334">
        <f>+'11'!R100</f>
        <v>0</v>
      </c>
      <c r="I322" s="335">
        <f>+'11'!O100</f>
        <v>8</v>
      </c>
      <c r="J322" s="335">
        <f>+'11'!P100</f>
        <v>4</v>
      </c>
      <c r="K322" s="445"/>
      <c r="L322" s="446"/>
      <c r="M322" s="337"/>
      <c r="N322" s="338"/>
      <c r="O322" s="339">
        <f>+'11'!U100</f>
        <v>820.57118000000003</v>
      </c>
      <c r="P322" s="339">
        <f>+'11'!V100</f>
        <v>-310.73460999999998</v>
      </c>
      <c r="Q322" s="320">
        <f t="shared" si="6"/>
        <v>509.83657000000005</v>
      </c>
    </row>
    <row r="323" spans="2:18" s="327" customFormat="1" ht="60.75" customHeight="1" thickBot="1" x14ac:dyDescent="0.25">
      <c r="B323" s="443" t="str">
        <f>+'11'!B101:M101</f>
        <v>Разработка нормативно-правовых, методических и иных документов, направленных на эффективное решение задач</v>
      </c>
      <c r="C323" s="443"/>
      <c r="D323" s="443"/>
      <c r="E323" s="443"/>
      <c r="F323" s="444"/>
      <c r="G323" s="334" t="str">
        <f>+'11'!Q101</f>
        <v>0830120419</v>
      </c>
      <c r="H323" s="334">
        <f>+'11'!R101</f>
        <v>0</v>
      </c>
      <c r="I323" s="335">
        <f>+'11'!O101</f>
        <v>8</v>
      </c>
      <c r="J323" s="335">
        <f>+'11'!P101</f>
        <v>4</v>
      </c>
      <c r="K323" s="450"/>
      <c r="L323" s="451"/>
      <c r="M323" s="330"/>
      <c r="N323" s="331"/>
      <c r="O323" s="339">
        <f>+'11'!U101</f>
        <v>820.57118000000003</v>
      </c>
      <c r="P323" s="339">
        <f>+'11'!V101</f>
        <v>-310.73460999999998</v>
      </c>
      <c r="Q323" s="320">
        <f t="shared" si="6"/>
        <v>509.83657000000005</v>
      </c>
    </row>
    <row r="324" spans="2:18" ht="13.5" thickBot="1" x14ac:dyDescent="0.25">
      <c r="B324" s="443" t="str">
        <f>+'11'!B102:M102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24" s="443"/>
      <c r="D324" s="443"/>
      <c r="E324" s="443"/>
      <c r="F324" s="444"/>
      <c r="G324" s="334" t="str">
        <f>+'11'!Q102</f>
        <v>0830120419</v>
      </c>
      <c r="H324" s="334" t="str">
        <f>+'11'!R102</f>
        <v>100</v>
      </c>
      <c r="I324" s="335">
        <f>+'11'!O102</f>
        <v>8</v>
      </c>
      <c r="J324" s="335">
        <f>+'11'!P102</f>
        <v>4</v>
      </c>
      <c r="K324" s="445"/>
      <c r="L324" s="446"/>
      <c r="M324" s="337"/>
      <c r="N324" s="338"/>
      <c r="O324" s="339">
        <f>+'11'!U102</f>
        <v>820.57118000000003</v>
      </c>
      <c r="P324" s="339">
        <f>+'11'!V102</f>
        <v>-310.73460999999998</v>
      </c>
      <c r="Q324" s="320">
        <f t="shared" si="6"/>
        <v>509.83657000000005</v>
      </c>
    </row>
    <row r="325" spans="2:18" ht="13.5" thickBot="1" x14ac:dyDescent="0.25">
      <c r="B325" s="443" t="str">
        <f>+'11'!B103:M103</f>
        <v>Расходы на выплаты персоналу государственных (муниципальных) органов</v>
      </c>
      <c r="C325" s="443"/>
      <c r="D325" s="443"/>
      <c r="E325" s="443"/>
      <c r="F325" s="444"/>
      <c r="G325" s="334" t="str">
        <f>+'11'!Q103</f>
        <v>0830120419</v>
      </c>
      <c r="H325" s="334" t="str">
        <f>+'11'!R103</f>
        <v>120</v>
      </c>
      <c r="I325" s="335">
        <f>+'11'!O103</f>
        <v>8</v>
      </c>
      <c r="J325" s="335">
        <f>+'11'!P103</f>
        <v>4</v>
      </c>
      <c r="K325" s="445"/>
      <c r="L325" s="446"/>
      <c r="M325" s="337"/>
      <c r="N325" s="338"/>
      <c r="O325" s="339">
        <f>+'11'!U103</f>
        <v>820.57118000000003</v>
      </c>
      <c r="P325" s="339">
        <f>+'11'!V103</f>
        <v>-310.73460999999998</v>
      </c>
      <c r="Q325" s="320">
        <f t="shared" si="6"/>
        <v>509.83657000000005</v>
      </c>
    </row>
    <row r="326" spans="2:18" ht="13.5" thickBot="1" x14ac:dyDescent="0.25">
      <c r="B326" s="443" t="str">
        <f>+'11'!B104:M104</f>
        <v>Фонд оплаты труда государственных (муниципальных) органов</v>
      </c>
      <c r="C326" s="443"/>
      <c r="D326" s="443"/>
      <c r="E326" s="443"/>
      <c r="F326" s="444"/>
      <c r="G326" s="334" t="str">
        <f>+'11'!Q104</f>
        <v>0830120419</v>
      </c>
      <c r="H326" s="334" t="str">
        <f>+'11'!R104</f>
        <v>121</v>
      </c>
      <c r="I326" s="335">
        <f>+'11'!O104</f>
        <v>8</v>
      </c>
      <c r="J326" s="335">
        <f>+'11'!P104</f>
        <v>4</v>
      </c>
      <c r="K326" s="445"/>
      <c r="L326" s="446"/>
      <c r="M326" s="337"/>
      <c r="N326" s="338"/>
      <c r="O326" s="339">
        <f>+'11'!U104</f>
        <v>630.23900000000003</v>
      </c>
      <c r="P326" s="339">
        <f>+'11'!V104</f>
        <v>-238.29900000000001</v>
      </c>
      <c r="Q326" s="320">
        <f t="shared" si="6"/>
        <v>391.94000000000005</v>
      </c>
    </row>
    <row r="327" spans="2:18" ht="13.5" thickBot="1" x14ac:dyDescent="0.25">
      <c r="B327" s="443" t="str">
        <f>+'11'!B105:M105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27" s="443"/>
      <c r="D327" s="443"/>
      <c r="E327" s="443"/>
      <c r="F327" s="444"/>
      <c r="G327" s="334" t="str">
        <f>+'11'!Q105</f>
        <v>0830120419</v>
      </c>
      <c r="H327" s="334" t="str">
        <f>+'11'!R105</f>
        <v>129</v>
      </c>
      <c r="I327" s="335">
        <f>+'11'!O105</f>
        <v>8</v>
      </c>
      <c r="J327" s="335">
        <f>+'11'!P105</f>
        <v>4</v>
      </c>
      <c r="K327" s="445"/>
      <c r="L327" s="446"/>
      <c r="M327" s="337"/>
      <c r="N327" s="338"/>
      <c r="O327" s="339">
        <f>+'11'!U105</f>
        <v>190.33217999999999</v>
      </c>
      <c r="P327" s="339">
        <f>+'11'!V105</f>
        <v>-72.435609999999997</v>
      </c>
      <c r="Q327" s="320">
        <f t="shared" si="6"/>
        <v>117.89657</v>
      </c>
    </row>
    <row r="328" spans="2:18" ht="13.5" thickBot="1" x14ac:dyDescent="0.25">
      <c r="B328" s="443" t="str">
        <f>+'11'!B109:M109</f>
        <v>Муниципальная программа "Развитие культуры Овюрского кожууна</v>
      </c>
      <c r="C328" s="443"/>
      <c r="D328" s="443"/>
      <c r="E328" s="443"/>
      <c r="F328" s="444"/>
      <c r="G328" s="334" t="str">
        <f>+'11'!Q109</f>
        <v>0800000000</v>
      </c>
      <c r="H328" s="334">
        <f>+'11'!R109</f>
        <v>0</v>
      </c>
      <c r="I328" s="335">
        <f>+'11'!O109</f>
        <v>8</v>
      </c>
      <c r="J328" s="335">
        <f>+'11'!P109</f>
        <v>4</v>
      </c>
      <c r="K328" s="445"/>
      <c r="L328" s="446"/>
      <c r="M328" s="337"/>
      <c r="N328" s="338"/>
      <c r="O328" s="339">
        <f>+'11'!U109</f>
        <v>1905.1771100000001</v>
      </c>
      <c r="P328" s="339">
        <f>+'11'!V109</f>
        <v>-2.7</v>
      </c>
      <c r="Q328" s="320">
        <f t="shared" si="6"/>
        <v>1902.47711</v>
      </c>
      <c r="R328" s="343"/>
    </row>
    <row r="329" spans="2:18" ht="13.5" thickBot="1" x14ac:dyDescent="0.25">
      <c r="B329" s="443" t="str">
        <f>+'11'!B110:M110</f>
        <v>подпрограмма "Обеспечение реализации муниципальной программы и прочие мероприятия в сфере культуры"</v>
      </c>
      <c r="C329" s="443"/>
      <c r="D329" s="443"/>
      <c r="E329" s="443"/>
      <c r="F329" s="444"/>
      <c r="G329" s="334" t="str">
        <f>+'11'!Q110</f>
        <v>0830000000</v>
      </c>
      <c r="H329" s="334">
        <f>+'11'!R110</f>
        <v>0</v>
      </c>
      <c r="I329" s="335">
        <f>+'11'!O110</f>
        <v>8</v>
      </c>
      <c r="J329" s="335">
        <f>+'11'!P110</f>
        <v>4</v>
      </c>
      <c r="K329" s="445"/>
      <c r="L329" s="446"/>
      <c r="M329" s="337"/>
      <c r="N329" s="338"/>
      <c r="O329" s="339">
        <f>+'11'!U110</f>
        <v>1905.1771100000001</v>
      </c>
      <c r="P329" s="339">
        <f>+'11'!V110</f>
        <v>-2.7</v>
      </c>
      <c r="Q329" s="320">
        <f t="shared" si="6"/>
        <v>1902.47711</v>
      </c>
    </row>
    <row r="330" spans="2:18" ht="13.5" thickBot="1" x14ac:dyDescent="0.25">
      <c r="B330" s="443" t="str">
        <f>+'11'!B111:M111</f>
        <v xml:space="preserve">Обеспечение организационных, информационных и методических условий </v>
      </c>
      <c r="C330" s="443"/>
      <c r="D330" s="443"/>
      <c r="E330" s="443"/>
      <c r="F330" s="444"/>
      <c r="G330" s="334" t="str">
        <f>+'11'!Q111</f>
        <v>0830200019</v>
      </c>
      <c r="H330" s="334">
        <f>+'11'!R111</f>
        <v>0</v>
      </c>
      <c r="I330" s="335">
        <f>+'11'!O111</f>
        <v>8</v>
      </c>
      <c r="J330" s="335">
        <f>+'11'!P111</f>
        <v>4</v>
      </c>
      <c r="K330" s="445"/>
      <c r="L330" s="446"/>
      <c r="M330" s="337"/>
      <c r="N330" s="338"/>
      <c r="O330" s="339">
        <f>+'11'!U111</f>
        <v>1905.1771100000001</v>
      </c>
      <c r="P330" s="339">
        <f>+'11'!V111</f>
        <v>-2.7</v>
      </c>
      <c r="Q330" s="320">
        <f t="shared" si="6"/>
        <v>1902.47711</v>
      </c>
    </row>
    <row r="331" spans="2:18" ht="13.5" thickBot="1" x14ac:dyDescent="0.25">
      <c r="B331" s="443" t="str">
        <f>+'11'!B112:M112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31" s="443"/>
      <c r="D331" s="443"/>
      <c r="E331" s="443"/>
      <c r="F331" s="444"/>
      <c r="G331" s="334" t="str">
        <f>+'11'!Q112</f>
        <v>0830200019</v>
      </c>
      <c r="H331" s="334" t="str">
        <f>+'11'!R112</f>
        <v>100</v>
      </c>
      <c r="I331" s="335">
        <f>+'11'!O112</f>
        <v>8</v>
      </c>
      <c r="J331" s="335">
        <f>+'11'!P112</f>
        <v>4</v>
      </c>
      <c r="K331" s="445"/>
      <c r="L331" s="446"/>
      <c r="M331" s="337"/>
      <c r="N331" s="338"/>
      <c r="O331" s="339">
        <f>+'11'!U112</f>
        <v>1663.0511100000001</v>
      </c>
      <c r="P331" s="339">
        <f>+'11'!V112</f>
        <v>0</v>
      </c>
      <c r="Q331" s="320">
        <f t="shared" si="6"/>
        <v>1663.0511100000001</v>
      </c>
    </row>
    <row r="332" spans="2:18" ht="13.5" thickBot="1" x14ac:dyDescent="0.25">
      <c r="B332" s="443" t="str">
        <f>+'11'!B113:M113</f>
        <v>Расходы на выплаты персоналу казенных учреждений</v>
      </c>
      <c r="C332" s="443"/>
      <c r="D332" s="443"/>
      <c r="E332" s="443"/>
      <c r="F332" s="444"/>
      <c r="G332" s="334" t="str">
        <f>+'11'!Q113</f>
        <v>0830200019</v>
      </c>
      <c r="H332" s="334" t="str">
        <f>+'11'!R113</f>
        <v>110</v>
      </c>
      <c r="I332" s="335">
        <f>+'11'!O113</f>
        <v>8</v>
      </c>
      <c r="J332" s="335">
        <f>+'11'!P113</f>
        <v>4</v>
      </c>
      <c r="K332" s="445"/>
      <c r="L332" s="446"/>
      <c r="M332" s="337"/>
      <c r="N332" s="338"/>
      <c r="O332" s="339">
        <f>+'11'!U113</f>
        <v>1663.0511100000001</v>
      </c>
      <c r="P332" s="339">
        <f>+'11'!V113</f>
        <v>0</v>
      </c>
      <c r="Q332" s="320">
        <f t="shared" si="6"/>
        <v>1663.0511100000001</v>
      </c>
    </row>
    <row r="333" spans="2:18" ht="13.5" thickBot="1" x14ac:dyDescent="0.25">
      <c r="B333" s="443" t="str">
        <f>+'11'!B114:M114</f>
        <v>Фонд оплаты труда учреждений</v>
      </c>
      <c r="C333" s="443"/>
      <c r="D333" s="443"/>
      <c r="E333" s="443"/>
      <c r="F333" s="444"/>
      <c r="G333" s="334" t="str">
        <f>+'11'!Q114</f>
        <v>0830200019</v>
      </c>
      <c r="H333" s="334" t="str">
        <f>+'11'!R114</f>
        <v>111</v>
      </c>
      <c r="I333" s="335">
        <f>+'11'!O114</f>
        <v>8</v>
      </c>
      <c r="J333" s="335">
        <f>+'11'!P114</f>
        <v>4</v>
      </c>
      <c r="K333" s="445"/>
      <c r="L333" s="446"/>
      <c r="M333" s="337"/>
      <c r="N333" s="338"/>
      <c r="O333" s="339">
        <f>+'11'!U114</f>
        <v>1277.3050000000001</v>
      </c>
      <c r="P333" s="339">
        <f>+'11'!V114</f>
        <v>0</v>
      </c>
      <c r="Q333" s="320">
        <f t="shared" si="6"/>
        <v>1277.3050000000001</v>
      </c>
    </row>
    <row r="334" spans="2:18" ht="13.5" thickBot="1" x14ac:dyDescent="0.25">
      <c r="B334" s="443" t="str">
        <f>+'11'!B115:M115</f>
        <v>Взносы по обязательному социальному страхованию на выплаты по оплате труда работников и иные выплаты работникам учреждений</v>
      </c>
      <c r="C334" s="443"/>
      <c r="D334" s="443"/>
      <c r="E334" s="443"/>
      <c r="F334" s="444"/>
      <c r="G334" s="334" t="str">
        <f>+'11'!Q115</f>
        <v>0830200019</v>
      </c>
      <c r="H334" s="334" t="str">
        <f>+'11'!R115</f>
        <v>119</v>
      </c>
      <c r="I334" s="335">
        <f>+'11'!O115</f>
        <v>8</v>
      </c>
      <c r="J334" s="335">
        <f>+'11'!P115</f>
        <v>4</v>
      </c>
      <c r="K334" s="445"/>
      <c r="L334" s="446"/>
      <c r="M334" s="337"/>
      <c r="N334" s="338"/>
      <c r="O334" s="339">
        <f>+'11'!U115</f>
        <v>385.74610999999999</v>
      </c>
      <c r="P334" s="339">
        <f>+'11'!V115</f>
        <v>0</v>
      </c>
      <c r="Q334" s="320">
        <f t="shared" si="6"/>
        <v>385.74610999999999</v>
      </c>
    </row>
    <row r="335" spans="2:18" ht="13.5" thickBot="1" x14ac:dyDescent="0.25">
      <c r="B335" s="443" t="str">
        <f>+'11'!B116:M116</f>
        <v>Закупка товаров, работ и услуг для обеспечения государственных (муниципальных) нужд</v>
      </c>
      <c r="C335" s="443"/>
      <c r="D335" s="443"/>
      <c r="E335" s="443"/>
      <c r="F335" s="444"/>
      <c r="G335" s="334" t="str">
        <f>+'11'!Q116</f>
        <v>0830200019</v>
      </c>
      <c r="H335" s="334" t="str">
        <f>+'11'!R116</f>
        <v>200</v>
      </c>
      <c r="I335" s="335">
        <f>+'11'!O116</f>
        <v>8</v>
      </c>
      <c r="J335" s="335">
        <f>+'11'!P116</f>
        <v>4</v>
      </c>
      <c r="K335" s="445"/>
      <c r="L335" s="446"/>
      <c r="M335" s="337"/>
      <c r="N335" s="338"/>
      <c r="O335" s="339">
        <f>+'11'!U116</f>
        <v>242.126</v>
      </c>
      <c r="P335" s="339">
        <f>+'11'!V116</f>
        <v>-2.7</v>
      </c>
      <c r="Q335" s="320">
        <f t="shared" si="6"/>
        <v>239.42600000000002</v>
      </c>
    </row>
    <row r="336" spans="2:18" ht="13.5" thickBot="1" x14ac:dyDescent="0.25">
      <c r="B336" s="443" t="str">
        <f>+'11'!B117:M117</f>
        <v>Иные закупки товаров, работ и услуг для обеспечения государственных (муниципальных) нужд</v>
      </c>
      <c r="C336" s="443"/>
      <c r="D336" s="443"/>
      <c r="E336" s="443"/>
      <c r="F336" s="444"/>
      <c r="G336" s="334" t="str">
        <f>+'11'!Q117</f>
        <v>0830200019</v>
      </c>
      <c r="H336" s="334" t="str">
        <f>+'11'!R117</f>
        <v>240</v>
      </c>
      <c r="I336" s="335">
        <f>+'11'!O117</f>
        <v>8</v>
      </c>
      <c r="J336" s="335">
        <f>+'11'!P117</f>
        <v>4</v>
      </c>
      <c r="K336" s="445"/>
      <c r="L336" s="446"/>
      <c r="M336" s="337"/>
      <c r="N336" s="338"/>
      <c r="O336" s="339">
        <f>+'11'!U117</f>
        <v>242.126</v>
      </c>
      <c r="P336" s="339">
        <f>+'11'!V117</f>
        <v>-2.7</v>
      </c>
      <c r="Q336" s="320">
        <f t="shared" si="6"/>
        <v>239.42600000000002</v>
      </c>
    </row>
    <row r="337" spans="2:17" ht="13.5" thickBot="1" x14ac:dyDescent="0.25">
      <c r="B337" s="443" t="str">
        <f>+'11'!B118:M118</f>
        <v>Закупка товаров, работ, услуг в сфере информационно-коммуникационных технологий</v>
      </c>
      <c r="C337" s="443"/>
      <c r="D337" s="443"/>
      <c r="E337" s="443"/>
      <c r="F337" s="444"/>
      <c r="G337" s="334" t="str">
        <f>+'11'!Q118</f>
        <v>0830200019</v>
      </c>
      <c r="H337" s="334" t="str">
        <f>+'11'!R118</f>
        <v>242</v>
      </c>
      <c r="I337" s="335">
        <f>+'11'!O118</f>
        <v>8</v>
      </c>
      <c r="J337" s="335">
        <f>+'11'!P118</f>
        <v>4</v>
      </c>
      <c r="K337" s="445"/>
      <c r="L337" s="446"/>
      <c r="M337" s="337"/>
      <c r="N337" s="338"/>
      <c r="O337" s="339">
        <f>+'11'!U118</f>
        <v>118.086</v>
      </c>
      <c r="P337" s="339">
        <f>+'11'!V118</f>
        <v>0</v>
      </c>
      <c r="Q337" s="320">
        <f t="shared" si="6"/>
        <v>118.086</v>
      </c>
    </row>
    <row r="338" spans="2:17" ht="13.5" thickBot="1" x14ac:dyDescent="0.25">
      <c r="B338" s="443" t="str">
        <f>+'11'!B119:M119</f>
        <v>Прочая закупка товаров, работ и услуг</v>
      </c>
      <c r="C338" s="443"/>
      <c r="D338" s="443"/>
      <c r="E338" s="443"/>
      <c r="F338" s="444"/>
      <c r="G338" s="334" t="str">
        <f>+'11'!Q119</f>
        <v>0830200019</v>
      </c>
      <c r="H338" s="334" t="str">
        <f>+'11'!R119</f>
        <v>244</v>
      </c>
      <c r="I338" s="335">
        <f>+'11'!O119</f>
        <v>8</v>
      </c>
      <c r="J338" s="335">
        <f>+'11'!P119</f>
        <v>4</v>
      </c>
      <c r="K338" s="445"/>
      <c r="L338" s="446"/>
      <c r="M338" s="337"/>
      <c r="N338" s="338"/>
      <c r="O338" s="339">
        <f>+'11'!U119</f>
        <v>124.04</v>
      </c>
      <c r="P338" s="339">
        <f>+'11'!V119</f>
        <v>-2.7</v>
      </c>
      <c r="Q338" s="320">
        <f t="shared" si="6"/>
        <v>121.34</v>
      </c>
    </row>
    <row r="339" spans="2:17" ht="13.5" thickBot="1" x14ac:dyDescent="0.25">
      <c r="B339" s="443" t="str">
        <f>+'11'!B120:M120</f>
        <v>Муниципальная программа "Развитие культуры Овюрского кожууна</v>
      </c>
      <c r="C339" s="443"/>
      <c r="D339" s="443"/>
      <c r="E339" s="443"/>
      <c r="F339" s="444"/>
      <c r="G339" s="334" t="str">
        <f>+'11'!Q120</f>
        <v>0800000000</v>
      </c>
      <c r="H339" s="334">
        <f>+'11'!R120</f>
        <v>0</v>
      </c>
      <c r="I339" s="335">
        <f>+'11'!O120</f>
        <v>8</v>
      </c>
      <c r="J339" s="335">
        <f>+'11'!P120</f>
        <v>4</v>
      </c>
      <c r="K339" s="445"/>
      <c r="L339" s="446"/>
      <c r="M339" s="337"/>
      <c r="N339" s="338"/>
      <c r="O339" s="339">
        <f>+'11'!U120</f>
        <v>205</v>
      </c>
      <c r="P339" s="339">
        <f>+'11'!V120</f>
        <v>117.04</v>
      </c>
      <c r="Q339" s="320">
        <f t="shared" si="6"/>
        <v>322.04000000000002</v>
      </c>
    </row>
    <row r="340" spans="2:17" ht="13.5" thickBot="1" x14ac:dyDescent="0.25">
      <c r="B340" s="443" t="str">
        <f>+'11'!B121:M121</f>
        <v>Подпрограмма "Развитие туризма на территории Овюрского кожууна"</v>
      </c>
      <c r="C340" s="443"/>
      <c r="D340" s="443"/>
      <c r="E340" s="443"/>
      <c r="F340" s="444"/>
      <c r="G340" s="334" t="str">
        <f>+'11'!Q121</f>
        <v>0840000000</v>
      </c>
      <c r="H340" s="334">
        <f>+'11'!R121</f>
        <v>0</v>
      </c>
      <c r="I340" s="335">
        <f>+'11'!O121</f>
        <v>8</v>
      </c>
      <c r="J340" s="335">
        <f>+'11'!P121</f>
        <v>4</v>
      </c>
      <c r="K340" s="445"/>
      <c r="L340" s="446"/>
      <c r="M340" s="337"/>
      <c r="N340" s="338"/>
      <c r="O340" s="339">
        <f>+'11'!U121</f>
        <v>205</v>
      </c>
      <c r="P340" s="339">
        <f>+'11'!V121</f>
        <v>117.04</v>
      </c>
      <c r="Q340" s="320">
        <f t="shared" ref="Q340:Q403" si="7">+O340+P340</f>
        <v>322.04000000000002</v>
      </c>
    </row>
    <row r="341" spans="2:17" ht="13.5" thickBot="1" x14ac:dyDescent="0.25">
      <c r="B341" s="443" t="str">
        <f>+'11'!B122:M122</f>
        <v>Реализация мер по развитию турризма на ерритории Овюрского кожууна РТ</v>
      </c>
      <c r="C341" s="443"/>
      <c r="D341" s="443"/>
      <c r="E341" s="443"/>
      <c r="F341" s="444"/>
      <c r="G341" s="334" t="str">
        <f>+'11'!Q122</f>
        <v>0840047000</v>
      </c>
      <c r="H341" s="334">
        <f>+'11'!R122</f>
        <v>0</v>
      </c>
      <c r="I341" s="335">
        <f>+'11'!O122</f>
        <v>8</v>
      </c>
      <c r="J341" s="335">
        <f>+'11'!P122</f>
        <v>4</v>
      </c>
      <c r="K341" s="445"/>
      <c r="L341" s="446"/>
      <c r="M341" s="337"/>
      <c r="N341" s="338"/>
      <c r="O341" s="339">
        <f>+'11'!U122</f>
        <v>205</v>
      </c>
      <c r="P341" s="339">
        <f>+'11'!V122</f>
        <v>117.04</v>
      </c>
      <c r="Q341" s="320">
        <f t="shared" si="7"/>
        <v>322.04000000000002</v>
      </c>
    </row>
    <row r="342" spans="2:17" ht="13.5" thickBot="1" x14ac:dyDescent="0.25">
      <c r="B342" s="443" t="str">
        <f>+'11'!B123:M123</f>
        <v>Закупка товаров, работ и услуг для обеспечения государственных (муниципальных) нужд</v>
      </c>
      <c r="C342" s="443"/>
      <c r="D342" s="443"/>
      <c r="E342" s="443"/>
      <c r="F342" s="444"/>
      <c r="G342" s="334" t="str">
        <f>+'11'!Q123</f>
        <v>0840047000</v>
      </c>
      <c r="H342" s="334" t="str">
        <f>+'11'!R123</f>
        <v>200</v>
      </c>
      <c r="I342" s="335">
        <f>+'11'!O123</f>
        <v>8</v>
      </c>
      <c r="J342" s="335">
        <f>+'11'!P123</f>
        <v>4</v>
      </c>
      <c r="K342" s="445"/>
      <c r="L342" s="446"/>
      <c r="M342" s="337"/>
      <c r="N342" s="338"/>
      <c r="O342" s="339">
        <f>+'11'!U123</f>
        <v>205</v>
      </c>
      <c r="P342" s="339">
        <f>+'11'!V123</f>
        <v>117.04</v>
      </c>
      <c r="Q342" s="320">
        <f t="shared" si="7"/>
        <v>322.04000000000002</v>
      </c>
    </row>
    <row r="343" spans="2:17" ht="13.5" thickBot="1" x14ac:dyDescent="0.25">
      <c r="B343" s="443" t="str">
        <f>+'11'!B124:M124</f>
        <v>Иные закупки товаров, работ и услуг для обеспечения государственных (муниципальных) нужд</v>
      </c>
      <c r="C343" s="443"/>
      <c r="D343" s="443"/>
      <c r="E343" s="443"/>
      <c r="F343" s="444"/>
      <c r="G343" s="334" t="str">
        <f>+'11'!Q124</f>
        <v>0840047000</v>
      </c>
      <c r="H343" s="334" t="str">
        <f>+'11'!R124</f>
        <v>240</v>
      </c>
      <c r="I343" s="335">
        <f>+'11'!O124</f>
        <v>8</v>
      </c>
      <c r="J343" s="335">
        <f>+'11'!P124</f>
        <v>4</v>
      </c>
      <c r="K343" s="445"/>
      <c r="L343" s="446"/>
      <c r="M343" s="337"/>
      <c r="N343" s="338"/>
      <c r="O343" s="339">
        <f>+'11'!U124</f>
        <v>205</v>
      </c>
      <c r="P343" s="339">
        <f>+'11'!V124</f>
        <v>117.04</v>
      </c>
      <c r="Q343" s="320">
        <f t="shared" si="7"/>
        <v>322.04000000000002</v>
      </c>
    </row>
    <row r="344" spans="2:17" ht="13.5" thickBot="1" x14ac:dyDescent="0.25">
      <c r="B344" s="443" t="str">
        <f>+'11'!B125:M125</f>
        <v>Прочая закупка товаров, работ и услуг</v>
      </c>
      <c r="C344" s="443"/>
      <c r="D344" s="443"/>
      <c r="E344" s="443"/>
      <c r="F344" s="444"/>
      <c r="G344" s="334" t="str">
        <f>+'11'!Q125</f>
        <v>0840047000</v>
      </c>
      <c r="H344" s="334" t="str">
        <f>+'11'!R125</f>
        <v>244</v>
      </c>
      <c r="I344" s="335">
        <f>+'11'!O125</f>
        <v>8</v>
      </c>
      <c r="J344" s="335">
        <f>+'11'!P125</f>
        <v>4</v>
      </c>
      <c r="K344" s="445"/>
      <c r="L344" s="446"/>
      <c r="M344" s="337"/>
      <c r="N344" s="338"/>
      <c r="O344" s="339">
        <f>+'11'!U125</f>
        <v>205</v>
      </c>
      <c r="P344" s="339">
        <f>+'11'!V125</f>
        <v>117.04</v>
      </c>
      <c r="Q344" s="320">
        <f t="shared" si="7"/>
        <v>322.04000000000002</v>
      </c>
    </row>
    <row r="345" spans="2:17" ht="13.5" thickBot="1" x14ac:dyDescent="0.25">
      <c r="B345" s="443" t="str">
        <f>+'11'!B126:M126</f>
        <v>Муниципальная программа "Развитие культуры Овюрского кожууна</v>
      </c>
      <c r="C345" s="443"/>
      <c r="D345" s="443"/>
      <c r="E345" s="443"/>
      <c r="F345" s="444"/>
      <c r="G345" s="334" t="str">
        <f>+'11'!Q126</f>
        <v>0800000000</v>
      </c>
      <c r="H345" s="334">
        <f>+'11'!R126</f>
        <v>0</v>
      </c>
      <c r="I345" s="335">
        <f>+'11'!O126</f>
        <v>8</v>
      </c>
      <c r="J345" s="335">
        <f>+'11'!P126</f>
        <v>4</v>
      </c>
      <c r="K345" s="445"/>
      <c r="L345" s="446"/>
      <c r="M345" s="337"/>
      <c r="N345" s="338"/>
      <c r="O345" s="339">
        <f>+'11'!U126</f>
        <v>1140</v>
      </c>
      <c r="P345" s="339">
        <f>+'11'!V126</f>
        <v>45.200000000000045</v>
      </c>
      <c r="Q345" s="320">
        <f t="shared" si="7"/>
        <v>1185.2</v>
      </c>
    </row>
    <row r="346" spans="2:17" ht="13.5" thickBot="1" x14ac:dyDescent="0.25">
      <c r="B346" s="443" t="str">
        <f>+'11'!B127:M127</f>
        <v>подпрограмма "Народный театр" Овюрского кожууна</v>
      </c>
      <c r="C346" s="443"/>
      <c r="D346" s="443"/>
      <c r="E346" s="443"/>
      <c r="F346" s="444"/>
      <c r="G346" s="334" t="str">
        <f>+'11'!Q127</f>
        <v>0850000000</v>
      </c>
      <c r="H346" s="334">
        <f>+'11'!R127</f>
        <v>0</v>
      </c>
      <c r="I346" s="335">
        <f>+'11'!O127</f>
        <v>8</v>
      </c>
      <c r="J346" s="335">
        <f>+'11'!P127</f>
        <v>4</v>
      </c>
      <c r="K346" s="445"/>
      <c r="L346" s="446"/>
      <c r="M346" s="337"/>
      <c r="N346" s="338"/>
      <c r="O346" s="339">
        <f>+'11'!U127</f>
        <v>1140</v>
      </c>
      <c r="P346" s="339">
        <f>+'11'!V127</f>
        <v>45.200000000000045</v>
      </c>
      <c r="Q346" s="320">
        <f t="shared" si="7"/>
        <v>1185.2</v>
      </c>
    </row>
    <row r="347" spans="2:17" ht="13.5" thickBot="1" x14ac:dyDescent="0.25">
      <c r="B347" s="443" t="str">
        <f>+'11'!B128:M128</f>
        <v>Обеспечение деятельности муниципальных учреждений (оказание услуг) - средства местного бджета</v>
      </c>
      <c r="C347" s="443"/>
      <c r="D347" s="443"/>
      <c r="E347" s="443"/>
      <c r="F347" s="444"/>
      <c r="G347" s="334" t="str">
        <f>+'11'!Q128</f>
        <v>0850000110</v>
      </c>
      <c r="H347" s="334">
        <f>+'11'!R128</f>
        <v>0</v>
      </c>
      <c r="I347" s="335">
        <f>+'11'!O128</f>
        <v>8</v>
      </c>
      <c r="J347" s="335">
        <f>+'11'!P128</f>
        <v>4</v>
      </c>
      <c r="K347" s="445"/>
      <c r="L347" s="446"/>
      <c r="M347" s="337"/>
      <c r="N347" s="338"/>
      <c r="O347" s="339">
        <f>+'11'!U128</f>
        <v>1140</v>
      </c>
      <c r="P347" s="339">
        <f>+'11'!V128</f>
        <v>45.200000000000045</v>
      </c>
      <c r="Q347" s="320">
        <f t="shared" si="7"/>
        <v>1185.2</v>
      </c>
    </row>
    <row r="348" spans="2:17" ht="13.5" thickBot="1" x14ac:dyDescent="0.25">
      <c r="B348" s="443" t="str">
        <f>+'11'!B129:M129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48" s="443"/>
      <c r="D348" s="443"/>
      <c r="E348" s="443"/>
      <c r="F348" s="444"/>
      <c r="G348" s="334" t="str">
        <f>+'11'!Q129</f>
        <v>0850000110</v>
      </c>
      <c r="H348" s="334" t="str">
        <f>+'11'!R129</f>
        <v>100</v>
      </c>
      <c r="I348" s="335">
        <f>+'11'!O129</f>
        <v>8</v>
      </c>
      <c r="J348" s="335">
        <f>+'11'!P129</f>
        <v>4</v>
      </c>
      <c r="K348" s="445"/>
      <c r="L348" s="446"/>
      <c r="M348" s="337"/>
      <c r="N348" s="338"/>
      <c r="O348" s="339">
        <f>+'11'!U129</f>
        <v>1140</v>
      </c>
      <c r="P348" s="339">
        <f>+'11'!V129</f>
        <v>-1140</v>
      </c>
      <c r="Q348" s="320">
        <f t="shared" si="7"/>
        <v>0</v>
      </c>
    </row>
    <row r="349" spans="2:17" ht="13.5" thickBot="1" x14ac:dyDescent="0.25">
      <c r="B349" s="443" t="str">
        <f>+'11'!B130:M130</f>
        <v>Расходы на выплаты персоналу казенных учреждений</v>
      </c>
      <c r="C349" s="443"/>
      <c r="D349" s="443"/>
      <c r="E349" s="443"/>
      <c r="F349" s="444"/>
      <c r="G349" s="334" t="str">
        <f>+'11'!Q130</f>
        <v>0850000110</v>
      </c>
      <c r="H349" s="334" t="str">
        <f>+'11'!R130</f>
        <v>110</v>
      </c>
      <c r="I349" s="335">
        <f>+'11'!O130</f>
        <v>8</v>
      </c>
      <c r="J349" s="335">
        <f>+'11'!P130</f>
        <v>4</v>
      </c>
      <c r="K349" s="445"/>
      <c r="L349" s="446"/>
      <c r="M349" s="337"/>
      <c r="N349" s="338"/>
      <c r="O349" s="339">
        <f>+'11'!U130</f>
        <v>1140</v>
      </c>
      <c r="P349" s="339">
        <f>+'11'!V130</f>
        <v>-1140</v>
      </c>
      <c r="Q349" s="320">
        <f t="shared" si="7"/>
        <v>0</v>
      </c>
    </row>
    <row r="350" spans="2:17" ht="13.5" thickBot="1" x14ac:dyDescent="0.25">
      <c r="B350" s="443" t="str">
        <f>+'11'!B131:M131</f>
        <v>Фонд оплаты труда учреждений</v>
      </c>
      <c r="C350" s="443"/>
      <c r="D350" s="443"/>
      <c r="E350" s="443"/>
      <c r="F350" s="444"/>
      <c r="G350" s="334" t="str">
        <f>+'11'!Q131</f>
        <v>0850000110</v>
      </c>
      <c r="H350" s="334" t="str">
        <f>+'11'!R131</f>
        <v>111</v>
      </c>
      <c r="I350" s="335">
        <f>+'11'!O131</f>
        <v>8</v>
      </c>
      <c r="J350" s="335">
        <f>+'11'!P131</f>
        <v>4</v>
      </c>
      <c r="K350" s="445"/>
      <c r="L350" s="446"/>
      <c r="M350" s="337"/>
      <c r="N350" s="338"/>
      <c r="O350" s="339">
        <f>+'11'!U131</f>
        <v>875.5</v>
      </c>
      <c r="P350" s="339">
        <f>+'11'!V131</f>
        <v>-875.5</v>
      </c>
      <c r="Q350" s="320">
        <f t="shared" si="7"/>
        <v>0</v>
      </c>
    </row>
    <row r="351" spans="2:17" ht="13.5" thickBot="1" x14ac:dyDescent="0.25">
      <c r="B351" s="443" t="str">
        <f>+'11'!B132:M132</f>
        <v>Взносы по обязательному социальному страхованию на выплаты по оплате труда работников и иные выплаты работникам учреждений</v>
      </c>
      <c r="C351" s="443"/>
      <c r="D351" s="443"/>
      <c r="E351" s="443"/>
      <c r="F351" s="444"/>
      <c r="G351" s="334" t="str">
        <f>+'11'!Q132</f>
        <v>0850000110</v>
      </c>
      <c r="H351" s="334" t="str">
        <f>+'11'!R132</f>
        <v>119</v>
      </c>
      <c r="I351" s="335">
        <f>+'11'!O132</f>
        <v>8</v>
      </c>
      <c r="J351" s="335">
        <f>+'11'!P132</f>
        <v>4</v>
      </c>
      <c r="K351" s="445"/>
      <c r="L351" s="446"/>
      <c r="M351" s="337"/>
      <c r="N351" s="338"/>
      <c r="O351" s="339">
        <f>+'11'!U132</f>
        <v>264.5</v>
      </c>
      <c r="P351" s="339">
        <f>+'11'!V132</f>
        <v>-264.5</v>
      </c>
      <c r="Q351" s="320">
        <f t="shared" si="7"/>
        <v>0</v>
      </c>
    </row>
    <row r="352" spans="2:17" s="358" customFormat="1" ht="27" customHeight="1" thickBot="1" x14ac:dyDescent="0.25">
      <c r="B352" s="461" t="str">
        <f>+'11'!B510:M510</f>
        <v xml:space="preserve">Программа "Создание благоприятных условий для ведения бизнеса" </v>
      </c>
      <c r="C352" s="462"/>
      <c r="D352" s="462"/>
      <c r="E352" s="462"/>
      <c r="F352" s="463"/>
      <c r="G352" s="359" t="str">
        <f>+'11'!Q510</f>
        <v>0900000000</v>
      </c>
      <c r="H352" s="359">
        <f>+'11'!R510</f>
        <v>0</v>
      </c>
      <c r="I352" s="360">
        <f>+'11'!O510</f>
        <v>1</v>
      </c>
      <c r="J352" s="360">
        <f>+'11'!P510</f>
        <v>13</v>
      </c>
      <c r="K352" s="464"/>
      <c r="L352" s="465"/>
      <c r="M352" s="356"/>
      <c r="N352" s="361"/>
      <c r="O352" s="356">
        <f>+'11'!U510</f>
        <v>100</v>
      </c>
      <c r="P352" s="356">
        <f>+'11'!V510</f>
        <v>-6.5</v>
      </c>
      <c r="Q352" s="320">
        <f t="shared" si="7"/>
        <v>93.5</v>
      </c>
    </row>
    <row r="353" spans="2:19" ht="22.5" customHeight="1" thickBot="1" x14ac:dyDescent="0.25">
      <c r="B353" s="458" t="str">
        <f>+'11'!B511:M511</f>
        <v>Реализация мероприятий направленных на создание условий для развития предпринимательства</v>
      </c>
      <c r="C353" s="459"/>
      <c r="D353" s="459"/>
      <c r="E353" s="459"/>
      <c r="F353" s="460"/>
      <c r="G353" s="362" t="str">
        <f>+'11'!Q511</f>
        <v>0910000000</v>
      </c>
      <c r="H353" s="362">
        <f>+'11'!R511</f>
        <v>0</v>
      </c>
      <c r="I353" s="363">
        <f>+'11'!O511</f>
        <v>1</v>
      </c>
      <c r="J353" s="363">
        <f>+'11'!P511</f>
        <v>13</v>
      </c>
      <c r="K353" s="445"/>
      <c r="L353" s="446"/>
      <c r="M353" s="337"/>
      <c r="N353" s="338"/>
      <c r="O353" s="364">
        <f>+'11'!U511</f>
        <v>100</v>
      </c>
      <c r="P353" s="364">
        <f>+'11'!V511</f>
        <v>-6.5</v>
      </c>
      <c r="Q353" s="320">
        <f t="shared" si="7"/>
        <v>93.5</v>
      </c>
    </row>
    <row r="354" spans="2:19" ht="22.5" customHeight="1" thickBot="1" x14ac:dyDescent="0.25">
      <c r="B354" s="458" t="str">
        <f>+'11'!B512:M512</f>
        <v>Реализация мероприятий направленных на создание условий для развития предпринимательства</v>
      </c>
      <c r="C354" s="459"/>
      <c r="D354" s="459"/>
      <c r="E354" s="459"/>
      <c r="F354" s="460"/>
      <c r="G354" s="362" t="str">
        <f>+'11'!Q512</f>
        <v>0910104014</v>
      </c>
      <c r="H354" s="362">
        <f>+'11'!R512</f>
        <v>0</v>
      </c>
      <c r="I354" s="363">
        <f>+'11'!O512</f>
        <v>1</v>
      </c>
      <c r="J354" s="363">
        <f>+'11'!P512</f>
        <v>13</v>
      </c>
      <c r="K354" s="445"/>
      <c r="L354" s="446"/>
      <c r="M354" s="337"/>
      <c r="N354" s="338"/>
      <c r="O354" s="364">
        <f>+'11'!U512</f>
        <v>100</v>
      </c>
      <c r="P354" s="364">
        <f>+'11'!V512</f>
        <v>-6.5</v>
      </c>
      <c r="Q354" s="320">
        <f t="shared" si="7"/>
        <v>93.5</v>
      </c>
    </row>
    <row r="355" spans="2:19" ht="22.5" customHeight="1" thickBot="1" x14ac:dyDescent="0.25">
      <c r="B355" s="458" t="str">
        <f>+'11'!B513:M513</f>
        <v>Закупка товаров, работ и услуг для обеспечения государственных (муниципальных) нужд</v>
      </c>
      <c r="C355" s="459"/>
      <c r="D355" s="459"/>
      <c r="E355" s="459"/>
      <c r="F355" s="460"/>
      <c r="G355" s="362" t="str">
        <f>+'11'!Q513</f>
        <v>0910104014</v>
      </c>
      <c r="H355" s="362" t="str">
        <f>+'11'!R513</f>
        <v>200</v>
      </c>
      <c r="I355" s="363">
        <f>+'11'!O513</f>
        <v>1</v>
      </c>
      <c r="J355" s="363">
        <f>+'11'!P513</f>
        <v>13</v>
      </c>
      <c r="K355" s="445"/>
      <c r="L355" s="446"/>
      <c r="M355" s="337"/>
      <c r="N355" s="338"/>
      <c r="O355" s="364">
        <f>+'11'!U513</f>
        <v>100</v>
      </c>
      <c r="P355" s="364">
        <f>+'11'!V513</f>
        <v>-6.5</v>
      </c>
      <c r="Q355" s="320">
        <f t="shared" si="7"/>
        <v>93.5</v>
      </c>
    </row>
    <row r="356" spans="2:19" ht="22.5" customHeight="1" thickBot="1" x14ac:dyDescent="0.25">
      <c r="B356" s="458" t="str">
        <f>+'11'!B514:M514</f>
        <v>Иные закупки товаров, работ и услуг для обеспечения государственных (муниципальных) нужд</v>
      </c>
      <c r="C356" s="459"/>
      <c r="D356" s="459"/>
      <c r="E356" s="459"/>
      <c r="F356" s="460"/>
      <c r="G356" s="362" t="str">
        <f>+'11'!Q514</f>
        <v>0910104014</v>
      </c>
      <c r="H356" s="362" t="str">
        <f>+'11'!R514</f>
        <v>240</v>
      </c>
      <c r="I356" s="363">
        <f>+'11'!O514</f>
        <v>1</v>
      </c>
      <c r="J356" s="363">
        <f>+'11'!P514</f>
        <v>13</v>
      </c>
      <c r="K356" s="445"/>
      <c r="L356" s="446"/>
      <c r="M356" s="337"/>
      <c r="N356" s="338"/>
      <c r="O356" s="364">
        <f>+'11'!U514</f>
        <v>100</v>
      </c>
      <c r="P356" s="364">
        <f>+'11'!V514</f>
        <v>-6.5</v>
      </c>
      <c r="Q356" s="320">
        <f t="shared" si="7"/>
        <v>93.5</v>
      </c>
    </row>
    <row r="357" spans="2:19" ht="13.5" thickBot="1" x14ac:dyDescent="0.25">
      <c r="B357" s="458" t="str">
        <f>+'11'!B515:M515</f>
        <v>Прочая закупка товаров, работ и услуг</v>
      </c>
      <c r="C357" s="459"/>
      <c r="D357" s="459"/>
      <c r="E357" s="459"/>
      <c r="F357" s="460"/>
      <c r="G357" s="362" t="str">
        <f>+'11'!Q515</f>
        <v>0910104014</v>
      </c>
      <c r="H357" s="362" t="str">
        <f>+'11'!R515</f>
        <v>244</v>
      </c>
      <c r="I357" s="363">
        <f>+'11'!O515</f>
        <v>1</v>
      </c>
      <c r="J357" s="363">
        <f>+'11'!P515</f>
        <v>13</v>
      </c>
      <c r="K357" s="445"/>
      <c r="L357" s="446"/>
      <c r="M357" s="337"/>
      <c r="N357" s="338"/>
      <c r="O357" s="364">
        <f>+'11'!U515</f>
        <v>100</v>
      </c>
      <c r="P357" s="364">
        <f>+'11'!V515</f>
        <v>-6.5</v>
      </c>
      <c r="Q357" s="320">
        <f t="shared" si="7"/>
        <v>93.5</v>
      </c>
    </row>
    <row r="358" spans="2:19" s="357" customFormat="1" ht="38.25" customHeight="1" thickBot="1" x14ac:dyDescent="0.25">
      <c r="B358" s="454" t="str">
        <f>+'11'!B615:M615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C358" s="454"/>
      <c r="D358" s="454"/>
      <c r="E358" s="454"/>
      <c r="F358" s="455"/>
      <c r="G358" s="359" t="str">
        <f>+'11'!Q615</f>
        <v>1000000000</v>
      </c>
      <c r="H358" s="359">
        <f>+'11'!R615</f>
        <v>0</v>
      </c>
      <c r="I358" s="360">
        <f>+'11'!O615</f>
        <v>4</v>
      </c>
      <c r="J358" s="360">
        <f>+'11'!P615</f>
        <v>12</v>
      </c>
      <c r="K358" s="456"/>
      <c r="L358" s="457"/>
      <c r="M358" s="354"/>
      <c r="N358" s="355"/>
      <c r="O358" s="356">
        <f>+O359+O364</f>
        <v>1468.2</v>
      </c>
      <c r="P358" s="356">
        <f>+P359+P364</f>
        <v>0</v>
      </c>
      <c r="Q358" s="320">
        <f t="shared" si="7"/>
        <v>1468.2</v>
      </c>
    </row>
    <row r="359" spans="2:19" ht="24" customHeight="1" thickBot="1" x14ac:dyDescent="0.25">
      <c r="B359" s="466" t="str">
        <f>+'11'!B616:M616</f>
        <v>Подпрограмма "Развитие землеустройства и градостроительства</v>
      </c>
      <c r="C359" s="466"/>
      <c r="D359" s="466"/>
      <c r="E359" s="466"/>
      <c r="F359" s="467"/>
      <c r="G359" s="362" t="str">
        <f>+'11'!Q616</f>
        <v>1010000000</v>
      </c>
      <c r="H359" s="362">
        <f>+'11'!R616</f>
        <v>0</v>
      </c>
      <c r="I359" s="363">
        <f>+'11'!O616</f>
        <v>4</v>
      </c>
      <c r="J359" s="363">
        <f>+'11'!P616</f>
        <v>12</v>
      </c>
      <c r="K359" s="445"/>
      <c r="L359" s="446"/>
      <c r="M359" s="337"/>
      <c r="N359" s="338"/>
      <c r="O359" s="364">
        <f>+'11'!U616</f>
        <v>616</v>
      </c>
      <c r="P359" s="364">
        <f>+'11'!V616</f>
        <v>0</v>
      </c>
      <c r="Q359" s="320">
        <f t="shared" si="7"/>
        <v>616</v>
      </c>
    </row>
    <row r="360" spans="2:19" s="327" customFormat="1" ht="24" customHeight="1" thickBot="1" x14ac:dyDescent="0.25">
      <c r="B360" s="466" t="str">
        <f>+'11'!B617:M617</f>
        <v>Мероприятия по подготовке документов территориального планирования</v>
      </c>
      <c r="C360" s="466"/>
      <c r="D360" s="466"/>
      <c r="E360" s="466"/>
      <c r="F360" s="467"/>
      <c r="G360" s="362" t="str">
        <f>+'11'!Q617</f>
        <v>1010175030</v>
      </c>
      <c r="H360" s="362">
        <f>+'11'!R617</f>
        <v>0</v>
      </c>
      <c r="I360" s="363">
        <f>+'11'!O617</f>
        <v>4</v>
      </c>
      <c r="J360" s="363">
        <f>+'11'!P617</f>
        <v>12</v>
      </c>
      <c r="K360" s="450"/>
      <c r="L360" s="451"/>
      <c r="M360" s="330"/>
      <c r="N360" s="331"/>
      <c r="O360" s="364">
        <f>+'11'!U617</f>
        <v>616</v>
      </c>
      <c r="P360" s="364">
        <f>+'11'!V617</f>
        <v>0</v>
      </c>
      <c r="Q360" s="320">
        <f t="shared" si="7"/>
        <v>616</v>
      </c>
      <c r="R360" s="327">
        <f>+'[1]13'!$M$184</f>
        <v>3598.0819999999999</v>
      </c>
      <c r="S360" s="342">
        <f>+R360-O360</f>
        <v>2982.0819999999999</v>
      </c>
    </row>
    <row r="361" spans="2:19" ht="24" customHeight="1" thickBot="1" x14ac:dyDescent="0.25">
      <c r="B361" s="466" t="str">
        <f>+'11'!B618:M618</f>
        <v>Закупка товаров, работ и услуг для обеспечения государственных (муниципальных) нужд</v>
      </c>
      <c r="C361" s="466"/>
      <c r="D361" s="466"/>
      <c r="E361" s="466"/>
      <c r="F361" s="467"/>
      <c r="G361" s="362" t="str">
        <f>+'11'!Q618</f>
        <v>1010175030</v>
      </c>
      <c r="H361" s="362" t="str">
        <f>+'11'!R618</f>
        <v>200</v>
      </c>
      <c r="I361" s="363">
        <f>+'11'!O618</f>
        <v>4</v>
      </c>
      <c r="J361" s="363">
        <f>+'11'!P618</f>
        <v>12</v>
      </c>
      <c r="K361" s="445"/>
      <c r="L361" s="446"/>
      <c r="M361" s="337"/>
      <c r="N361" s="338"/>
      <c r="O361" s="364">
        <f>+'11'!U618</f>
        <v>616</v>
      </c>
      <c r="P361" s="364">
        <f>+'11'!V618</f>
        <v>0</v>
      </c>
      <c r="Q361" s="320">
        <f t="shared" si="7"/>
        <v>616</v>
      </c>
    </row>
    <row r="362" spans="2:19" ht="24" customHeight="1" thickBot="1" x14ac:dyDescent="0.25">
      <c r="B362" s="466" t="str">
        <f>+'11'!B619:M619</f>
        <v>Иные закупки товаров, работ и услуг для обеспечения государственных (муниципальных) нужд</v>
      </c>
      <c r="C362" s="466"/>
      <c r="D362" s="466"/>
      <c r="E362" s="466"/>
      <c r="F362" s="467"/>
      <c r="G362" s="362" t="str">
        <f>+'11'!Q619</f>
        <v>1010175030</v>
      </c>
      <c r="H362" s="362" t="str">
        <f>+'11'!R619</f>
        <v>240</v>
      </c>
      <c r="I362" s="363">
        <f>+'11'!O619</f>
        <v>4</v>
      </c>
      <c r="J362" s="363">
        <f>+'11'!P619</f>
        <v>12</v>
      </c>
      <c r="K362" s="445"/>
      <c r="L362" s="446"/>
      <c r="M362" s="337"/>
      <c r="N362" s="338"/>
      <c r="O362" s="364">
        <f>+'11'!U619</f>
        <v>616</v>
      </c>
      <c r="P362" s="364">
        <f>+'11'!V619</f>
        <v>0</v>
      </c>
      <c r="Q362" s="320">
        <f t="shared" si="7"/>
        <v>616</v>
      </c>
    </row>
    <row r="363" spans="2:19" ht="24" customHeight="1" thickBot="1" x14ac:dyDescent="0.25">
      <c r="B363" s="466" t="str">
        <f>+'11'!B620:M620</f>
        <v>Прочая закупка товаров, работ и услуг</v>
      </c>
      <c r="C363" s="466"/>
      <c r="D363" s="466"/>
      <c r="E363" s="466"/>
      <c r="F363" s="467"/>
      <c r="G363" s="362" t="str">
        <f>+'11'!Q620</f>
        <v>1010175030</v>
      </c>
      <c r="H363" s="362" t="str">
        <f>+'11'!R620</f>
        <v>244</v>
      </c>
      <c r="I363" s="363">
        <f>+'11'!O620</f>
        <v>4</v>
      </c>
      <c r="J363" s="363">
        <f>+'11'!P620</f>
        <v>12</v>
      </c>
      <c r="K363" s="445"/>
      <c r="L363" s="446"/>
      <c r="M363" s="337"/>
      <c r="N363" s="338"/>
      <c r="O363" s="364">
        <f>+'11'!U620</f>
        <v>616</v>
      </c>
      <c r="P363" s="364">
        <f>+'11'!V620</f>
        <v>0</v>
      </c>
      <c r="Q363" s="320">
        <f t="shared" si="7"/>
        <v>616</v>
      </c>
    </row>
    <row r="364" spans="2:19" ht="33.75" customHeight="1" thickBot="1" x14ac:dyDescent="0.25">
      <c r="B364" s="466" t="str">
        <f>+'11'!B621:M621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C364" s="466"/>
      <c r="D364" s="466"/>
      <c r="E364" s="466"/>
      <c r="F364" s="467"/>
      <c r="G364" s="362" t="str">
        <f>+'11'!Q621</f>
        <v>1000000000</v>
      </c>
      <c r="H364" s="362">
        <f>+'11'!R621</f>
        <v>0</v>
      </c>
      <c r="I364" s="363">
        <f>+'11'!O621</f>
        <v>4</v>
      </c>
      <c r="J364" s="363">
        <f>+'11'!P621</f>
        <v>12</v>
      </c>
      <c r="K364" s="445"/>
      <c r="L364" s="446"/>
      <c r="M364" s="337"/>
      <c r="N364" s="338"/>
      <c r="O364" s="364">
        <f>+'11'!U621</f>
        <v>852.2</v>
      </c>
      <c r="P364" s="364">
        <f>+'11'!V621</f>
        <v>0</v>
      </c>
      <c r="Q364" s="320">
        <f t="shared" si="7"/>
        <v>852.2</v>
      </c>
    </row>
    <row r="365" spans="2:19" ht="24" customHeight="1" thickBot="1" x14ac:dyDescent="0.25">
      <c r="B365" s="466" t="str">
        <f>+'11'!B622:M622</f>
        <v>Подпрограмма "Развитие землеустройства и градостроительства</v>
      </c>
      <c r="C365" s="466"/>
      <c r="D365" s="466"/>
      <c r="E365" s="466"/>
      <c r="F365" s="467"/>
      <c r="G365" s="362" t="str">
        <f>+'11'!Q622</f>
        <v>1010000000</v>
      </c>
      <c r="H365" s="362">
        <f>+'11'!R622</f>
        <v>0</v>
      </c>
      <c r="I365" s="363">
        <f>+'11'!O622</f>
        <v>4</v>
      </c>
      <c r="J365" s="363">
        <f>+'11'!P622</f>
        <v>12</v>
      </c>
      <c r="K365" s="445"/>
      <c r="L365" s="446"/>
      <c r="M365" s="337"/>
      <c r="N365" s="338"/>
      <c r="O365" s="364">
        <f>+'11'!U622</f>
        <v>852.2</v>
      </c>
      <c r="P365" s="364">
        <f>+'11'!V622</f>
        <v>0</v>
      </c>
      <c r="Q365" s="320">
        <f t="shared" si="7"/>
        <v>852.2</v>
      </c>
    </row>
    <row r="366" spans="2:19" ht="24" customHeight="1" thickBot="1" x14ac:dyDescent="0.25">
      <c r="B366" s="466" t="str">
        <f>+'11'!B623:M623</f>
        <v>Проведение комплексных кадастровых работ</v>
      </c>
      <c r="C366" s="466"/>
      <c r="D366" s="466"/>
      <c r="E366" s="466"/>
      <c r="F366" s="467"/>
      <c r="G366" s="362" t="str">
        <f>+'11'!Q623</f>
        <v>10101L5110</v>
      </c>
      <c r="H366" s="362">
        <f>+'11'!R623</f>
        <v>0</v>
      </c>
      <c r="I366" s="363">
        <f>+'11'!O623</f>
        <v>4</v>
      </c>
      <c r="J366" s="363">
        <f>+'11'!P623</f>
        <v>12</v>
      </c>
      <c r="K366" s="445"/>
      <c r="L366" s="446"/>
      <c r="M366" s="337"/>
      <c r="N366" s="338"/>
      <c r="O366" s="364">
        <f>+'11'!U623</f>
        <v>852.2</v>
      </c>
      <c r="P366" s="364">
        <f>+'11'!V623</f>
        <v>0</v>
      </c>
      <c r="Q366" s="320">
        <f t="shared" si="7"/>
        <v>852.2</v>
      </c>
    </row>
    <row r="367" spans="2:19" ht="24" customHeight="1" thickBot="1" x14ac:dyDescent="0.25">
      <c r="B367" s="466" t="str">
        <f>+'11'!B624:M624</f>
        <v>Закупка товаров, работ и услуг для обеспечения государственных (муниципальных) нужд</v>
      </c>
      <c r="C367" s="466"/>
      <c r="D367" s="466"/>
      <c r="E367" s="466"/>
      <c r="F367" s="467"/>
      <c r="G367" s="362" t="str">
        <f>+'11'!Q624</f>
        <v>10101L5110</v>
      </c>
      <c r="H367" s="362" t="str">
        <f>+'11'!R624</f>
        <v>200</v>
      </c>
      <c r="I367" s="363">
        <f>+'11'!O624</f>
        <v>4</v>
      </c>
      <c r="J367" s="363">
        <f>+'11'!P624</f>
        <v>12</v>
      </c>
      <c r="K367" s="445"/>
      <c r="L367" s="446"/>
      <c r="M367" s="337"/>
      <c r="N367" s="338"/>
      <c r="O367" s="364">
        <f>+'11'!U624</f>
        <v>852.2</v>
      </c>
      <c r="P367" s="364">
        <f>+'11'!V624</f>
        <v>0</v>
      </c>
      <c r="Q367" s="320">
        <f t="shared" si="7"/>
        <v>852.2</v>
      </c>
    </row>
    <row r="368" spans="2:19" ht="24" customHeight="1" thickBot="1" x14ac:dyDescent="0.25">
      <c r="B368" s="466" t="str">
        <f>+'11'!B625:M625</f>
        <v>Иные закупки товаров, работ и услуг для обеспечения государственных (муниципальных) нужд</v>
      </c>
      <c r="C368" s="466"/>
      <c r="D368" s="466"/>
      <c r="E368" s="466"/>
      <c r="F368" s="467"/>
      <c r="G368" s="362" t="str">
        <f>+'11'!Q625</f>
        <v>10101L5110</v>
      </c>
      <c r="H368" s="362" t="str">
        <f>+'11'!R625</f>
        <v>240</v>
      </c>
      <c r="I368" s="363">
        <f>+'11'!O625</f>
        <v>4</v>
      </c>
      <c r="J368" s="363">
        <f>+'11'!P625</f>
        <v>12</v>
      </c>
      <c r="K368" s="445"/>
      <c r="L368" s="446"/>
      <c r="M368" s="337"/>
      <c r="N368" s="338"/>
      <c r="O368" s="364">
        <f>+'11'!U625</f>
        <v>852.2</v>
      </c>
      <c r="P368" s="364">
        <f>+'11'!V625</f>
        <v>0</v>
      </c>
      <c r="Q368" s="320">
        <f t="shared" si="7"/>
        <v>852.2</v>
      </c>
    </row>
    <row r="369" spans="2:17" ht="24" customHeight="1" thickBot="1" x14ac:dyDescent="0.25">
      <c r="B369" s="466" t="str">
        <f>+'11'!B626:M626</f>
        <v>Прочая закупка товаров, работ и услуг</v>
      </c>
      <c r="C369" s="466"/>
      <c r="D369" s="466"/>
      <c r="E369" s="466"/>
      <c r="F369" s="467"/>
      <c r="G369" s="362" t="str">
        <f>+'11'!Q626</f>
        <v>10101L5110</v>
      </c>
      <c r="H369" s="362" t="str">
        <f>+'11'!R626</f>
        <v>244</v>
      </c>
      <c r="I369" s="363">
        <f>+'11'!O626</f>
        <v>4</v>
      </c>
      <c r="J369" s="363">
        <f>+'11'!P626</f>
        <v>12</v>
      </c>
      <c r="K369" s="445"/>
      <c r="L369" s="446"/>
      <c r="M369" s="337"/>
      <c r="N369" s="338"/>
      <c r="O369" s="364">
        <f>+'11'!U626</f>
        <v>852.2</v>
      </c>
      <c r="P369" s="364">
        <f>+'11'!V626</f>
        <v>0</v>
      </c>
      <c r="Q369" s="320">
        <f t="shared" si="7"/>
        <v>852.2</v>
      </c>
    </row>
    <row r="370" spans="2:17" s="357" customFormat="1" ht="34.5" customHeight="1" thickBot="1" x14ac:dyDescent="0.25">
      <c r="B370" s="454" t="str">
        <f>+'11'!B462:M462</f>
        <v>Программа "Развитие муниципальной службы муниципального района "Овюрский кожуун"Республики Тыва на 2018-2020 гг"</v>
      </c>
      <c r="C370" s="454"/>
      <c r="D370" s="454"/>
      <c r="E370" s="454"/>
      <c r="F370" s="455"/>
      <c r="G370" s="359" t="str">
        <f>+'11'!Q462</f>
        <v>1100000000</v>
      </c>
      <c r="H370" s="359">
        <f>+'11'!R462</f>
        <v>0</v>
      </c>
      <c r="I370" s="360">
        <f>+'11'!O462</f>
        <v>1</v>
      </c>
      <c r="J370" s="360">
        <f>+'11'!P462</f>
        <v>4</v>
      </c>
      <c r="K370" s="456"/>
      <c r="L370" s="457"/>
      <c r="M370" s="354"/>
      <c r="N370" s="355"/>
      <c r="O370" s="356">
        <f>+'11'!U462</f>
        <v>55</v>
      </c>
      <c r="P370" s="356">
        <f>+'11'!V462</f>
        <v>0</v>
      </c>
      <c r="Q370" s="320">
        <f t="shared" si="7"/>
        <v>55</v>
      </c>
    </row>
    <row r="371" spans="2:17" ht="13.5" thickBot="1" x14ac:dyDescent="0.25">
      <c r="B371" s="443" t="str">
        <f>+'11'!B463:M463</f>
        <v>Иные закупки товаров, работ и услуг для государственных (муниципальных) нужд</v>
      </c>
      <c r="C371" s="443"/>
      <c r="D371" s="443"/>
      <c r="E371" s="443"/>
      <c r="F371" s="444"/>
      <c r="G371" s="362" t="str">
        <f>+'11'!Q463</f>
        <v>1100200020</v>
      </c>
      <c r="H371" s="362">
        <f>+'11'!R463</f>
        <v>0</v>
      </c>
      <c r="I371" s="363">
        <f>+'11'!O463</f>
        <v>1</v>
      </c>
      <c r="J371" s="363">
        <f>+'11'!P463</f>
        <v>4</v>
      </c>
      <c r="K371" s="445"/>
      <c r="L371" s="446"/>
      <c r="M371" s="337"/>
      <c r="N371" s="338"/>
      <c r="O371" s="339">
        <f>+'11'!U463</f>
        <v>55</v>
      </c>
      <c r="P371" s="339">
        <f>+'11'!V463</f>
        <v>0</v>
      </c>
      <c r="Q371" s="320">
        <f t="shared" si="7"/>
        <v>55</v>
      </c>
    </row>
    <row r="372" spans="2:17" ht="13.5" thickBot="1" x14ac:dyDescent="0.25">
      <c r="B372" s="443" t="str">
        <f>+'11'!B464:M464</f>
        <v>Закупка товаров, работ и услуг для обеспечения государственных (муниципальных) нужд</v>
      </c>
      <c r="C372" s="443"/>
      <c r="D372" s="443"/>
      <c r="E372" s="443"/>
      <c r="F372" s="444"/>
      <c r="G372" s="362" t="str">
        <f>+'11'!Q464</f>
        <v>1100200020</v>
      </c>
      <c r="H372" s="362" t="str">
        <f>+'11'!R464</f>
        <v>200</v>
      </c>
      <c r="I372" s="363">
        <f>+'11'!O464</f>
        <v>1</v>
      </c>
      <c r="J372" s="363">
        <f>+'11'!P464</f>
        <v>4</v>
      </c>
      <c r="K372" s="445"/>
      <c r="L372" s="446"/>
      <c r="M372" s="337"/>
      <c r="N372" s="338"/>
      <c r="O372" s="339">
        <f>+'11'!U464</f>
        <v>55</v>
      </c>
      <c r="P372" s="339">
        <f>+'11'!V464</f>
        <v>0</v>
      </c>
      <c r="Q372" s="320">
        <f t="shared" si="7"/>
        <v>55</v>
      </c>
    </row>
    <row r="373" spans="2:17" ht="13.5" thickBot="1" x14ac:dyDescent="0.25">
      <c r="B373" s="443" t="str">
        <f>+'11'!B465:M465</f>
        <v>Иные закупки товаров, работ и услуг для обеспечения государственных (муниципальных) нужд</v>
      </c>
      <c r="C373" s="443"/>
      <c r="D373" s="443"/>
      <c r="E373" s="443"/>
      <c r="F373" s="444"/>
      <c r="G373" s="362" t="str">
        <f>+'11'!Q465</f>
        <v>1100200020</v>
      </c>
      <c r="H373" s="362" t="str">
        <f>+'11'!R465</f>
        <v>240</v>
      </c>
      <c r="I373" s="363">
        <f>+'11'!O465</f>
        <v>1</v>
      </c>
      <c r="J373" s="363">
        <f>+'11'!P465</f>
        <v>4</v>
      </c>
      <c r="K373" s="445"/>
      <c r="L373" s="446"/>
      <c r="M373" s="337"/>
      <c r="N373" s="338"/>
      <c r="O373" s="339">
        <f>+'11'!U465</f>
        <v>55</v>
      </c>
      <c r="P373" s="339">
        <f>+'11'!V465</f>
        <v>0</v>
      </c>
      <c r="Q373" s="320">
        <f t="shared" si="7"/>
        <v>55</v>
      </c>
    </row>
    <row r="374" spans="2:17" ht="13.5" thickBot="1" x14ac:dyDescent="0.25">
      <c r="B374" s="443" t="str">
        <f>+'11'!B466:M466</f>
        <v>Прочая закупка товаров, работ и услуг</v>
      </c>
      <c r="C374" s="443"/>
      <c r="D374" s="443"/>
      <c r="E374" s="443"/>
      <c r="F374" s="444"/>
      <c r="G374" s="362" t="str">
        <f>+'11'!Q466</f>
        <v>1100200020</v>
      </c>
      <c r="H374" s="362" t="str">
        <f>+'11'!R466</f>
        <v>244</v>
      </c>
      <c r="I374" s="363">
        <f>+'11'!O466</f>
        <v>1</v>
      </c>
      <c r="J374" s="363">
        <f>+'11'!P466</f>
        <v>4</v>
      </c>
      <c r="K374" s="445"/>
      <c r="L374" s="446"/>
      <c r="M374" s="337"/>
      <c r="N374" s="338"/>
      <c r="O374" s="339">
        <f>+'11'!U466</f>
        <v>55</v>
      </c>
      <c r="P374" s="339">
        <f>+'11'!V466</f>
        <v>0</v>
      </c>
      <c r="Q374" s="320">
        <f t="shared" si="7"/>
        <v>55</v>
      </c>
    </row>
    <row r="375" spans="2:17" s="357" customFormat="1" ht="71.25" customHeight="1" thickBot="1" x14ac:dyDescent="0.25">
      <c r="B375" s="454" t="str">
        <f>+'11'!B516:M516</f>
        <v>Муниципальная программа "Профилактика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 на 2020-2022 годы"</v>
      </c>
      <c r="C375" s="454"/>
      <c r="D375" s="454"/>
      <c r="E375" s="454"/>
      <c r="F375" s="455"/>
      <c r="G375" s="359" t="str">
        <f>+'11'!Q516</f>
        <v>1200000000</v>
      </c>
      <c r="H375" s="359">
        <f>+'11'!R516</f>
        <v>0</v>
      </c>
      <c r="I375" s="360">
        <f>+'11'!O516</f>
        <v>1</v>
      </c>
      <c r="J375" s="360">
        <f>+'11'!P516</f>
        <v>13</v>
      </c>
      <c r="K375" s="456"/>
      <c r="L375" s="457"/>
      <c r="M375" s="354"/>
      <c r="N375" s="355"/>
      <c r="O375" s="356">
        <f>+'11'!U516</f>
        <v>50</v>
      </c>
      <c r="P375" s="356">
        <f>+'11'!V516</f>
        <v>0</v>
      </c>
      <c r="Q375" s="320">
        <f t="shared" si="7"/>
        <v>50</v>
      </c>
    </row>
    <row r="376" spans="2:17" ht="13.5" thickBot="1" x14ac:dyDescent="0.25">
      <c r="B376" s="443" t="str">
        <f>+'11'!B517:M517</f>
        <v>Профилактика терроризма и экстремизма, улучшение общественной безопасности последствий проявления терроризма на территории муниципального района "Овюрский кожуун" РТ</v>
      </c>
      <c r="C376" s="443"/>
      <c r="D376" s="443"/>
      <c r="E376" s="443"/>
      <c r="F376" s="444"/>
      <c r="G376" s="362" t="str">
        <f>+'11'!Q517</f>
        <v>1200003150</v>
      </c>
      <c r="H376" s="362">
        <f>+'11'!R517</f>
        <v>0</v>
      </c>
      <c r="I376" s="363">
        <f>+'11'!O517</f>
        <v>1</v>
      </c>
      <c r="J376" s="363">
        <f>+'11'!P517</f>
        <v>13</v>
      </c>
      <c r="K376" s="445"/>
      <c r="L376" s="446"/>
      <c r="M376" s="337"/>
      <c r="N376" s="338"/>
      <c r="O376" s="339">
        <f>+'11'!U517</f>
        <v>50</v>
      </c>
      <c r="P376" s="339">
        <f>+'11'!V517</f>
        <v>0</v>
      </c>
      <c r="Q376" s="320">
        <f t="shared" si="7"/>
        <v>50</v>
      </c>
    </row>
    <row r="377" spans="2:17" ht="13.5" thickBot="1" x14ac:dyDescent="0.25">
      <c r="B377" s="443" t="str">
        <f>+'11'!B518:M518</f>
        <v>Закупка товаров, работ и услуг для обеспечения государственных (муниципальных) нужд</v>
      </c>
      <c r="C377" s="443"/>
      <c r="D377" s="443"/>
      <c r="E377" s="443"/>
      <c r="F377" s="444"/>
      <c r="G377" s="362" t="str">
        <f>+'11'!Q518</f>
        <v>1200003150</v>
      </c>
      <c r="H377" s="362" t="str">
        <f>+'11'!R518</f>
        <v>200</v>
      </c>
      <c r="I377" s="363">
        <f>+'11'!O518</f>
        <v>1</v>
      </c>
      <c r="J377" s="363">
        <f>+'11'!P518</f>
        <v>13</v>
      </c>
      <c r="K377" s="445"/>
      <c r="L377" s="446"/>
      <c r="M377" s="337"/>
      <c r="N377" s="338"/>
      <c r="O377" s="339">
        <f>+'11'!U518</f>
        <v>50</v>
      </c>
      <c r="P377" s="339">
        <f>+'11'!V518</f>
        <v>0</v>
      </c>
      <c r="Q377" s="320">
        <f t="shared" si="7"/>
        <v>50</v>
      </c>
    </row>
    <row r="378" spans="2:17" ht="13.5" thickBot="1" x14ac:dyDescent="0.25">
      <c r="B378" s="443" t="str">
        <f>+'11'!B519:M519</f>
        <v>Иные закупки товаров, работ и услуг для обеспечения государственных (муниципальных) нужд</v>
      </c>
      <c r="C378" s="443"/>
      <c r="D378" s="443"/>
      <c r="E378" s="443"/>
      <c r="F378" s="444"/>
      <c r="G378" s="362" t="str">
        <f>+'11'!Q519</f>
        <v>1200003150</v>
      </c>
      <c r="H378" s="362" t="str">
        <f>+'11'!R519</f>
        <v>240</v>
      </c>
      <c r="I378" s="363">
        <f>+'11'!O519</f>
        <v>1</v>
      </c>
      <c r="J378" s="363">
        <f>+'11'!P519</f>
        <v>13</v>
      </c>
      <c r="K378" s="445"/>
      <c r="L378" s="446"/>
      <c r="M378" s="337"/>
      <c r="N378" s="338"/>
      <c r="O378" s="339">
        <f>+'11'!U519</f>
        <v>50</v>
      </c>
      <c r="P378" s="339">
        <f>+'11'!V519</f>
        <v>0</v>
      </c>
      <c r="Q378" s="320">
        <f t="shared" si="7"/>
        <v>50</v>
      </c>
    </row>
    <row r="379" spans="2:17" ht="13.5" thickBot="1" x14ac:dyDescent="0.25">
      <c r="B379" s="443" t="str">
        <f>+'11'!B520:M520</f>
        <v>Прочая закупка товаров, работ и услуг</v>
      </c>
      <c r="C379" s="443"/>
      <c r="D379" s="443"/>
      <c r="E379" s="443"/>
      <c r="F379" s="444"/>
      <c r="G379" s="362" t="str">
        <f>+'11'!Q520</f>
        <v>1200003150</v>
      </c>
      <c r="H379" s="362" t="str">
        <f>+'11'!R520</f>
        <v>244</v>
      </c>
      <c r="I379" s="363">
        <f>+'11'!O520</f>
        <v>1</v>
      </c>
      <c r="J379" s="363">
        <f>+'11'!P520</f>
        <v>13</v>
      </c>
      <c r="K379" s="445"/>
      <c r="L379" s="446"/>
      <c r="M379" s="337"/>
      <c r="N379" s="338"/>
      <c r="O379" s="339">
        <f>+'11'!U520</f>
        <v>50</v>
      </c>
      <c r="P379" s="339">
        <f>+'11'!V520</f>
        <v>0</v>
      </c>
      <c r="Q379" s="320">
        <f t="shared" si="7"/>
        <v>50</v>
      </c>
    </row>
    <row r="380" spans="2:17" s="357" customFormat="1" ht="45.75" customHeight="1" thickBot="1" x14ac:dyDescent="0.25">
      <c r="B380" s="454" t="str">
        <f>+'11'!B521:M521</f>
        <v>Муниципальная программа " Совершенствование и развитие гражданской обороны, защиты населения и территорий от чрезвычайных ситуаций природного и техногенного характера на территории муниципального района "Овюрский кожуун" РТ на 2020-2022 г"</v>
      </c>
      <c r="C380" s="454"/>
      <c r="D380" s="454"/>
      <c r="E380" s="454"/>
      <c r="F380" s="455"/>
      <c r="G380" s="359" t="str">
        <f>+'11'!Q521</f>
        <v>1400000000</v>
      </c>
      <c r="H380" s="359">
        <f>+'11'!R521</f>
        <v>0</v>
      </c>
      <c r="I380" s="360">
        <f>+'11'!O521</f>
        <v>1</v>
      </c>
      <c r="J380" s="360">
        <f>+'11'!P521</f>
        <v>13</v>
      </c>
      <c r="K380" s="456"/>
      <c r="L380" s="457"/>
      <c r="M380" s="354"/>
      <c r="N380" s="355"/>
      <c r="O380" s="356">
        <f>+'11'!U521</f>
        <v>100</v>
      </c>
      <c r="P380" s="356">
        <f>+'11'!V521</f>
        <v>0</v>
      </c>
      <c r="Q380" s="320">
        <f t="shared" si="7"/>
        <v>100</v>
      </c>
    </row>
    <row r="381" spans="2:17" ht="13.5" thickBot="1" x14ac:dyDescent="0.25">
      <c r="B381" s="443" t="str">
        <f>+'11'!B522:M522</f>
        <v>Основное направление "Обеспечение безопасности населения и территорий муниципального района "Овюрский кожуун"РТ"</v>
      </c>
      <c r="C381" s="443"/>
      <c r="D381" s="443"/>
      <c r="E381" s="443"/>
      <c r="F381" s="444"/>
      <c r="G381" s="362" t="str">
        <f>+'11'!Q522</f>
        <v>1400004000</v>
      </c>
      <c r="H381" s="362">
        <f>+'11'!R522</f>
        <v>0</v>
      </c>
      <c r="I381" s="363">
        <f>+'11'!O522</f>
        <v>1</v>
      </c>
      <c r="J381" s="363">
        <f>+'11'!P522</f>
        <v>13</v>
      </c>
      <c r="K381" s="445"/>
      <c r="L381" s="446"/>
      <c r="M381" s="337"/>
      <c r="N381" s="338"/>
      <c r="O381" s="339">
        <f>+'11'!U522</f>
        <v>100</v>
      </c>
      <c r="P381" s="339">
        <f>+'11'!V522</f>
        <v>0</v>
      </c>
      <c r="Q381" s="320">
        <f t="shared" si="7"/>
        <v>100</v>
      </c>
    </row>
    <row r="382" spans="2:17" ht="13.5" thickBot="1" x14ac:dyDescent="0.25">
      <c r="B382" s="443" t="str">
        <f>+'11'!B523:M523</f>
        <v>Закупка товаров, работ и услуг для обеспечения государственных (муниципальных) нужд</v>
      </c>
      <c r="C382" s="443"/>
      <c r="D382" s="443"/>
      <c r="E382" s="443"/>
      <c r="F382" s="444"/>
      <c r="G382" s="362" t="str">
        <f>+'11'!Q523</f>
        <v>1400004000</v>
      </c>
      <c r="H382" s="362" t="str">
        <f>+'11'!R523</f>
        <v>200</v>
      </c>
      <c r="I382" s="363">
        <f>+'11'!O523</f>
        <v>1</v>
      </c>
      <c r="J382" s="363">
        <f>+'11'!P523</f>
        <v>13</v>
      </c>
      <c r="K382" s="445"/>
      <c r="L382" s="446"/>
      <c r="M382" s="337"/>
      <c r="N382" s="338"/>
      <c r="O382" s="339">
        <f>+'11'!U523</f>
        <v>100</v>
      </c>
      <c r="P382" s="339">
        <f>+'11'!V523</f>
        <v>0</v>
      </c>
      <c r="Q382" s="320">
        <f t="shared" si="7"/>
        <v>100</v>
      </c>
    </row>
    <row r="383" spans="2:17" ht="13.5" thickBot="1" x14ac:dyDescent="0.25">
      <c r="B383" s="443" t="str">
        <f>+'11'!B524:M524</f>
        <v>Иные закупки товаров, работ и услуг для обеспечения государственных (муниципальных) нужд</v>
      </c>
      <c r="C383" s="443"/>
      <c r="D383" s="443"/>
      <c r="E383" s="443"/>
      <c r="F383" s="444"/>
      <c r="G383" s="362" t="str">
        <f>+'11'!Q524</f>
        <v>1400004000</v>
      </c>
      <c r="H383" s="362" t="str">
        <f>+'11'!R524</f>
        <v>240</v>
      </c>
      <c r="I383" s="363">
        <f>+'11'!O524</f>
        <v>1</v>
      </c>
      <c r="J383" s="363">
        <f>+'11'!P524</f>
        <v>13</v>
      </c>
      <c r="K383" s="445"/>
      <c r="L383" s="446"/>
      <c r="M383" s="337"/>
      <c r="N383" s="338"/>
      <c r="O383" s="339">
        <f>+'11'!U524</f>
        <v>100</v>
      </c>
      <c r="P383" s="339">
        <f>+'11'!V524</f>
        <v>0</v>
      </c>
      <c r="Q383" s="320">
        <f t="shared" si="7"/>
        <v>100</v>
      </c>
    </row>
    <row r="384" spans="2:17" ht="13.5" thickBot="1" x14ac:dyDescent="0.25">
      <c r="B384" s="443" t="str">
        <f>+'11'!B525:M525</f>
        <v>Прочая закупка товаров, работ и услуг</v>
      </c>
      <c r="C384" s="443"/>
      <c r="D384" s="443"/>
      <c r="E384" s="443"/>
      <c r="F384" s="444"/>
      <c r="G384" s="362" t="str">
        <f>+'11'!Q525</f>
        <v>1400004000</v>
      </c>
      <c r="H384" s="362" t="str">
        <f>+'11'!R525</f>
        <v>244</v>
      </c>
      <c r="I384" s="363">
        <f>+'11'!O525</f>
        <v>1</v>
      </c>
      <c r="J384" s="363">
        <f>+'11'!P525</f>
        <v>13</v>
      </c>
      <c r="K384" s="445"/>
      <c r="L384" s="446"/>
      <c r="M384" s="337"/>
      <c r="N384" s="338"/>
      <c r="O384" s="339">
        <f>+'11'!U525</f>
        <v>100</v>
      </c>
      <c r="P384" s="339">
        <f>+'11'!V525</f>
        <v>0</v>
      </c>
      <c r="Q384" s="320">
        <f t="shared" si="7"/>
        <v>100</v>
      </c>
    </row>
    <row r="385" spans="2:19" s="327" customFormat="1" ht="13.5" thickBot="1" x14ac:dyDescent="0.25">
      <c r="B385" s="448" t="s">
        <v>618</v>
      </c>
      <c r="C385" s="448"/>
      <c r="D385" s="448"/>
      <c r="E385" s="448"/>
      <c r="F385" s="449"/>
      <c r="G385" s="359"/>
      <c r="H385" s="359"/>
      <c r="I385" s="360"/>
      <c r="J385" s="360"/>
      <c r="K385" s="450"/>
      <c r="L385" s="451"/>
      <c r="M385" s="330"/>
      <c r="N385" s="331"/>
      <c r="O385" s="332">
        <f>+O386+O421+O447+O498+O514+O519+O532+O551</f>
        <v>59887.184239999995</v>
      </c>
      <c r="P385" s="332">
        <f>+P386+P421+P447+P498+P514+P519+P532+P551</f>
        <v>1950.44487</v>
      </c>
      <c r="Q385" s="320">
        <f t="shared" si="7"/>
        <v>61837.629109999994</v>
      </c>
    </row>
    <row r="386" spans="2:19" s="327" customFormat="1" ht="29.25" customHeight="1" thickBot="1" x14ac:dyDescent="0.25">
      <c r="B386" s="448" t="str">
        <f>+'11'!B455:M455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386" s="448"/>
      <c r="D386" s="448"/>
      <c r="E386" s="448"/>
      <c r="F386" s="449"/>
      <c r="G386" s="328" t="str">
        <f>+'11'!Q455</f>
        <v>7800000000</v>
      </c>
      <c r="H386" s="328">
        <f>+'11'!R455</f>
        <v>0</v>
      </c>
      <c r="I386" s="341">
        <f>+'11'!O455</f>
        <v>1</v>
      </c>
      <c r="J386" s="349">
        <f>+'11'!P455</f>
        <v>2</v>
      </c>
      <c r="K386" s="450"/>
      <c r="L386" s="451"/>
      <c r="M386" s="330"/>
      <c r="N386" s="331"/>
      <c r="O386" s="332">
        <f>+O387+O392+O412+O417</f>
        <v>22980.368799999997</v>
      </c>
      <c r="P386" s="332">
        <f>+P387+P392+P412+P417</f>
        <v>979.52701000000002</v>
      </c>
      <c r="Q386" s="320">
        <f t="shared" si="7"/>
        <v>23959.895809999998</v>
      </c>
      <c r="R386" s="327">
        <v>22980.400000000001</v>
      </c>
      <c r="S386" s="342">
        <f>+R386-O386</f>
        <v>3.1200000004901085E-2</v>
      </c>
    </row>
    <row r="387" spans="2:19" s="346" customFormat="1" ht="13.5" thickBot="1" x14ac:dyDescent="0.25">
      <c r="B387" s="443" t="str">
        <f>+'11'!B456:M456</f>
        <v>Обеспечение функционирования Главы муниципального района</v>
      </c>
      <c r="C387" s="443"/>
      <c r="D387" s="443"/>
      <c r="E387" s="443"/>
      <c r="F387" s="444"/>
      <c r="G387" s="334" t="str">
        <f>+'11'!Q456</f>
        <v>7800000111</v>
      </c>
      <c r="H387" s="334">
        <f>+'11'!R456</f>
        <v>0</v>
      </c>
      <c r="I387" s="351">
        <f>+'11'!O456</f>
        <v>1</v>
      </c>
      <c r="J387" s="351">
        <f>+'11'!P456</f>
        <v>2</v>
      </c>
      <c r="K387" s="445"/>
      <c r="L387" s="446"/>
      <c r="M387" s="337"/>
      <c r="N387" s="338"/>
      <c r="O387" s="339">
        <f>+'11'!U456</f>
        <v>1058.0026</v>
      </c>
      <c r="P387" s="339">
        <f>+'11'!V456</f>
        <v>171.69037</v>
      </c>
      <c r="Q387" s="320">
        <f t="shared" si="7"/>
        <v>1229.6929700000001</v>
      </c>
    </row>
    <row r="388" spans="2:19" s="346" customFormat="1" ht="13.5" thickBot="1" x14ac:dyDescent="0.25">
      <c r="B388" s="443" t="str">
        <f>+'11'!B457:M457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88" s="443"/>
      <c r="D388" s="443"/>
      <c r="E388" s="443"/>
      <c r="F388" s="444"/>
      <c r="G388" s="334" t="str">
        <f>+'11'!Q457</f>
        <v>7800000111</v>
      </c>
      <c r="H388" s="334" t="str">
        <f>+'11'!R457</f>
        <v>100</v>
      </c>
      <c r="I388" s="351">
        <f>+'11'!O457</f>
        <v>1</v>
      </c>
      <c r="J388" s="351">
        <f>+'11'!P457</f>
        <v>2</v>
      </c>
      <c r="K388" s="445"/>
      <c r="L388" s="446"/>
      <c r="M388" s="337"/>
      <c r="N388" s="338"/>
      <c r="O388" s="339">
        <f>+'11'!U457</f>
        <v>1058.0026</v>
      </c>
      <c r="P388" s="339">
        <f>+'11'!V457</f>
        <v>171.69037</v>
      </c>
      <c r="Q388" s="320">
        <f t="shared" si="7"/>
        <v>1229.6929700000001</v>
      </c>
    </row>
    <row r="389" spans="2:19" s="346" customFormat="1" ht="13.5" thickBot="1" x14ac:dyDescent="0.25">
      <c r="B389" s="443" t="str">
        <f>+'11'!B458:M458</f>
        <v>Расходы на выплаты персоналу государственных (муниципальных) органов</v>
      </c>
      <c r="C389" s="443"/>
      <c r="D389" s="443"/>
      <c r="E389" s="443"/>
      <c r="F389" s="444"/>
      <c r="G389" s="334" t="str">
        <f>+'11'!Q458</f>
        <v>7800000111</v>
      </c>
      <c r="H389" s="334" t="str">
        <f>+'11'!R458</f>
        <v>120</v>
      </c>
      <c r="I389" s="351">
        <f>+'11'!O458</f>
        <v>1</v>
      </c>
      <c r="J389" s="351">
        <f>+'11'!P458</f>
        <v>2</v>
      </c>
      <c r="K389" s="445"/>
      <c r="L389" s="446"/>
      <c r="M389" s="337"/>
      <c r="N389" s="338"/>
      <c r="O389" s="339">
        <f>+'11'!U458</f>
        <v>1058.0026</v>
      </c>
      <c r="P389" s="339">
        <f>+'11'!V458</f>
        <v>171.69037</v>
      </c>
      <c r="Q389" s="320">
        <f t="shared" si="7"/>
        <v>1229.6929700000001</v>
      </c>
    </row>
    <row r="390" spans="2:19" s="346" customFormat="1" ht="13.5" thickBot="1" x14ac:dyDescent="0.25">
      <c r="B390" s="443" t="str">
        <f>+'11'!B459:M459</f>
        <v>Фонд оплаты труда государственных (муниципальных) органов</v>
      </c>
      <c r="C390" s="443"/>
      <c r="D390" s="443"/>
      <c r="E390" s="443"/>
      <c r="F390" s="444"/>
      <c r="G390" s="334" t="str">
        <f>+'11'!Q459</f>
        <v>7800000111</v>
      </c>
      <c r="H390" s="334" t="str">
        <f>+'11'!R459</f>
        <v>121</v>
      </c>
      <c r="I390" s="351">
        <f>+'11'!O459</f>
        <v>1</v>
      </c>
      <c r="J390" s="351">
        <f>+'11'!P459</f>
        <v>2</v>
      </c>
      <c r="K390" s="445"/>
      <c r="L390" s="446"/>
      <c r="M390" s="337"/>
      <c r="N390" s="338"/>
      <c r="O390" s="339">
        <f>+'11'!U459</f>
        <v>812.59799999999996</v>
      </c>
      <c r="P390" s="339">
        <f>+'11'!V459</f>
        <v>140</v>
      </c>
      <c r="Q390" s="320">
        <f t="shared" si="7"/>
        <v>952.59799999999996</v>
      </c>
    </row>
    <row r="391" spans="2:19" s="346" customFormat="1" ht="13.5" thickBot="1" x14ac:dyDescent="0.25">
      <c r="B391" s="443" t="str">
        <f>+'11'!B460:M460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91" s="443"/>
      <c r="D391" s="443"/>
      <c r="E391" s="443"/>
      <c r="F391" s="444"/>
      <c r="G391" s="334" t="str">
        <f>+'11'!Q460</f>
        <v>7800000111</v>
      </c>
      <c r="H391" s="334" t="str">
        <f>+'11'!R460</f>
        <v>129</v>
      </c>
      <c r="I391" s="351">
        <f>+'11'!O460</f>
        <v>1</v>
      </c>
      <c r="J391" s="351">
        <f>+'11'!P460</f>
        <v>2</v>
      </c>
      <c r="K391" s="445"/>
      <c r="L391" s="446"/>
      <c r="M391" s="337"/>
      <c r="N391" s="338"/>
      <c r="O391" s="339">
        <f>+'11'!U460</f>
        <v>245.40459999999999</v>
      </c>
      <c r="P391" s="339">
        <f>+'11'!V460</f>
        <v>31.690370000000001</v>
      </c>
      <c r="Q391" s="320">
        <f t="shared" si="7"/>
        <v>277.09496999999999</v>
      </c>
    </row>
    <row r="392" spans="2:19" s="327" customFormat="1" ht="52.5" customHeight="1" thickBot="1" x14ac:dyDescent="0.25">
      <c r="B392" s="448" t="str">
        <f>+'11'!B467:M467</f>
        <v>Функционирование Главы муниципального райлна, высшего должностного лица муниципального образования, его заместителей, местных администраций</v>
      </c>
      <c r="C392" s="448"/>
      <c r="D392" s="448"/>
      <c r="E392" s="448"/>
      <c r="F392" s="449"/>
      <c r="G392" s="328" t="str">
        <f>+'11'!Q467</f>
        <v>7800000000</v>
      </c>
      <c r="H392" s="328">
        <f>+'11'!R467</f>
        <v>0</v>
      </c>
      <c r="I392" s="349">
        <f>+'11'!O467</f>
        <v>1</v>
      </c>
      <c r="J392" s="349">
        <f>+'11'!P467</f>
        <v>4</v>
      </c>
      <c r="K392" s="450"/>
      <c r="L392" s="451"/>
      <c r="M392" s="330"/>
      <c r="N392" s="331"/>
      <c r="O392" s="332">
        <f>+O393+O399+O403+O408</f>
        <v>17645.217499999999</v>
      </c>
      <c r="P392" s="332">
        <f>+P393+P398+P408</f>
        <v>761.83663999999999</v>
      </c>
      <c r="Q392" s="320">
        <f t="shared" si="7"/>
        <v>18407.05414</v>
      </c>
    </row>
    <row r="393" spans="2:19" ht="13.5" thickBot="1" x14ac:dyDescent="0.25">
      <c r="B393" s="443" t="str">
        <f>+'11'!B468:M468</f>
        <v>Обеспечение функционирования высшего должностного лица муниципального района</v>
      </c>
      <c r="C393" s="443"/>
      <c r="D393" s="443"/>
      <c r="E393" s="443"/>
      <c r="F393" s="444"/>
      <c r="G393" s="334" t="str">
        <f>+'11'!Q468</f>
        <v>7800000112</v>
      </c>
      <c r="H393" s="334">
        <f>+'11'!R468</f>
        <v>0</v>
      </c>
      <c r="I393" s="351">
        <f>+'11'!O468</f>
        <v>1</v>
      </c>
      <c r="J393" s="351">
        <f>+'11'!P468</f>
        <v>4</v>
      </c>
      <c r="K393" s="445"/>
      <c r="L393" s="446"/>
      <c r="M393" s="337"/>
      <c r="N393" s="338"/>
      <c r="O393" s="339">
        <f>+'11'!U468</f>
        <v>12699.63048</v>
      </c>
      <c r="P393" s="339">
        <f>+'11'!V468</f>
        <v>68.309629999999999</v>
      </c>
      <c r="Q393" s="320">
        <f t="shared" si="7"/>
        <v>12767.94011</v>
      </c>
    </row>
    <row r="394" spans="2:19" ht="13.5" thickBot="1" x14ac:dyDescent="0.25">
      <c r="B394" s="443" t="str">
        <f>+'11'!B469:M469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94" s="443"/>
      <c r="D394" s="443"/>
      <c r="E394" s="443"/>
      <c r="F394" s="444"/>
      <c r="G394" s="334" t="str">
        <f>+'11'!Q469</f>
        <v>7800000112</v>
      </c>
      <c r="H394" s="334" t="str">
        <f>+'11'!R469</f>
        <v>100</v>
      </c>
      <c r="I394" s="351">
        <f>+'11'!O469</f>
        <v>1</v>
      </c>
      <c r="J394" s="351">
        <f>+'11'!P469</f>
        <v>4</v>
      </c>
      <c r="K394" s="445"/>
      <c r="L394" s="446"/>
      <c r="M394" s="337"/>
      <c r="N394" s="338"/>
      <c r="O394" s="339">
        <f>+'11'!U469</f>
        <v>12699.63048</v>
      </c>
      <c r="P394" s="339">
        <f>+'11'!V469</f>
        <v>68.309629999999999</v>
      </c>
      <c r="Q394" s="320">
        <f t="shared" si="7"/>
        <v>12767.94011</v>
      </c>
    </row>
    <row r="395" spans="2:19" ht="13.5" thickBot="1" x14ac:dyDescent="0.25">
      <c r="B395" s="443" t="str">
        <f>+'11'!B470:M470</f>
        <v>Расходы на выплаты персоналу государственных (муниципальных) органов</v>
      </c>
      <c r="C395" s="443"/>
      <c r="D395" s="443"/>
      <c r="E395" s="443"/>
      <c r="F395" s="444"/>
      <c r="G395" s="334" t="str">
        <f>+'11'!Q470</f>
        <v>7800000112</v>
      </c>
      <c r="H395" s="334" t="str">
        <f>+'11'!R470</f>
        <v>120</v>
      </c>
      <c r="I395" s="351">
        <f>+'11'!O470</f>
        <v>1</v>
      </c>
      <c r="J395" s="351">
        <f>+'11'!P470</f>
        <v>4</v>
      </c>
      <c r="K395" s="445"/>
      <c r="L395" s="446"/>
      <c r="M395" s="337"/>
      <c r="N395" s="338"/>
      <c r="O395" s="339">
        <f>+'11'!U470</f>
        <v>12699.63048</v>
      </c>
      <c r="P395" s="339">
        <f>+'11'!V470</f>
        <v>68.309629999999999</v>
      </c>
      <c r="Q395" s="320">
        <f t="shared" si="7"/>
        <v>12767.94011</v>
      </c>
    </row>
    <row r="396" spans="2:19" ht="13.5" thickBot="1" x14ac:dyDescent="0.25">
      <c r="B396" s="443" t="str">
        <f>+'11'!B471:M471</f>
        <v>Фонд оплаты труда государственных (муниципальных) органов</v>
      </c>
      <c r="C396" s="443"/>
      <c r="D396" s="443"/>
      <c r="E396" s="443"/>
      <c r="F396" s="444"/>
      <c r="G396" s="334" t="str">
        <f>+'11'!Q471</f>
        <v>7800000112</v>
      </c>
      <c r="H396" s="334" t="str">
        <f>+'11'!R471</f>
        <v>121</v>
      </c>
      <c r="I396" s="351">
        <f>+'11'!O471</f>
        <v>1</v>
      </c>
      <c r="J396" s="351">
        <f>+'11'!P471</f>
        <v>4</v>
      </c>
      <c r="K396" s="445"/>
      <c r="L396" s="446"/>
      <c r="M396" s="337"/>
      <c r="N396" s="338"/>
      <c r="O396" s="339">
        <f>+'11'!U471</f>
        <v>9809.8240900000001</v>
      </c>
      <c r="P396" s="339">
        <f>+'11'!V471</f>
        <v>46.81035</v>
      </c>
      <c r="Q396" s="320">
        <f t="shared" si="7"/>
        <v>9856.6344399999998</v>
      </c>
    </row>
    <row r="397" spans="2:19" ht="13.5" thickBot="1" x14ac:dyDescent="0.25">
      <c r="B397" s="443" t="str">
        <f>+'11'!B472:M472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397" s="443"/>
      <c r="D397" s="443"/>
      <c r="E397" s="443"/>
      <c r="F397" s="444"/>
      <c r="G397" s="334" t="str">
        <f>+'11'!Q472</f>
        <v>7800000112</v>
      </c>
      <c r="H397" s="334" t="str">
        <f>+'11'!R472</f>
        <v>129</v>
      </c>
      <c r="I397" s="351">
        <f>+'11'!O472</f>
        <v>1</v>
      </c>
      <c r="J397" s="351">
        <f>+'11'!P472</f>
        <v>4</v>
      </c>
      <c r="K397" s="445"/>
      <c r="L397" s="446"/>
      <c r="M397" s="337"/>
      <c r="N397" s="338"/>
      <c r="O397" s="339">
        <f>+'11'!U472</f>
        <v>2889.8063900000002</v>
      </c>
      <c r="P397" s="339">
        <f>+'11'!V472</f>
        <v>21.499279999999999</v>
      </c>
      <c r="Q397" s="320">
        <f t="shared" si="7"/>
        <v>2911.3056700000002</v>
      </c>
    </row>
    <row r="398" spans="2:19" ht="13.5" thickBot="1" x14ac:dyDescent="0.25">
      <c r="B398" s="443" t="str">
        <f>+'11'!B473:M473</f>
        <v>Обеспечение функционирования местной администрации (Закупка товаров, работ и услуг для обеспечения муниципальных нужд)</v>
      </c>
      <c r="C398" s="443"/>
      <c r="D398" s="443"/>
      <c r="E398" s="443"/>
      <c r="F398" s="444"/>
      <c r="G398" s="334" t="str">
        <f>+'11'!Q473</f>
        <v>7800000194</v>
      </c>
      <c r="H398" s="334">
        <f>+'11'!R473</f>
        <v>0</v>
      </c>
      <c r="I398" s="351">
        <f>+'11'!O473</f>
        <v>1</v>
      </c>
      <c r="J398" s="351">
        <f>+'11'!P473</f>
        <v>4</v>
      </c>
      <c r="K398" s="445"/>
      <c r="L398" s="446"/>
      <c r="M398" s="337"/>
      <c r="N398" s="338"/>
      <c r="O398" s="339">
        <f>+'11'!U473</f>
        <v>4923.1870200000003</v>
      </c>
      <c r="P398" s="339">
        <f>+'11'!V473</f>
        <v>693.52701000000002</v>
      </c>
      <c r="Q398" s="320">
        <f t="shared" si="7"/>
        <v>5616.7140300000001</v>
      </c>
    </row>
    <row r="399" spans="2:19" ht="13.5" thickBot="1" x14ac:dyDescent="0.25">
      <c r="B399" s="443" t="str">
        <f>+'11'!B474:M474</f>
        <v>Закупка товаров, работ и услуг для обеспечения государственных (муниципальных) нужд</v>
      </c>
      <c r="C399" s="443"/>
      <c r="D399" s="443"/>
      <c r="E399" s="443"/>
      <c r="F399" s="444"/>
      <c r="G399" s="334" t="str">
        <f>+'11'!Q474</f>
        <v>7800000194</v>
      </c>
      <c r="H399" s="334" t="str">
        <f>+'11'!R474</f>
        <v>200</v>
      </c>
      <c r="I399" s="351">
        <f>+'11'!O474</f>
        <v>1</v>
      </c>
      <c r="J399" s="351">
        <f>+'11'!P474</f>
        <v>4</v>
      </c>
      <c r="K399" s="445"/>
      <c r="L399" s="446"/>
      <c r="M399" s="337"/>
      <c r="N399" s="338"/>
      <c r="O399" s="339">
        <f>+'11'!U474</f>
        <v>4555.0870199999999</v>
      </c>
      <c r="P399" s="339">
        <f>+'11'!V474</f>
        <v>693.52701000000002</v>
      </c>
      <c r="Q399" s="320">
        <f t="shared" si="7"/>
        <v>5248.6140299999997</v>
      </c>
    </row>
    <row r="400" spans="2:19" ht="13.5" thickBot="1" x14ac:dyDescent="0.25">
      <c r="B400" s="443" t="str">
        <f>+'11'!B475:M475</f>
        <v>Иные закупки товаров, работ и услуг для обеспечения государственных (муниципальных) нужд</v>
      </c>
      <c r="C400" s="443"/>
      <c r="D400" s="443"/>
      <c r="E400" s="443"/>
      <c r="F400" s="444"/>
      <c r="G400" s="334" t="str">
        <f>+'11'!Q475</f>
        <v>7800000194</v>
      </c>
      <c r="H400" s="334" t="str">
        <f>+'11'!R475</f>
        <v>240</v>
      </c>
      <c r="I400" s="351">
        <f>+'11'!O475</f>
        <v>1</v>
      </c>
      <c r="J400" s="351">
        <f>+'11'!P475</f>
        <v>4</v>
      </c>
      <c r="K400" s="445"/>
      <c r="L400" s="446"/>
      <c r="M400" s="337"/>
      <c r="N400" s="338"/>
      <c r="O400" s="339">
        <f>+'11'!U475</f>
        <v>4555.0870199999999</v>
      </c>
      <c r="P400" s="339">
        <f>+'11'!V475</f>
        <v>693.52701000000002</v>
      </c>
      <c r="Q400" s="320">
        <f t="shared" si="7"/>
        <v>5248.6140299999997</v>
      </c>
    </row>
    <row r="401" spans="2:17" ht="13.5" thickBot="1" x14ac:dyDescent="0.25">
      <c r="B401" s="443" t="str">
        <f>+'11'!B476:M476</f>
        <v>Закупка товаров, работ, услуг в сфере информационно-коммуникационных технологий</v>
      </c>
      <c r="C401" s="443"/>
      <c r="D401" s="443"/>
      <c r="E401" s="443"/>
      <c r="F401" s="444"/>
      <c r="G401" s="334" t="str">
        <f>+'11'!Q476</f>
        <v>7800000194</v>
      </c>
      <c r="H401" s="334" t="str">
        <f>+'11'!R476</f>
        <v>242</v>
      </c>
      <c r="I401" s="351">
        <f>+'11'!O476</f>
        <v>1</v>
      </c>
      <c r="J401" s="351">
        <f>+'11'!P476</f>
        <v>4</v>
      </c>
      <c r="K401" s="445"/>
      <c r="L401" s="446"/>
      <c r="M401" s="337"/>
      <c r="N401" s="338"/>
      <c r="O401" s="339">
        <f>+'11'!U476</f>
        <v>724.91600000000005</v>
      </c>
      <c r="P401" s="339">
        <f>+'11'!V476</f>
        <v>385.678</v>
      </c>
      <c r="Q401" s="320">
        <f t="shared" si="7"/>
        <v>1110.5940000000001</v>
      </c>
    </row>
    <row r="402" spans="2:17" ht="13.5" thickBot="1" x14ac:dyDescent="0.25">
      <c r="B402" s="443" t="str">
        <f>+'11'!B477:M477</f>
        <v>Прочая закупка товаров, работ и услуг</v>
      </c>
      <c r="C402" s="443"/>
      <c r="D402" s="443"/>
      <c r="E402" s="443"/>
      <c r="F402" s="444"/>
      <c r="G402" s="334" t="str">
        <f>+'11'!Q477</f>
        <v>7800000194</v>
      </c>
      <c r="H402" s="334" t="str">
        <f>+'11'!R477</f>
        <v>244</v>
      </c>
      <c r="I402" s="351">
        <f>+'11'!O477</f>
        <v>1</v>
      </c>
      <c r="J402" s="351">
        <f>+'11'!P477</f>
        <v>4</v>
      </c>
      <c r="K402" s="445"/>
      <c r="L402" s="446"/>
      <c r="M402" s="337"/>
      <c r="N402" s="338"/>
      <c r="O402" s="339">
        <f>+'11'!U477</f>
        <v>3830.1710200000002</v>
      </c>
      <c r="P402" s="339">
        <f>+'11'!V477</f>
        <v>307.84901000000002</v>
      </c>
      <c r="Q402" s="320">
        <f t="shared" si="7"/>
        <v>4138.0200300000006</v>
      </c>
    </row>
    <row r="403" spans="2:17" ht="13.5" thickBot="1" x14ac:dyDescent="0.25">
      <c r="B403" s="443" t="str">
        <f>+'11'!B478:M478</f>
        <v>Иные бюджетные ассигнования</v>
      </c>
      <c r="C403" s="443"/>
      <c r="D403" s="443"/>
      <c r="E403" s="443"/>
      <c r="F403" s="444"/>
      <c r="G403" s="334" t="str">
        <f>+'11'!Q478</f>
        <v>7800000194</v>
      </c>
      <c r="H403" s="334" t="str">
        <f>+'11'!R478</f>
        <v>800</v>
      </c>
      <c r="I403" s="351">
        <f>+'11'!O478</f>
        <v>1</v>
      </c>
      <c r="J403" s="351">
        <f>+'11'!P478</f>
        <v>4</v>
      </c>
      <c r="K403" s="445"/>
      <c r="L403" s="446"/>
      <c r="M403" s="337"/>
      <c r="N403" s="338"/>
      <c r="O403" s="339">
        <f>+'11'!U478</f>
        <v>368.1</v>
      </c>
      <c r="P403" s="339">
        <f>+'11'!V478</f>
        <v>0</v>
      </c>
      <c r="Q403" s="320">
        <f t="shared" si="7"/>
        <v>368.1</v>
      </c>
    </row>
    <row r="404" spans="2:17" ht="13.5" thickBot="1" x14ac:dyDescent="0.25">
      <c r="B404" s="443" t="str">
        <f>+'11'!B479:M479</f>
        <v>Уплата налогов, сборов и иных платежей</v>
      </c>
      <c r="C404" s="443"/>
      <c r="D404" s="443"/>
      <c r="E404" s="443"/>
      <c r="F404" s="444"/>
      <c r="G404" s="334" t="str">
        <f>+'11'!Q479</f>
        <v>7800000194</v>
      </c>
      <c r="H404" s="334" t="str">
        <f>+'11'!R479</f>
        <v>850</v>
      </c>
      <c r="I404" s="351">
        <f>+'11'!O479</f>
        <v>1</v>
      </c>
      <c r="J404" s="351">
        <f>+'11'!P479</f>
        <v>4</v>
      </c>
      <c r="K404" s="445"/>
      <c r="L404" s="446"/>
      <c r="M404" s="337"/>
      <c r="N404" s="338"/>
      <c r="O404" s="339">
        <f>+'11'!U479</f>
        <v>368.1</v>
      </c>
      <c r="P404" s="339">
        <f>+'11'!V479</f>
        <v>0</v>
      </c>
      <c r="Q404" s="320">
        <f t="shared" ref="Q404:Q467" si="8">+O404+P404</f>
        <v>368.1</v>
      </c>
    </row>
    <row r="405" spans="2:17" ht="13.5" thickBot="1" x14ac:dyDescent="0.25">
      <c r="B405" s="443" t="str">
        <f>+'11'!B480:M480</f>
        <v>Уплата налога на имущество организаций и земельного налога</v>
      </c>
      <c r="C405" s="443"/>
      <c r="D405" s="443"/>
      <c r="E405" s="443"/>
      <c r="F405" s="444"/>
      <c r="G405" s="334" t="str">
        <f>+'11'!Q480</f>
        <v>7800000194</v>
      </c>
      <c r="H405" s="334" t="str">
        <f>+'11'!R480</f>
        <v>851</v>
      </c>
      <c r="I405" s="351">
        <f>+'11'!O480</f>
        <v>1</v>
      </c>
      <c r="J405" s="351">
        <f>+'11'!P480</f>
        <v>4</v>
      </c>
      <c r="K405" s="445"/>
      <c r="L405" s="446"/>
      <c r="M405" s="337"/>
      <c r="N405" s="338"/>
      <c r="O405" s="339">
        <f>+'11'!U480</f>
        <v>145</v>
      </c>
      <c r="P405" s="339">
        <f>+'11'!V480</f>
        <v>0</v>
      </c>
      <c r="Q405" s="320">
        <f t="shared" si="8"/>
        <v>145</v>
      </c>
    </row>
    <row r="406" spans="2:17" ht="13.5" thickBot="1" x14ac:dyDescent="0.25">
      <c r="B406" s="443" t="str">
        <f>+'11'!B481:M481</f>
        <v>Уплата прочих налогов, сборов</v>
      </c>
      <c r="C406" s="443"/>
      <c r="D406" s="443"/>
      <c r="E406" s="443"/>
      <c r="F406" s="444"/>
      <c r="G406" s="334" t="str">
        <f>+'11'!Q481</f>
        <v>7800000194</v>
      </c>
      <c r="H406" s="334" t="str">
        <f>+'11'!R481</f>
        <v>852</v>
      </c>
      <c r="I406" s="351">
        <f>+'11'!O481</f>
        <v>1</v>
      </c>
      <c r="J406" s="351">
        <f>+'11'!P481</f>
        <v>4</v>
      </c>
      <c r="K406" s="445"/>
      <c r="L406" s="446"/>
      <c r="M406" s="337"/>
      <c r="N406" s="338"/>
      <c r="O406" s="339">
        <f>+'11'!U481</f>
        <v>80</v>
      </c>
      <c r="P406" s="339">
        <f>+'11'!V481</f>
        <v>0</v>
      </c>
      <c r="Q406" s="320">
        <f t="shared" si="8"/>
        <v>80</v>
      </c>
    </row>
    <row r="407" spans="2:17" ht="13.5" thickBot="1" x14ac:dyDescent="0.25">
      <c r="B407" s="443" t="str">
        <f>+'11'!B482:M482</f>
        <v>Уплата иных платежей</v>
      </c>
      <c r="C407" s="443"/>
      <c r="D407" s="443"/>
      <c r="E407" s="443"/>
      <c r="F407" s="444"/>
      <c r="G407" s="334" t="str">
        <f>+'11'!Q482</f>
        <v>7800000194</v>
      </c>
      <c r="H407" s="334" t="str">
        <f>+'11'!R482</f>
        <v>853</v>
      </c>
      <c r="I407" s="351">
        <f>+'11'!O482</f>
        <v>1</v>
      </c>
      <c r="J407" s="351">
        <f>+'11'!P482</f>
        <v>4</v>
      </c>
      <c r="K407" s="445"/>
      <c r="L407" s="446"/>
      <c r="M407" s="337"/>
      <c r="N407" s="338"/>
      <c r="O407" s="339">
        <f>+'11'!U482</f>
        <v>143.1</v>
      </c>
      <c r="P407" s="339">
        <f>+'11'!V482</f>
        <v>0</v>
      </c>
      <c r="Q407" s="320">
        <f t="shared" si="8"/>
        <v>143.1</v>
      </c>
    </row>
    <row r="408" spans="2:17" ht="13.5" thickBot="1" x14ac:dyDescent="0.25">
      <c r="B408" s="443" t="str">
        <f>+'11'!B483:M483</f>
        <v>Обеспечение функционирования местной администрации (Иные выплаты персоналу муниципальных органов, за исключением фонда оплаты труда)</v>
      </c>
      <c r="C408" s="443"/>
      <c r="D408" s="443"/>
      <c r="E408" s="443"/>
      <c r="F408" s="444"/>
      <c r="G408" s="334" t="str">
        <f>+'11'!Q483</f>
        <v>7800000870</v>
      </c>
      <c r="H408" s="334">
        <f>+'11'!R483</f>
        <v>0</v>
      </c>
      <c r="I408" s="351">
        <f>+'11'!O483</f>
        <v>1</v>
      </c>
      <c r="J408" s="351">
        <f>+'11'!P483</f>
        <v>4</v>
      </c>
      <c r="K408" s="445"/>
      <c r="L408" s="446"/>
      <c r="M408" s="337"/>
      <c r="N408" s="338"/>
      <c r="O408" s="339">
        <f>+'11'!U483</f>
        <v>22.4</v>
      </c>
      <c r="P408" s="339">
        <f>+'11'!V483</f>
        <v>0</v>
      </c>
      <c r="Q408" s="320">
        <f t="shared" si="8"/>
        <v>22.4</v>
      </c>
    </row>
    <row r="409" spans="2:17" ht="13.5" thickBot="1" x14ac:dyDescent="0.25">
      <c r="B409" s="443" t="str">
        <f>+'11'!B484:M484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09" s="443"/>
      <c r="D409" s="443"/>
      <c r="E409" s="443"/>
      <c r="F409" s="444"/>
      <c r="G409" s="334" t="str">
        <f>+'11'!Q484</f>
        <v>7800000870</v>
      </c>
      <c r="H409" s="334" t="str">
        <f>+'11'!R484</f>
        <v>100</v>
      </c>
      <c r="I409" s="351">
        <f>+'11'!O484</f>
        <v>1</v>
      </c>
      <c r="J409" s="351">
        <f>+'11'!P484</f>
        <v>4</v>
      </c>
      <c r="K409" s="445"/>
      <c r="L409" s="446"/>
      <c r="M409" s="337"/>
      <c r="N409" s="338"/>
      <c r="O409" s="339">
        <f>+'11'!U484</f>
        <v>22.4</v>
      </c>
      <c r="P409" s="339">
        <f>+'11'!V484</f>
        <v>0</v>
      </c>
      <c r="Q409" s="320">
        <f t="shared" si="8"/>
        <v>22.4</v>
      </c>
    </row>
    <row r="410" spans="2:17" ht="13.5" thickBot="1" x14ac:dyDescent="0.25">
      <c r="B410" s="443" t="str">
        <f>+'11'!B485:M485</f>
        <v>Расходы на выплаты персоналу государственных (муниципальных) органов</v>
      </c>
      <c r="C410" s="443"/>
      <c r="D410" s="443"/>
      <c r="E410" s="443"/>
      <c r="F410" s="444"/>
      <c r="G410" s="334" t="str">
        <f>+'11'!Q485</f>
        <v>7800000870</v>
      </c>
      <c r="H410" s="334" t="str">
        <f>+'11'!R485</f>
        <v>120</v>
      </c>
      <c r="I410" s="351">
        <f>+'11'!O485</f>
        <v>1</v>
      </c>
      <c r="J410" s="351">
        <f>+'11'!P485</f>
        <v>4</v>
      </c>
      <c r="K410" s="445"/>
      <c r="L410" s="446"/>
      <c r="M410" s="337"/>
      <c r="N410" s="338"/>
      <c r="O410" s="339">
        <f>+'11'!U485</f>
        <v>22.4</v>
      </c>
      <c r="P410" s="339">
        <f>+'11'!V485</f>
        <v>0</v>
      </c>
      <c r="Q410" s="320">
        <f t="shared" si="8"/>
        <v>22.4</v>
      </c>
    </row>
    <row r="411" spans="2:17" ht="13.5" thickBot="1" x14ac:dyDescent="0.25">
      <c r="B411" s="443" t="str">
        <f>+'11'!B486:M486</f>
        <v>Иные выплаты персоналу государственных (муниципальных) органов, за исключением фонда оплаты труда</v>
      </c>
      <c r="C411" s="443"/>
      <c r="D411" s="443"/>
      <c r="E411" s="443"/>
      <c r="F411" s="444"/>
      <c r="G411" s="334" t="str">
        <f>+'11'!Q486</f>
        <v>7800000870</v>
      </c>
      <c r="H411" s="334" t="str">
        <f>+'11'!R486</f>
        <v>122</v>
      </c>
      <c r="I411" s="351">
        <f>+'11'!O486</f>
        <v>1</v>
      </c>
      <c r="J411" s="351">
        <f>+'11'!P486</f>
        <v>4</v>
      </c>
      <c r="K411" s="445"/>
      <c r="L411" s="446"/>
      <c r="M411" s="337"/>
      <c r="N411" s="338"/>
      <c r="O411" s="339">
        <f>+'11'!U486</f>
        <v>22.4</v>
      </c>
      <c r="P411" s="339">
        <f>+'11'!V486</f>
        <v>0</v>
      </c>
      <c r="Q411" s="320">
        <f t="shared" si="8"/>
        <v>22.4</v>
      </c>
    </row>
    <row r="412" spans="2:17" ht="13.5" thickBot="1" x14ac:dyDescent="0.25">
      <c r="B412" s="443" t="str">
        <f>+'11'!B527:M527</f>
        <v>Обеспечение хозяйственного обслуживания в целях функционирования органов местного самоуправления</v>
      </c>
      <c r="C412" s="443"/>
      <c r="D412" s="443"/>
      <c r="E412" s="443"/>
      <c r="F412" s="444"/>
      <c r="G412" s="334" t="str">
        <f>+'11'!Q527</f>
        <v>7800000114</v>
      </c>
      <c r="H412" s="334">
        <f>+'11'!R527</f>
        <v>0</v>
      </c>
      <c r="I412" s="351">
        <f>+'11'!O527</f>
        <v>1</v>
      </c>
      <c r="J412" s="351">
        <f>+'11'!P527</f>
        <v>13</v>
      </c>
      <c r="K412" s="445"/>
      <c r="L412" s="446"/>
      <c r="M412" s="337"/>
      <c r="N412" s="338"/>
      <c r="O412" s="339">
        <f>+'11'!U527</f>
        <v>4207.1486999999997</v>
      </c>
      <c r="P412" s="339">
        <f>+'11'!V527</f>
        <v>46</v>
      </c>
      <c r="Q412" s="320">
        <f t="shared" si="8"/>
        <v>4253.1486999999997</v>
      </c>
    </row>
    <row r="413" spans="2:17" ht="13.5" thickBot="1" x14ac:dyDescent="0.25">
      <c r="B413" s="443" t="str">
        <f>+'11'!B528:M528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13" s="443"/>
      <c r="D413" s="443"/>
      <c r="E413" s="443"/>
      <c r="F413" s="444"/>
      <c r="G413" s="334" t="str">
        <f>+'11'!Q528</f>
        <v>7800000114</v>
      </c>
      <c r="H413" s="334" t="str">
        <f>+'11'!R528</f>
        <v>100</v>
      </c>
      <c r="I413" s="351">
        <f>+'11'!O528</f>
        <v>1</v>
      </c>
      <c r="J413" s="351">
        <f>+'11'!P528</f>
        <v>13</v>
      </c>
      <c r="K413" s="445"/>
      <c r="L413" s="446"/>
      <c r="M413" s="337"/>
      <c r="N413" s="338"/>
      <c r="O413" s="339">
        <f>+'11'!U528</f>
        <v>4207.1486999999997</v>
      </c>
      <c r="P413" s="339">
        <f>+'11'!V528</f>
        <v>46</v>
      </c>
      <c r="Q413" s="320">
        <f t="shared" si="8"/>
        <v>4253.1486999999997</v>
      </c>
    </row>
    <row r="414" spans="2:17" ht="13.5" thickBot="1" x14ac:dyDescent="0.25">
      <c r="B414" s="443" t="str">
        <f>+'11'!B529:M529</f>
        <v>Расходы на выплаты персоналу государственных (муниципальных) органов</v>
      </c>
      <c r="C414" s="443"/>
      <c r="D414" s="443"/>
      <c r="E414" s="443"/>
      <c r="F414" s="444"/>
      <c r="G414" s="334" t="str">
        <f>+'11'!Q529</f>
        <v>7800000114</v>
      </c>
      <c r="H414" s="334" t="str">
        <f>+'11'!R529</f>
        <v>120</v>
      </c>
      <c r="I414" s="351">
        <f>+'11'!O529</f>
        <v>1</v>
      </c>
      <c r="J414" s="351">
        <f>+'11'!P529</f>
        <v>13</v>
      </c>
      <c r="K414" s="445"/>
      <c r="L414" s="446"/>
      <c r="M414" s="337"/>
      <c r="N414" s="338"/>
      <c r="O414" s="339">
        <f>+'11'!U529</f>
        <v>4207.1486999999997</v>
      </c>
      <c r="P414" s="339">
        <f>+'11'!V529</f>
        <v>46</v>
      </c>
      <c r="Q414" s="320">
        <f t="shared" si="8"/>
        <v>4253.1486999999997</v>
      </c>
    </row>
    <row r="415" spans="2:17" ht="13.5" thickBot="1" x14ac:dyDescent="0.25">
      <c r="B415" s="443" t="str">
        <f>+'11'!B530:M530</f>
        <v>Фонд оплаты труда государственных (муниципальных) органов</v>
      </c>
      <c r="C415" s="443"/>
      <c r="D415" s="443"/>
      <c r="E415" s="443"/>
      <c r="F415" s="444"/>
      <c r="G415" s="334" t="str">
        <f>+'11'!Q530</f>
        <v>7800000114</v>
      </c>
      <c r="H415" s="334" t="str">
        <f>+'11'!R530</f>
        <v>121</v>
      </c>
      <c r="I415" s="351">
        <f>+'11'!O530</f>
        <v>1</v>
      </c>
      <c r="J415" s="351">
        <f>+'11'!P530</f>
        <v>13</v>
      </c>
      <c r="K415" s="445"/>
      <c r="L415" s="446"/>
      <c r="M415" s="337"/>
      <c r="N415" s="338"/>
      <c r="O415" s="339">
        <f>+'11'!U530</f>
        <v>3231.297</v>
      </c>
      <c r="P415" s="339">
        <f>+'11'!V530</f>
        <v>35</v>
      </c>
      <c r="Q415" s="320">
        <f t="shared" si="8"/>
        <v>3266.297</v>
      </c>
    </row>
    <row r="416" spans="2:17" ht="13.5" thickBot="1" x14ac:dyDescent="0.25">
      <c r="B416" s="443" t="str">
        <f>+'11'!B531:M531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16" s="443"/>
      <c r="D416" s="443"/>
      <c r="E416" s="443"/>
      <c r="F416" s="444"/>
      <c r="G416" s="334" t="str">
        <f>+'11'!Q531</f>
        <v>7800000114</v>
      </c>
      <c r="H416" s="334" t="str">
        <f>+'11'!R531</f>
        <v>129</v>
      </c>
      <c r="I416" s="351">
        <f>+'11'!O531</f>
        <v>1</v>
      </c>
      <c r="J416" s="351">
        <f>+'11'!P531</f>
        <v>13</v>
      </c>
      <c r="K416" s="445"/>
      <c r="L416" s="446"/>
      <c r="M416" s="337"/>
      <c r="N416" s="338"/>
      <c r="O416" s="339">
        <f>+'11'!U531</f>
        <v>975.85170000000005</v>
      </c>
      <c r="P416" s="339">
        <f>+'11'!V531</f>
        <v>11</v>
      </c>
      <c r="Q416" s="320">
        <f t="shared" si="8"/>
        <v>986.85170000000005</v>
      </c>
    </row>
    <row r="417" spans="2:17" ht="13.5" thickBot="1" x14ac:dyDescent="0.25">
      <c r="B417" s="443" t="str">
        <f>+'11'!B725:M725</f>
        <v>Обеспечение деятельности (оказание услуг)  учреждений средств массовой информации</v>
      </c>
      <c r="C417" s="443"/>
      <c r="D417" s="443"/>
      <c r="E417" s="443"/>
      <c r="F417" s="444"/>
      <c r="G417" s="334" t="str">
        <f>+'11'!Q725</f>
        <v>7800040060</v>
      </c>
      <c r="H417" s="334">
        <f>+'11'!R725</f>
        <v>0</v>
      </c>
      <c r="I417" s="351">
        <f>+'11'!O725</f>
        <v>12</v>
      </c>
      <c r="J417" s="351">
        <f>+'11'!P725</f>
        <v>2</v>
      </c>
      <c r="K417" s="350"/>
      <c r="L417" s="351"/>
      <c r="M417" s="337"/>
      <c r="N417" s="338"/>
      <c r="O417" s="339">
        <f>+'11'!U725</f>
        <v>70</v>
      </c>
      <c r="P417" s="339">
        <f>+'11'!V725</f>
        <v>0</v>
      </c>
      <c r="Q417" s="320">
        <f t="shared" si="8"/>
        <v>70</v>
      </c>
    </row>
    <row r="418" spans="2:17" ht="13.5" thickBot="1" x14ac:dyDescent="0.25">
      <c r="B418" s="443" t="str">
        <f>+'11'!B726:M726</f>
        <v>Закупка товаров, работ и услуг для обеспечения государственных (муниципальных) нужд</v>
      </c>
      <c r="C418" s="443"/>
      <c r="D418" s="443"/>
      <c r="E418" s="443"/>
      <c r="F418" s="444"/>
      <c r="G418" s="334" t="str">
        <f>+'11'!Q726</f>
        <v>7800040060</v>
      </c>
      <c r="H418" s="334" t="str">
        <f>+'11'!R726</f>
        <v>200</v>
      </c>
      <c r="I418" s="351">
        <f>+'11'!O726</f>
        <v>12</v>
      </c>
      <c r="J418" s="351">
        <f>+'11'!P726</f>
        <v>2</v>
      </c>
      <c r="K418" s="350"/>
      <c r="L418" s="351"/>
      <c r="M418" s="337"/>
      <c r="N418" s="338"/>
      <c r="O418" s="339">
        <f>+'11'!U726</f>
        <v>70</v>
      </c>
      <c r="P418" s="339">
        <f>+'11'!V726</f>
        <v>0</v>
      </c>
      <c r="Q418" s="320">
        <f t="shared" si="8"/>
        <v>70</v>
      </c>
    </row>
    <row r="419" spans="2:17" ht="13.5" thickBot="1" x14ac:dyDescent="0.25">
      <c r="B419" s="443" t="str">
        <f>+'11'!B727:M727</f>
        <v>Иные закупки товаров, работ и услуг для обеспечения государственных (муниципальных) нужд</v>
      </c>
      <c r="C419" s="443"/>
      <c r="D419" s="443"/>
      <c r="E419" s="443"/>
      <c r="F419" s="444"/>
      <c r="G419" s="334" t="str">
        <f>+'11'!Q727</f>
        <v>7800040060</v>
      </c>
      <c r="H419" s="334" t="str">
        <f>+'11'!R727</f>
        <v>240</v>
      </c>
      <c r="I419" s="351">
        <f>+'11'!O727</f>
        <v>12</v>
      </c>
      <c r="J419" s="351">
        <f>+'11'!P727</f>
        <v>2</v>
      </c>
      <c r="K419" s="350"/>
      <c r="L419" s="351"/>
      <c r="M419" s="337"/>
      <c r="N419" s="338"/>
      <c r="O419" s="339">
        <f>+'11'!U727</f>
        <v>70</v>
      </c>
      <c r="P419" s="339">
        <f>+'11'!V727</f>
        <v>0</v>
      </c>
      <c r="Q419" s="320">
        <f t="shared" si="8"/>
        <v>70</v>
      </c>
    </row>
    <row r="420" spans="2:17" ht="13.5" thickBot="1" x14ac:dyDescent="0.25">
      <c r="B420" s="443" t="str">
        <f>+'11'!B728:M728</f>
        <v>Прочая закупка товаров, работ и услуг</v>
      </c>
      <c r="C420" s="443"/>
      <c r="D420" s="443"/>
      <c r="E420" s="443"/>
      <c r="F420" s="444"/>
      <c r="G420" s="334" t="str">
        <f>+'11'!Q728</f>
        <v>7800040060</v>
      </c>
      <c r="H420" s="334" t="str">
        <f>+'11'!R728</f>
        <v>244</v>
      </c>
      <c r="I420" s="351">
        <f>+'11'!O728</f>
        <v>12</v>
      </c>
      <c r="J420" s="351">
        <f>+'11'!P728</f>
        <v>2</v>
      </c>
      <c r="K420" s="350"/>
      <c r="L420" s="351"/>
      <c r="M420" s="337"/>
      <c r="N420" s="338"/>
      <c r="O420" s="339">
        <f>+'11'!U728</f>
        <v>70</v>
      </c>
      <c r="P420" s="339">
        <f>+'11'!V728</f>
        <v>0</v>
      </c>
      <c r="Q420" s="320">
        <f t="shared" si="8"/>
        <v>70</v>
      </c>
    </row>
    <row r="421" spans="2:17" s="327" customFormat="1" ht="44.25" customHeight="1" thickBot="1" x14ac:dyDescent="0.25">
      <c r="B421" s="448" t="str">
        <f>+'11'!B404:M404</f>
        <v xml:space="preserve">Функционирование представительного органа муниципального района Республики Тыва </v>
      </c>
      <c r="C421" s="448"/>
      <c r="D421" s="448"/>
      <c r="E421" s="448"/>
      <c r="F421" s="449"/>
      <c r="G421" s="328" t="str">
        <f>+'11'!Q404</f>
        <v>7900000000</v>
      </c>
      <c r="H421" s="328">
        <f>+'11'!R404</f>
        <v>0</v>
      </c>
      <c r="I421" s="349">
        <f>+'11'!O404</f>
        <v>1</v>
      </c>
      <c r="J421" s="349">
        <f>+'11'!P404</f>
        <v>3</v>
      </c>
      <c r="K421" s="450"/>
      <c r="L421" s="451"/>
      <c r="M421" s="330"/>
      <c r="N421" s="331"/>
      <c r="O421" s="332">
        <f>+'11'!U404</f>
        <v>3613.08187</v>
      </c>
      <c r="P421" s="332">
        <f>+'11'!V404</f>
        <v>714.65585999999996</v>
      </c>
      <c r="Q421" s="320">
        <f t="shared" si="8"/>
        <v>4327.7377299999998</v>
      </c>
    </row>
    <row r="422" spans="2:17" ht="13.5" thickBot="1" x14ac:dyDescent="0.25">
      <c r="B422" s="443" t="str">
        <f>+'11'!B405:M405</f>
        <v>Обеспечение функционирования председателя представительного органа муниципального образования</v>
      </c>
      <c r="C422" s="443"/>
      <c r="D422" s="443"/>
      <c r="E422" s="443"/>
      <c r="F422" s="444"/>
      <c r="G422" s="334" t="str">
        <f>+'11'!Q405</f>
        <v>7900000111</v>
      </c>
      <c r="H422" s="334">
        <f>+'11'!R405</f>
        <v>0</v>
      </c>
      <c r="I422" s="351">
        <f>+'11'!O405</f>
        <v>1</v>
      </c>
      <c r="J422" s="351">
        <f>+'11'!P405</f>
        <v>3</v>
      </c>
      <c r="K422" s="445"/>
      <c r="L422" s="446"/>
      <c r="M422" s="337"/>
      <c r="N422" s="338"/>
      <c r="O422" s="339">
        <f>+'11'!U405</f>
        <v>1122.6390799999999</v>
      </c>
      <c r="P422" s="339">
        <f>+'11'!V405</f>
        <v>240.22039000000001</v>
      </c>
      <c r="Q422" s="320">
        <f t="shared" si="8"/>
        <v>1362.8594699999999</v>
      </c>
    </row>
    <row r="423" spans="2:17" ht="13.5" thickBot="1" x14ac:dyDescent="0.25">
      <c r="B423" s="443" t="str">
        <f>+'11'!B406:M406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23" s="443"/>
      <c r="D423" s="443"/>
      <c r="E423" s="443"/>
      <c r="F423" s="444"/>
      <c r="G423" s="334" t="str">
        <f>+'11'!Q406</f>
        <v>7900000111</v>
      </c>
      <c r="H423" s="334" t="str">
        <f>+'11'!R406</f>
        <v>100</v>
      </c>
      <c r="I423" s="351">
        <f>+'11'!O406</f>
        <v>1</v>
      </c>
      <c r="J423" s="351">
        <f>+'11'!P406</f>
        <v>3</v>
      </c>
      <c r="K423" s="445"/>
      <c r="L423" s="446"/>
      <c r="M423" s="337"/>
      <c r="N423" s="338"/>
      <c r="O423" s="339">
        <f>+'11'!U406</f>
        <v>1122.6390799999999</v>
      </c>
      <c r="P423" s="339">
        <f>+'11'!V406</f>
        <v>240.22039000000001</v>
      </c>
      <c r="Q423" s="320">
        <f t="shared" si="8"/>
        <v>1362.8594699999999</v>
      </c>
    </row>
    <row r="424" spans="2:17" ht="13.5" thickBot="1" x14ac:dyDescent="0.25">
      <c r="B424" s="443" t="str">
        <f>+'11'!B407:M407</f>
        <v>Расходы на выплаты персоналу государственных (муниципальных) органов</v>
      </c>
      <c r="C424" s="443"/>
      <c r="D424" s="443"/>
      <c r="E424" s="443"/>
      <c r="F424" s="444"/>
      <c r="G424" s="334" t="str">
        <f>+'11'!Q407</f>
        <v>7900000111</v>
      </c>
      <c r="H424" s="334" t="str">
        <f>+'11'!R407</f>
        <v>120</v>
      </c>
      <c r="I424" s="351">
        <f>+'11'!O407</f>
        <v>1</v>
      </c>
      <c r="J424" s="351">
        <f>+'11'!P407</f>
        <v>3</v>
      </c>
      <c r="K424" s="445"/>
      <c r="L424" s="446"/>
      <c r="M424" s="337"/>
      <c r="N424" s="338"/>
      <c r="O424" s="339">
        <f>+'11'!U407</f>
        <v>1122.6390799999999</v>
      </c>
      <c r="P424" s="339">
        <f>+'11'!V407</f>
        <v>240.22039000000001</v>
      </c>
      <c r="Q424" s="320">
        <f t="shared" si="8"/>
        <v>1362.8594699999999</v>
      </c>
    </row>
    <row r="425" spans="2:17" ht="13.5" thickBot="1" x14ac:dyDescent="0.25">
      <c r="B425" s="443" t="str">
        <f>+'11'!B408:M408</f>
        <v>Фонд оплаты труда государственных (муниципальных) органов</v>
      </c>
      <c r="C425" s="443"/>
      <c r="D425" s="443"/>
      <c r="E425" s="443"/>
      <c r="F425" s="444"/>
      <c r="G425" s="334" t="str">
        <f>+'11'!Q408</f>
        <v>7900000111</v>
      </c>
      <c r="H425" s="334" t="str">
        <f>+'11'!R408</f>
        <v>121</v>
      </c>
      <c r="I425" s="351">
        <f>+'11'!O408</f>
        <v>1</v>
      </c>
      <c r="J425" s="351">
        <f>+'11'!P408</f>
        <v>3</v>
      </c>
      <c r="K425" s="445"/>
      <c r="L425" s="446"/>
      <c r="M425" s="337"/>
      <c r="N425" s="338"/>
      <c r="O425" s="339">
        <f>+'11'!U408</f>
        <v>862.24199999999996</v>
      </c>
      <c r="P425" s="339">
        <f>+'11'!V408</f>
        <v>185.42272</v>
      </c>
      <c r="Q425" s="320">
        <f t="shared" si="8"/>
        <v>1047.66472</v>
      </c>
    </row>
    <row r="426" spans="2:17" ht="13.5" thickBot="1" x14ac:dyDescent="0.25">
      <c r="B426" s="443" t="str">
        <f>+'11'!B409:M409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26" s="443"/>
      <c r="D426" s="443"/>
      <c r="E426" s="443"/>
      <c r="F426" s="444"/>
      <c r="G426" s="334" t="str">
        <f>+'11'!Q409</f>
        <v>7900000111</v>
      </c>
      <c r="H426" s="334" t="str">
        <f>+'11'!R409</f>
        <v>129</v>
      </c>
      <c r="I426" s="351">
        <f>+'11'!O409</f>
        <v>1</v>
      </c>
      <c r="J426" s="351">
        <f>+'11'!P409</f>
        <v>3</v>
      </c>
      <c r="K426" s="445"/>
      <c r="L426" s="446"/>
      <c r="M426" s="337"/>
      <c r="N426" s="338"/>
      <c r="O426" s="339">
        <f>+'11'!U409</f>
        <v>260.39708000000002</v>
      </c>
      <c r="P426" s="339">
        <f>+'11'!V409</f>
        <v>54.797669999999997</v>
      </c>
      <c r="Q426" s="320">
        <f t="shared" si="8"/>
        <v>315.19475</v>
      </c>
    </row>
    <row r="427" spans="2:17" ht="13.5" thickBot="1" x14ac:dyDescent="0.25">
      <c r="B427" s="443" t="str">
        <f>+'11'!B410:M410</f>
        <v>Обеспечение функционирования депутатов представительного органа муниципального района</v>
      </c>
      <c r="C427" s="443"/>
      <c r="D427" s="443"/>
      <c r="E427" s="443"/>
      <c r="F427" s="444"/>
      <c r="G427" s="334" t="str">
        <f>+'11'!Q410</f>
        <v>7900000112</v>
      </c>
      <c r="H427" s="334">
        <f>+'11'!R410</f>
        <v>0</v>
      </c>
      <c r="I427" s="351">
        <f>+'11'!O410</f>
        <v>1</v>
      </c>
      <c r="J427" s="351">
        <f>+'11'!P410</f>
        <v>3</v>
      </c>
      <c r="K427" s="445"/>
      <c r="L427" s="446"/>
      <c r="M427" s="337"/>
      <c r="N427" s="338"/>
      <c r="O427" s="339">
        <f>+'11'!U410</f>
        <v>968.26485000000002</v>
      </c>
      <c r="P427" s="339">
        <f>+'11'!V410</f>
        <v>-92.704759999999993</v>
      </c>
      <c r="Q427" s="320">
        <f t="shared" si="8"/>
        <v>875.56009000000006</v>
      </c>
    </row>
    <row r="428" spans="2:17" ht="13.5" thickBot="1" x14ac:dyDescent="0.25">
      <c r="B428" s="443" t="str">
        <f>+'11'!B411:M411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28" s="443"/>
      <c r="D428" s="443"/>
      <c r="E428" s="443"/>
      <c r="F428" s="444"/>
      <c r="G428" s="334" t="str">
        <f>+'11'!Q411</f>
        <v>7900000112</v>
      </c>
      <c r="H428" s="334" t="str">
        <f>+'11'!R411</f>
        <v>100</v>
      </c>
      <c r="I428" s="351">
        <f>+'11'!O411</f>
        <v>1</v>
      </c>
      <c r="J428" s="351">
        <f>+'11'!P411</f>
        <v>3</v>
      </c>
      <c r="K428" s="445"/>
      <c r="L428" s="446"/>
      <c r="M428" s="337"/>
      <c r="N428" s="338"/>
      <c r="O428" s="339">
        <f>+'11'!U411</f>
        <v>968.26485000000002</v>
      </c>
      <c r="P428" s="339">
        <f>+'11'!V411</f>
        <v>-92.704759999999993</v>
      </c>
      <c r="Q428" s="320">
        <f t="shared" si="8"/>
        <v>875.56009000000006</v>
      </c>
    </row>
    <row r="429" spans="2:17" ht="13.5" thickBot="1" x14ac:dyDescent="0.25">
      <c r="B429" s="443" t="str">
        <f>+'11'!B412:M412</f>
        <v>Расходы на выплаты персоналу государственных (муниципальных) органов</v>
      </c>
      <c r="C429" s="443"/>
      <c r="D429" s="443"/>
      <c r="E429" s="443"/>
      <c r="F429" s="444"/>
      <c r="G429" s="334" t="str">
        <f>+'11'!Q412</f>
        <v>7900000112</v>
      </c>
      <c r="H429" s="334" t="str">
        <f>+'11'!R412</f>
        <v>120</v>
      </c>
      <c r="I429" s="351">
        <f>+'11'!O412</f>
        <v>1</v>
      </c>
      <c r="J429" s="351">
        <f>+'11'!P412</f>
        <v>3</v>
      </c>
      <c r="K429" s="445"/>
      <c r="L429" s="446"/>
      <c r="M429" s="337"/>
      <c r="N429" s="338"/>
      <c r="O429" s="339">
        <f>+'11'!U412</f>
        <v>968.26485000000002</v>
      </c>
      <c r="P429" s="339">
        <f>+'11'!V412</f>
        <v>-92.704759999999993</v>
      </c>
      <c r="Q429" s="320">
        <f t="shared" si="8"/>
        <v>875.56009000000006</v>
      </c>
    </row>
    <row r="430" spans="2:17" ht="13.5" thickBot="1" x14ac:dyDescent="0.25">
      <c r="B430" s="443" t="str">
        <f>+'11'!B413:M413</f>
        <v>Фонд оплаты труда государственных (муниципальных) органов</v>
      </c>
      <c r="C430" s="443"/>
      <c r="D430" s="443"/>
      <c r="E430" s="443"/>
      <c r="F430" s="444"/>
      <c r="G430" s="334" t="str">
        <f>+'11'!Q413</f>
        <v>7900000112</v>
      </c>
      <c r="H430" s="334" t="str">
        <f>+'11'!R413</f>
        <v>121</v>
      </c>
      <c r="I430" s="351">
        <f>+'11'!O413</f>
        <v>1</v>
      </c>
      <c r="J430" s="351">
        <f>+'11'!P413</f>
        <v>3</v>
      </c>
      <c r="K430" s="445"/>
      <c r="L430" s="446"/>
      <c r="M430" s="337"/>
      <c r="N430" s="338"/>
      <c r="O430" s="339">
        <f>+'11'!U413</f>
        <v>743.67499999999995</v>
      </c>
      <c r="P430" s="339">
        <f>+'11'!V413</f>
        <v>-70.111649999999997</v>
      </c>
      <c r="Q430" s="320">
        <f t="shared" si="8"/>
        <v>673.5633499999999</v>
      </c>
    </row>
    <row r="431" spans="2:17" ht="13.5" thickBot="1" x14ac:dyDescent="0.25">
      <c r="B431" s="443" t="str">
        <f>+'11'!B414:M414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31" s="443"/>
      <c r="D431" s="443"/>
      <c r="E431" s="443"/>
      <c r="F431" s="444"/>
      <c r="G431" s="334" t="str">
        <f>+'11'!Q414</f>
        <v>7900000112</v>
      </c>
      <c r="H431" s="334" t="str">
        <f>+'11'!R414</f>
        <v>129</v>
      </c>
      <c r="I431" s="351">
        <f>+'11'!O414</f>
        <v>1</v>
      </c>
      <c r="J431" s="351">
        <f>+'11'!P414</f>
        <v>3</v>
      </c>
      <c r="K431" s="445"/>
      <c r="L431" s="446"/>
      <c r="M431" s="337"/>
      <c r="N431" s="338"/>
      <c r="O431" s="339">
        <f>+'11'!U414</f>
        <v>224.58985000000001</v>
      </c>
      <c r="P431" s="339">
        <f>+'11'!V414</f>
        <v>-22.593109999999999</v>
      </c>
      <c r="Q431" s="320">
        <f t="shared" si="8"/>
        <v>201.99674000000002</v>
      </c>
    </row>
    <row r="432" spans="2:17" ht="13.5" thickBot="1" x14ac:dyDescent="0.25">
      <c r="B432" s="443" t="str">
        <f>+'11'!B415:M415</f>
        <v>Обеспечение деятельности представительного органа местного самоуправления  (Расходы на выплаты персоналу в целях обеспечения выполнения функций муниципальными органами)</v>
      </c>
      <c r="C432" s="443"/>
      <c r="D432" s="443"/>
      <c r="E432" s="443"/>
      <c r="F432" s="444"/>
      <c r="G432" s="334" t="str">
        <f>+'11'!Q415</f>
        <v>7900000113</v>
      </c>
      <c r="H432" s="334">
        <f>+'11'!R415</f>
        <v>0</v>
      </c>
      <c r="I432" s="351">
        <f>+'11'!O415</f>
        <v>1</v>
      </c>
      <c r="J432" s="351">
        <f>+'11'!P415</f>
        <v>3</v>
      </c>
      <c r="K432" s="445"/>
      <c r="L432" s="446"/>
      <c r="M432" s="337"/>
      <c r="N432" s="338"/>
      <c r="O432" s="339">
        <f>+'11'!U415</f>
        <v>779.33814000000007</v>
      </c>
      <c r="P432" s="339">
        <f>+'11'!V415</f>
        <v>-113.13977</v>
      </c>
      <c r="Q432" s="320">
        <f t="shared" si="8"/>
        <v>666.19837000000007</v>
      </c>
    </row>
    <row r="433" spans="2:19" ht="13.5" thickBot="1" x14ac:dyDescent="0.25">
      <c r="B433" s="443" t="str">
        <f>+'11'!B416:M416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33" s="443"/>
      <c r="D433" s="443"/>
      <c r="E433" s="443"/>
      <c r="F433" s="444"/>
      <c r="G433" s="334" t="str">
        <f>+'11'!Q416</f>
        <v>7900000113</v>
      </c>
      <c r="H433" s="334" t="str">
        <f>+'11'!R416</f>
        <v>100</v>
      </c>
      <c r="I433" s="351">
        <f>+'11'!O416</f>
        <v>1</v>
      </c>
      <c r="J433" s="351">
        <f>+'11'!P416</f>
        <v>3</v>
      </c>
      <c r="K433" s="445"/>
      <c r="L433" s="446"/>
      <c r="M433" s="337"/>
      <c r="N433" s="338"/>
      <c r="O433" s="339">
        <f>+'11'!U416</f>
        <v>779.33814000000007</v>
      </c>
      <c r="P433" s="339">
        <f>+'11'!V416</f>
        <v>-113.13977</v>
      </c>
      <c r="Q433" s="320">
        <f t="shared" si="8"/>
        <v>666.19837000000007</v>
      </c>
    </row>
    <row r="434" spans="2:19" ht="13.5" thickBot="1" x14ac:dyDescent="0.25">
      <c r="B434" s="443" t="str">
        <f>+'11'!B417:M417</f>
        <v>Расходы на выплаты персоналу государственных (муниципальных) органов</v>
      </c>
      <c r="C434" s="443"/>
      <c r="D434" s="443"/>
      <c r="E434" s="443"/>
      <c r="F434" s="444"/>
      <c r="G434" s="334" t="str">
        <f>+'11'!Q417</f>
        <v>7900000113</v>
      </c>
      <c r="H434" s="334" t="str">
        <f>+'11'!R417</f>
        <v>120</v>
      </c>
      <c r="I434" s="351">
        <f>+'11'!O417</f>
        <v>1</v>
      </c>
      <c r="J434" s="351">
        <f>+'11'!P417</f>
        <v>3</v>
      </c>
      <c r="K434" s="445"/>
      <c r="L434" s="446"/>
      <c r="M434" s="337"/>
      <c r="N434" s="338"/>
      <c r="O434" s="339">
        <f>+'11'!U417</f>
        <v>779.33814000000007</v>
      </c>
      <c r="P434" s="339">
        <f>+'11'!V417</f>
        <v>-113.13977</v>
      </c>
      <c r="Q434" s="320">
        <f t="shared" si="8"/>
        <v>666.19837000000007</v>
      </c>
    </row>
    <row r="435" spans="2:19" ht="13.5" thickBot="1" x14ac:dyDescent="0.25">
      <c r="B435" s="443" t="str">
        <f>+'11'!B418:M418</f>
        <v>Фонд оплаты труда государственных (муниципальных) органов</v>
      </c>
      <c r="C435" s="443"/>
      <c r="D435" s="443"/>
      <c r="E435" s="443"/>
      <c r="F435" s="444"/>
      <c r="G435" s="334" t="str">
        <f>+'11'!Q418</f>
        <v>7900000113</v>
      </c>
      <c r="H435" s="334" t="str">
        <f>+'11'!R418</f>
        <v>121</v>
      </c>
      <c r="I435" s="351">
        <f>+'11'!O418</f>
        <v>1</v>
      </c>
      <c r="J435" s="351">
        <f>+'11'!P418</f>
        <v>3</v>
      </c>
      <c r="K435" s="445"/>
      <c r="L435" s="446"/>
      <c r="M435" s="337"/>
      <c r="N435" s="338"/>
      <c r="O435" s="339">
        <f>+'11'!U418</f>
        <v>598.57000000000005</v>
      </c>
      <c r="P435" s="339">
        <f>+'11'!V418</f>
        <v>-86.916880000000006</v>
      </c>
      <c r="Q435" s="320">
        <f t="shared" si="8"/>
        <v>511.65312000000006</v>
      </c>
    </row>
    <row r="436" spans="2:19" ht="13.5" thickBot="1" x14ac:dyDescent="0.25">
      <c r="B436" s="443" t="str">
        <f>+'11'!B419:M419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36" s="443"/>
      <c r="D436" s="443"/>
      <c r="E436" s="443"/>
      <c r="F436" s="444"/>
      <c r="G436" s="334" t="str">
        <f>+'11'!Q419</f>
        <v>7900000113</v>
      </c>
      <c r="H436" s="334" t="str">
        <f>+'11'!R419</f>
        <v>129</v>
      </c>
      <c r="I436" s="351">
        <f>+'11'!O419</f>
        <v>1</v>
      </c>
      <c r="J436" s="351">
        <f>+'11'!P419</f>
        <v>3</v>
      </c>
      <c r="K436" s="445"/>
      <c r="L436" s="446"/>
      <c r="M436" s="337"/>
      <c r="N436" s="338"/>
      <c r="O436" s="339">
        <f>+'11'!U419</f>
        <v>180.76813999999999</v>
      </c>
      <c r="P436" s="339">
        <f>+'11'!V419</f>
        <v>-26.22289</v>
      </c>
      <c r="Q436" s="320">
        <f t="shared" si="8"/>
        <v>154.54524999999998</v>
      </c>
    </row>
    <row r="437" spans="2:19" ht="13.5" thickBot="1" x14ac:dyDescent="0.25">
      <c r="B437" s="443" t="str">
        <f>+'11'!B420:M420</f>
        <v>Обеспечение деятельности представительного органа местного самоуправления (Закупка товаров, работ и услуг для обеспечения муниципальных нужд)</v>
      </c>
      <c r="C437" s="443"/>
      <c r="D437" s="443"/>
      <c r="E437" s="443"/>
      <c r="F437" s="444"/>
      <c r="G437" s="334" t="str">
        <f>+'11'!Q420</f>
        <v>7900000191</v>
      </c>
      <c r="H437" s="334">
        <f>+'11'!R420</f>
        <v>0</v>
      </c>
      <c r="I437" s="351">
        <f>+'11'!O420</f>
        <v>1</v>
      </c>
      <c r="J437" s="351">
        <f>+'11'!P420</f>
        <v>3</v>
      </c>
      <c r="K437" s="445"/>
      <c r="L437" s="446"/>
      <c r="M437" s="337"/>
      <c r="N437" s="338"/>
      <c r="O437" s="339">
        <f>+'11'!U420</f>
        <v>742.83979999999997</v>
      </c>
      <c r="P437" s="339">
        <f>+'11'!V420</f>
        <v>680.28</v>
      </c>
      <c r="Q437" s="320">
        <f t="shared" si="8"/>
        <v>1423.1197999999999</v>
      </c>
    </row>
    <row r="438" spans="2:19" ht="13.5" thickBot="1" x14ac:dyDescent="0.25">
      <c r="B438" s="443" t="str">
        <f>+'11'!B421:M421</f>
        <v>Закупка товаров, работ и услуг для обеспечения государственных (муниципальных) нужд</v>
      </c>
      <c r="C438" s="443"/>
      <c r="D438" s="443"/>
      <c r="E438" s="443"/>
      <c r="F438" s="444"/>
      <c r="G438" s="334" t="str">
        <f>+'11'!Q421</f>
        <v>7900000191</v>
      </c>
      <c r="H438" s="334" t="str">
        <f>+'11'!R421</f>
        <v>200</v>
      </c>
      <c r="I438" s="351">
        <f>+'11'!O421</f>
        <v>1</v>
      </c>
      <c r="J438" s="351">
        <f>+'11'!P421</f>
        <v>3</v>
      </c>
      <c r="K438" s="445"/>
      <c r="L438" s="446"/>
      <c r="M438" s="337"/>
      <c r="N438" s="338"/>
      <c r="O438" s="339">
        <f>+'11'!U421</f>
        <v>732.83979999999997</v>
      </c>
      <c r="P438" s="339">
        <f>+'11'!V421</f>
        <v>680.28</v>
      </c>
      <c r="Q438" s="320">
        <f t="shared" si="8"/>
        <v>1413.1197999999999</v>
      </c>
    </row>
    <row r="439" spans="2:19" ht="13.5" thickBot="1" x14ac:dyDescent="0.25">
      <c r="B439" s="443" t="str">
        <f>+'11'!B422:M422</f>
        <v>Иные закупки товаров, работ и услуг для обеспечения государственных (муниципальных) нужд</v>
      </c>
      <c r="C439" s="443"/>
      <c r="D439" s="443"/>
      <c r="E439" s="443"/>
      <c r="F439" s="444"/>
      <c r="G439" s="334" t="str">
        <f>+'11'!Q422</f>
        <v>7900000191</v>
      </c>
      <c r="H439" s="334" t="str">
        <f>+'11'!R422</f>
        <v>240</v>
      </c>
      <c r="I439" s="351">
        <f>+'11'!O422</f>
        <v>1</v>
      </c>
      <c r="J439" s="351">
        <f>+'11'!P422</f>
        <v>3</v>
      </c>
      <c r="K439" s="445"/>
      <c r="L439" s="446"/>
      <c r="M439" s="337"/>
      <c r="N439" s="338"/>
      <c r="O439" s="339">
        <f>+'11'!U422</f>
        <v>732.83979999999997</v>
      </c>
      <c r="P439" s="339">
        <f>+'11'!V422</f>
        <v>680.28</v>
      </c>
      <c r="Q439" s="320">
        <f t="shared" si="8"/>
        <v>1413.1197999999999</v>
      </c>
    </row>
    <row r="440" spans="2:19" ht="13.5" thickBot="1" x14ac:dyDescent="0.25">
      <c r="B440" s="443" t="str">
        <f>+'11'!B423:M423</f>
        <v>Закупка товаров, работ, услуг в сфере информационно-коммуникационных технологий</v>
      </c>
      <c r="C440" s="443"/>
      <c r="D440" s="443"/>
      <c r="E440" s="443"/>
      <c r="F440" s="444"/>
      <c r="G440" s="334" t="str">
        <f>+'11'!Q423</f>
        <v>7900000191</v>
      </c>
      <c r="H440" s="334" t="str">
        <f>+'11'!R423</f>
        <v>242</v>
      </c>
      <c r="I440" s="351">
        <f>+'11'!O423</f>
        <v>1</v>
      </c>
      <c r="J440" s="351">
        <f>+'11'!P423</f>
        <v>3</v>
      </c>
      <c r="K440" s="445"/>
      <c r="L440" s="446"/>
      <c r="M440" s="337"/>
      <c r="N440" s="338"/>
      <c r="O440" s="339">
        <f>+'11'!U423</f>
        <v>111.64279999999999</v>
      </c>
      <c r="P440" s="339">
        <f>+'11'!V423</f>
        <v>0</v>
      </c>
      <c r="Q440" s="320">
        <f t="shared" si="8"/>
        <v>111.64279999999999</v>
      </c>
    </row>
    <row r="441" spans="2:19" ht="13.5" thickBot="1" x14ac:dyDescent="0.25">
      <c r="B441" s="443" t="str">
        <f>+'11'!B424:M424</f>
        <v>Прочая закупка товаров, работ и услуг</v>
      </c>
      <c r="C441" s="443"/>
      <c r="D441" s="443"/>
      <c r="E441" s="443"/>
      <c r="F441" s="444"/>
      <c r="G441" s="334" t="str">
        <f>+'11'!Q424</f>
        <v>7900000191</v>
      </c>
      <c r="H441" s="334" t="str">
        <f>+'11'!R424</f>
        <v>244</v>
      </c>
      <c r="I441" s="351">
        <f>+'11'!O424</f>
        <v>1</v>
      </c>
      <c r="J441" s="351">
        <f>+'11'!P424</f>
        <v>3</v>
      </c>
      <c r="K441" s="445"/>
      <c r="L441" s="446"/>
      <c r="M441" s="337"/>
      <c r="N441" s="338"/>
      <c r="O441" s="339">
        <f>+'11'!U424</f>
        <v>621.197</v>
      </c>
      <c r="P441" s="339">
        <f>+'11'!V424</f>
        <v>680.28</v>
      </c>
      <c r="Q441" s="320">
        <f t="shared" si="8"/>
        <v>1301.4769999999999</v>
      </c>
    </row>
    <row r="442" spans="2:19" ht="13.5" thickBot="1" x14ac:dyDescent="0.25">
      <c r="B442" s="443" t="str">
        <f>+'11'!B425:M425</f>
        <v>Иные бюджетные ассигнования</v>
      </c>
      <c r="C442" s="443"/>
      <c r="D442" s="443"/>
      <c r="E442" s="443"/>
      <c r="F442" s="444"/>
      <c r="G442" s="334" t="str">
        <f>+'11'!Q425</f>
        <v>7900000191</v>
      </c>
      <c r="H442" s="334" t="str">
        <f>+'11'!R425</f>
        <v>800</v>
      </c>
      <c r="I442" s="351">
        <f>+'11'!O425</f>
        <v>1</v>
      </c>
      <c r="J442" s="351">
        <f>+'11'!P425</f>
        <v>3</v>
      </c>
      <c r="K442" s="445"/>
      <c r="L442" s="446"/>
      <c r="M442" s="337"/>
      <c r="N442" s="338"/>
      <c r="O442" s="339">
        <f>+'11'!U425</f>
        <v>10</v>
      </c>
      <c r="P442" s="339">
        <f>+'11'!V425</f>
        <v>0</v>
      </c>
      <c r="Q442" s="320">
        <f t="shared" si="8"/>
        <v>10</v>
      </c>
    </row>
    <row r="443" spans="2:19" ht="13.5" thickBot="1" x14ac:dyDescent="0.25">
      <c r="B443" s="443" t="str">
        <f>+'11'!B426:M426</f>
        <v>Уплата налогов, сборов и иных платежей</v>
      </c>
      <c r="C443" s="443"/>
      <c r="D443" s="443"/>
      <c r="E443" s="443"/>
      <c r="F443" s="444"/>
      <c r="G443" s="334" t="str">
        <f>+'11'!Q426</f>
        <v>7900000191</v>
      </c>
      <c r="H443" s="334" t="str">
        <f>+'11'!R426</f>
        <v>850</v>
      </c>
      <c r="I443" s="351">
        <f>+'11'!O426</f>
        <v>1</v>
      </c>
      <c r="J443" s="351">
        <f>+'11'!P426</f>
        <v>3</v>
      </c>
      <c r="K443" s="445"/>
      <c r="L443" s="446"/>
      <c r="M443" s="337"/>
      <c r="N443" s="338"/>
      <c r="O443" s="339">
        <f>+'11'!U426</f>
        <v>10</v>
      </c>
      <c r="P443" s="339">
        <f>+'11'!V426</f>
        <v>0</v>
      </c>
      <c r="Q443" s="320">
        <f t="shared" si="8"/>
        <v>10</v>
      </c>
    </row>
    <row r="444" spans="2:19" ht="13.5" thickBot="1" x14ac:dyDescent="0.25">
      <c r="B444" s="443" t="str">
        <f>+'11'!B427:M427</f>
        <v>Уплата налога на имущество организаций и земельного налога</v>
      </c>
      <c r="C444" s="443"/>
      <c r="D444" s="443"/>
      <c r="E444" s="443"/>
      <c r="F444" s="444"/>
      <c r="G444" s="334" t="str">
        <f>+'11'!Q427</f>
        <v>7900000191</v>
      </c>
      <c r="H444" s="334" t="str">
        <f>+'11'!R427</f>
        <v>851</v>
      </c>
      <c r="I444" s="351">
        <f>+'11'!O427</f>
        <v>1</v>
      </c>
      <c r="J444" s="351">
        <f>+'11'!P427</f>
        <v>3</v>
      </c>
      <c r="K444" s="445"/>
      <c r="L444" s="446"/>
      <c r="M444" s="337"/>
      <c r="N444" s="338"/>
      <c r="O444" s="339">
        <f>+'11'!U427</f>
        <v>6.5</v>
      </c>
      <c r="P444" s="339">
        <f>+'11'!V427</f>
        <v>0</v>
      </c>
      <c r="Q444" s="320">
        <f t="shared" si="8"/>
        <v>6.5</v>
      </c>
    </row>
    <row r="445" spans="2:19" ht="13.5" thickBot="1" x14ac:dyDescent="0.25">
      <c r="B445" s="443" t="str">
        <f>+'11'!B428:M428</f>
        <v>Уплата прочих налогов, сборов</v>
      </c>
      <c r="C445" s="443"/>
      <c r="D445" s="443"/>
      <c r="E445" s="443"/>
      <c r="F445" s="444"/>
      <c r="G445" s="334" t="str">
        <f>+'11'!Q428</f>
        <v>7900000191</v>
      </c>
      <c r="H445" s="334" t="str">
        <f>+'11'!R428</f>
        <v>852</v>
      </c>
      <c r="I445" s="351">
        <f>+'11'!O428</f>
        <v>1</v>
      </c>
      <c r="J445" s="351">
        <f>+'11'!P428</f>
        <v>3</v>
      </c>
      <c r="K445" s="445"/>
      <c r="L445" s="446"/>
      <c r="M445" s="337"/>
      <c r="N445" s="338"/>
      <c r="O445" s="339">
        <f>+'11'!U428</f>
        <v>2</v>
      </c>
      <c r="P445" s="339">
        <f>+'11'!V428</f>
        <v>0</v>
      </c>
      <c r="Q445" s="320">
        <f t="shared" si="8"/>
        <v>2</v>
      </c>
    </row>
    <row r="446" spans="2:19" ht="13.5" thickBot="1" x14ac:dyDescent="0.25">
      <c r="B446" s="443" t="str">
        <f>+'11'!B429:M429</f>
        <v>Уплата иных платежей</v>
      </c>
      <c r="C446" s="443"/>
      <c r="D446" s="443"/>
      <c r="E446" s="443"/>
      <c r="F446" s="444"/>
      <c r="G446" s="334" t="str">
        <f>+'11'!Q429</f>
        <v>7900000191</v>
      </c>
      <c r="H446" s="334" t="str">
        <f>+'11'!R429</f>
        <v>853</v>
      </c>
      <c r="I446" s="351">
        <f>+'11'!O429</f>
        <v>1</v>
      </c>
      <c r="J446" s="351">
        <f>+'11'!P429</f>
        <v>3</v>
      </c>
      <c r="K446" s="445"/>
      <c r="L446" s="446"/>
      <c r="M446" s="337"/>
      <c r="N446" s="338"/>
      <c r="O446" s="339">
        <f>+'11'!U429</f>
        <v>1.5</v>
      </c>
      <c r="P446" s="339">
        <f>+'11'!V429</f>
        <v>0</v>
      </c>
      <c r="Q446" s="320">
        <f t="shared" si="8"/>
        <v>1.5</v>
      </c>
    </row>
    <row r="447" spans="2:19" s="327" customFormat="1" ht="27.75" customHeight="1" thickBot="1" x14ac:dyDescent="0.25">
      <c r="B447" s="448" t="str">
        <f>+'11'!B279:M279</f>
        <v>Обеспечение деятельности органов местного самоуправления</v>
      </c>
      <c r="C447" s="448"/>
      <c r="D447" s="448"/>
      <c r="E447" s="448"/>
      <c r="F447" s="449"/>
      <c r="G447" s="328" t="str">
        <f>+'11'!Q279</f>
        <v>8900000000</v>
      </c>
      <c r="H447" s="328">
        <f>+'11'!R279</f>
        <v>0</v>
      </c>
      <c r="I447" s="349">
        <f>+'11'!O279</f>
        <v>4</v>
      </c>
      <c r="J447" s="349">
        <f>+'11'!P279</f>
        <v>5</v>
      </c>
      <c r="K447" s="450"/>
      <c r="L447" s="451"/>
      <c r="M447" s="330"/>
      <c r="N447" s="331"/>
      <c r="O447" s="332">
        <f>+O448+O453+O463+O467+O477+O482+O491</f>
        <v>9885.6778799999993</v>
      </c>
      <c r="P447" s="332">
        <f>+P448+P453+P463+P467+P477+P482+P491</f>
        <v>-191.84529999999995</v>
      </c>
      <c r="Q447" s="320">
        <f t="shared" si="8"/>
        <v>9693.8325799999984</v>
      </c>
      <c r="R447" s="327">
        <f>+'[1]13'!$M$219</f>
        <v>1414.99</v>
      </c>
      <c r="S447" s="342">
        <f>+R447-O447</f>
        <v>-8470.6878799999995</v>
      </c>
    </row>
    <row r="448" spans="2:19" s="346" customFormat="1" ht="27.75" customHeight="1" thickBot="1" x14ac:dyDescent="0.25">
      <c r="B448" s="443" t="str">
        <f>+'11'!B733:M733</f>
        <v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v>
      </c>
      <c r="C448" s="443"/>
      <c r="D448" s="443"/>
      <c r="E448" s="443"/>
      <c r="F448" s="444"/>
      <c r="G448" s="334" t="str">
        <f>+'11'!Q733</f>
        <v>8900000110</v>
      </c>
      <c r="H448" s="334">
        <f>+'11'!R733</f>
        <v>0</v>
      </c>
      <c r="I448" s="351">
        <f>+'11'!O733</f>
        <v>1</v>
      </c>
      <c r="J448" s="351">
        <f>+'11'!P733</f>
        <v>6</v>
      </c>
      <c r="K448" s="351" t="str">
        <f>+'11'!Q733</f>
        <v>8900000110</v>
      </c>
      <c r="L448" s="351">
        <f>+'11'!R733</f>
        <v>0</v>
      </c>
      <c r="M448" s="351">
        <f>+'11'!S733</f>
        <v>0</v>
      </c>
      <c r="N448" s="351">
        <f>+'11'!T733</f>
        <v>0</v>
      </c>
      <c r="O448" s="339">
        <f>+'11'!U733</f>
        <v>4116.5279499999997</v>
      </c>
      <c r="P448" s="339">
        <f>+'11'!V733</f>
        <v>350</v>
      </c>
      <c r="Q448" s="320">
        <f t="shared" si="8"/>
        <v>4466.5279499999997</v>
      </c>
      <c r="S448" s="347"/>
    </row>
    <row r="449" spans="2:19" s="327" customFormat="1" ht="27.75" customHeight="1" thickBot="1" x14ac:dyDescent="0.25">
      <c r="B449" s="443" t="str">
        <f>+'11'!B734:M734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49" s="443"/>
      <c r="D449" s="443"/>
      <c r="E449" s="443"/>
      <c r="F449" s="444"/>
      <c r="G449" s="334" t="str">
        <f>+'11'!Q734</f>
        <v>8900000110</v>
      </c>
      <c r="H449" s="334" t="str">
        <f>+'11'!R734</f>
        <v>100</v>
      </c>
      <c r="I449" s="351">
        <f>+'11'!O734</f>
        <v>1</v>
      </c>
      <c r="J449" s="351">
        <f>+'11'!P734</f>
        <v>6</v>
      </c>
      <c r="K449" s="348"/>
      <c r="L449" s="349"/>
      <c r="M449" s="330"/>
      <c r="N449" s="331"/>
      <c r="O449" s="339">
        <f>+'11'!U734</f>
        <v>4116.5279499999997</v>
      </c>
      <c r="P449" s="339">
        <f>+'11'!V734</f>
        <v>350</v>
      </c>
      <c r="Q449" s="320">
        <f t="shared" si="8"/>
        <v>4466.5279499999997</v>
      </c>
      <c r="S449" s="342"/>
    </row>
    <row r="450" spans="2:19" s="327" customFormat="1" ht="27.75" customHeight="1" thickBot="1" x14ac:dyDescent="0.25">
      <c r="B450" s="443" t="str">
        <f>+'11'!B735:M735</f>
        <v>Расходы на выплаты персоналу государственных (муниципальных) органов</v>
      </c>
      <c r="C450" s="443"/>
      <c r="D450" s="443"/>
      <c r="E450" s="443"/>
      <c r="F450" s="444"/>
      <c r="G450" s="334" t="str">
        <f>+'11'!Q735</f>
        <v>8900000110</v>
      </c>
      <c r="H450" s="334" t="str">
        <f>+'11'!R735</f>
        <v>120</v>
      </c>
      <c r="I450" s="351">
        <f>+'11'!O735</f>
        <v>1</v>
      </c>
      <c r="J450" s="351">
        <f>+'11'!P735</f>
        <v>6</v>
      </c>
      <c r="K450" s="348"/>
      <c r="L450" s="349"/>
      <c r="M450" s="330"/>
      <c r="N450" s="331"/>
      <c r="O450" s="339">
        <f>+'11'!U735</f>
        <v>4116.5279499999997</v>
      </c>
      <c r="P450" s="339">
        <f>+'11'!V735</f>
        <v>350</v>
      </c>
      <c r="Q450" s="320">
        <f t="shared" si="8"/>
        <v>4466.5279499999997</v>
      </c>
      <c r="S450" s="342"/>
    </row>
    <row r="451" spans="2:19" s="327" customFormat="1" ht="27.75" customHeight="1" thickBot="1" x14ac:dyDescent="0.25">
      <c r="B451" s="443" t="str">
        <f>+'11'!B736:M736</f>
        <v>Фонд оплаты труда государственных (муниципальных) органов</v>
      </c>
      <c r="C451" s="443"/>
      <c r="D451" s="443"/>
      <c r="E451" s="443"/>
      <c r="F451" s="444"/>
      <c r="G451" s="334" t="str">
        <f>+'11'!Q736</f>
        <v>8900000110</v>
      </c>
      <c r="H451" s="334" t="str">
        <f>+'11'!R736</f>
        <v>121</v>
      </c>
      <c r="I451" s="351">
        <f>+'11'!O736</f>
        <v>1</v>
      </c>
      <c r="J451" s="351">
        <f>+'11'!P736</f>
        <v>6</v>
      </c>
      <c r="K451" s="348"/>
      <c r="L451" s="349"/>
      <c r="M451" s="330"/>
      <c r="N451" s="331"/>
      <c r="O451" s="339">
        <f>+'11'!U736</f>
        <v>3161.7076000000002</v>
      </c>
      <c r="P451" s="339">
        <f>+'11'!V736</f>
        <v>250</v>
      </c>
      <c r="Q451" s="320">
        <f t="shared" si="8"/>
        <v>3411.7076000000002</v>
      </c>
      <c r="S451" s="342"/>
    </row>
    <row r="452" spans="2:19" s="327" customFormat="1" ht="27.75" customHeight="1" thickBot="1" x14ac:dyDescent="0.25">
      <c r="B452" s="443" t="str">
        <f>+'11'!B737:M737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52" s="443"/>
      <c r="D452" s="443"/>
      <c r="E452" s="443"/>
      <c r="F452" s="444"/>
      <c r="G452" s="334" t="str">
        <f>+'11'!Q737</f>
        <v>8900000110</v>
      </c>
      <c r="H452" s="334" t="str">
        <f>+'11'!R737</f>
        <v>129</v>
      </c>
      <c r="I452" s="351">
        <f>+'11'!O737</f>
        <v>1</v>
      </c>
      <c r="J452" s="351">
        <f>+'11'!P737</f>
        <v>6</v>
      </c>
      <c r="K452" s="348"/>
      <c r="L452" s="349"/>
      <c r="M452" s="330"/>
      <c r="N452" s="331"/>
      <c r="O452" s="339">
        <f>+'11'!U737</f>
        <v>954.82034999999996</v>
      </c>
      <c r="P452" s="339">
        <f>+'11'!V737</f>
        <v>100</v>
      </c>
      <c r="Q452" s="320">
        <f t="shared" si="8"/>
        <v>1054.82035</v>
      </c>
      <c r="S452" s="342"/>
    </row>
    <row r="453" spans="2:19" s="327" customFormat="1" ht="27.75" customHeight="1" thickBot="1" x14ac:dyDescent="0.25">
      <c r="B453" s="443" t="str">
        <f>+'11'!B738:M738</f>
        <v>Обеспечение деятельности органов местного самоуправления</v>
      </c>
      <c r="C453" s="443"/>
      <c r="D453" s="443"/>
      <c r="E453" s="443"/>
      <c r="F453" s="444"/>
      <c r="G453" s="334" t="str">
        <f>+'11'!Q738</f>
        <v>8900000190</v>
      </c>
      <c r="H453" s="334">
        <f>+'11'!R738</f>
        <v>0</v>
      </c>
      <c r="I453" s="351">
        <f>+'11'!O738</f>
        <v>1</v>
      </c>
      <c r="J453" s="351">
        <f>+'11'!P738</f>
        <v>6</v>
      </c>
      <c r="K453" s="348"/>
      <c r="L453" s="349"/>
      <c r="M453" s="330"/>
      <c r="N453" s="331"/>
      <c r="O453" s="339">
        <f>+'11'!U738</f>
        <v>2086.4</v>
      </c>
      <c r="P453" s="339">
        <f>+'11'!V738</f>
        <v>-757.44529999999997</v>
      </c>
      <c r="Q453" s="320">
        <f t="shared" si="8"/>
        <v>1328.9547000000002</v>
      </c>
      <c r="S453" s="342"/>
    </row>
    <row r="454" spans="2:19" s="327" customFormat="1" ht="27.75" customHeight="1" thickBot="1" x14ac:dyDescent="0.25">
      <c r="B454" s="443" t="str">
        <f>+'11'!B739:M739</f>
        <v>Закупка товаров, работ и услуг для обеспечения государственных (муниципальных) нужд</v>
      </c>
      <c r="C454" s="443"/>
      <c r="D454" s="443"/>
      <c r="E454" s="443"/>
      <c r="F454" s="444"/>
      <c r="G454" s="334" t="str">
        <f>+'11'!Q739</f>
        <v>8900000190</v>
      </c>
      <c r="H454" s="334" t="str">
        <f>+'11'!R739</f>
        <v>200</v>
      </c>
      <c r="I454" s="351">
        <f>+'11'!O739</f>
        <v>1</v>
      </c>
      <c r="J454" s="351">
        <f>+'11'!P739</f>
        <v>6</v>
      </c>
      <c r="K454" s="348"/>
      <c r="L454" s="349"/>
      <c r="M454" s="330"/>
      <c r="N454" s="331"/>
      <c r="O454" s="339">
        <f>+'11'!U739</f>
        <v>2077.4</v>
      </c>
      <c r="P454" s="339">
        <f>+'11'!V739</f>
        <v>-757.44529999999997</v>
      </c>
      <c r="Q454" s="320">
        <f t="shared" si="8"/>
        <v>1319.9547000000002</v>
      </c>
      <c r="S454" s="342"/>
    </row>
    <row r="455" spans="2:19" s="327" customFormat="1" ht="27.75" customHeight="1" thickBot="1" x14ac:dyDescent="0.25">
      <c r="B455" s="443" t="str">
        <f>+'11'!B740:M740</f>
        <v>Иные закупки товаров, работ и услуг для обеспечения государственных (муниципальных) нужд</v>
      </c>
      <c r="C455" s="443"/>
      <c r="D455" s="443"/>
      <c r="E455" s="443"/>
      <c r="F455" s="444"/>
      <c r="G455" s="334" t="str">
        <f>+'11'!Q740</f>
        <v>8900000190</v>
      </c>
      <c r="H455" s="334" t="str">
        <f>+'11'!R740</f>
        <v>240</v>
      </c>
      <c r="I455" s="351">
        <f>+'11'!O740</f>
        <v>1</v>
      </c>
      <c r="J455" s="351">
        <f>+'11'!P740</f>
        <v>6</v>
      </c>
      <c r="K455" s="348"/>
      <c r="L455" s="349"/>
      <c r="M455" s="330"/>
      <c r="N455" s="331"/>
      <c r="O455" s="339">
        <f>+'11'!U740</f>
        <v>2077.4</v>
      </c>
      <c r="P455" s="339">
        <f>+'11'!V740</f>
        <v>-757.44529999999997</v>
      </c>
      <c r="Q455" s="320">
        <f t="shared" si="8"/>
        <v>1319.9547000000002</v>
      </c>
      <c r="S455" s="342"/>
    </row>
    <row r="456" spans="2:19" s="327" customFormat="1" ht="27.75" customHeight="1" thickBot="1" x14ac:dyDescent="0.25">
      <c r="B456" s="443" t="str">
        <f>+'11'!B741:M741</f>
        <v>Закупка товаров, работ, услуг в сфере информационно-коммуникационных технологий</v>
      </c>
      <c r="C456" s="443"/>
      <c r="D456" s="443"/>
      <c r="E456" s="443"/>
      <c r="F456" s="444"/>
      <c r="G456" s="334" t="str">
        <f>+'11'!Q741</f>
        <v>8900000190</v>
      </c>
      <c r="H456" s="334" t="str">
        <f>+'11'!R741</f>
        <v>242</v>
      </c>
      <c r="I456" s="351">
        <f>+'11'!O741</f>
        <v>1</v>
      </c>
      <c r="J456" s="351">
        <f>+'11'!P741</f>
        <v>6</v>
      </c>
      <c r="K456" s="348"/>
      <c r="L456" s="349"/>
      <c r="M456" s="330"/>
      <c r="N456" s="331"/>
      <c r="O456" s="339">
        <f>+'11'!U741</f>
        <v>567.20000000000005</v>
      </c>
      <c r="P456" s="339">
        <f>+'11'!V741</f>
        <v>122</v>
      </c>
      <c r="Q456" s="320">
        <f t="shared" si="8"/>
        <v>689.2</v>
      </c>
      <c r="S456" s="342"/>
    </row>
    <row r="457" spans="2:19" s="327" customFormat="1" ht="27.75" customHeight="1" thickBot="1" x14ac:dyDescent="0.25">
      <c r="B457" s="443" t="str">
        <f>+'11'!B742:M742</f>
        <v>Прочая закупка товаров, работ и услуг</v>
      </c>
      <c r="C457" s="443"/>
      <c r="D457" s="443"/>
      <c r="E457" s="443"/>
      <c r="F457" s="444"/>
      <c r="G457" s="334" t="str">
        <f>+'11'!Q742</f>
        <v>8900000190</v>
      </c>
      <c r="H457" s="334" t="str">
        <f>+'11'!R742</f>
        <v>244</v>
      </c>
      <c r="I457" s="351">
        <f>+'11'!O742</f>
        <v>1</v>
      </c>
      <c r="J457" s="351">
        <f>+'11'!P742</f>
        <v>6</v>
      </c>
      <c r="K457" s="348"/>
      <c r="L457" s="349"/>
      <c r="M457" s="330"/>
      <c r="N457" s="331"/>
      <c r="O457" s="339">
        <f>+'11'!U742</f>
        <v>1510.2</v>
      </c>
      <c r="P457" s="339">
        <f>+'11'!V742</f>
        <v>-879.44529999999997</v>
      </c>
      <c r="Q457" s="320">
        <f t="shared" si="8"/>
        <v>630.75470000000007</v>
      </c>
      <c r="S457" s="342"/>
    </row>
    <row r="458" spans="2:19" s="327" customFormat="1" ht="27.75" customHeight="1" thickBot="1" x14ac:dyDescent="0.25">
      <c r="B458" s="443" t="str">
        <f>+'11'!B743:M743</f>
        <v>Иные бюджетные ассигнования</v>
      </c>
      <c r="C458" s="443"/>
      <c r="D458" s="443"/>
      <c r="E458" s="443"/>
      <c r="F458" s="444"/>
      <c r="G458" s="334" t="str">
        <f>+'11'!Q743</f>
        <v>8900000190</v>
      </c>
      <c r="H458" s="334" t="str">
        <f>+'11'!R743</f>
        <v>800</v>
      </c>
      <c r="I458" s="351">
        <f>+'11'!O743</f>
        <v>1</v>
      </c>
      <c r="J458" s="351">
        <f>+'11'!P743</f>
        <v>6</v>
      </c>
      <c r="K458" s="348"/>
      <c r="L458" s="349"/>
      <c r="M458" s="330"/>
      <c r="N458" s="331"/>
      <c r="O458" s="339">
        <f>+'11'!U743</f>
        <v>9</v>
      </c>
      <c r="P458" s="339">
        <f>+'11'!V743</f>
        <v>0</v>
      </c>
      <c r="Q458" s="320">
        <f t="shared" si="8"/>
        <v>9</v>
      </c>
      <c r="S458" s="342"/>
    </row>
    <row r="459" spans="2:19" s="327" customFormat="1" ht="27.75" customHeight="1" thickBot="1" x14ac:dyDescent="0.25">
      <c r="B459" s="443" t="str">
        <f>+'11'!B744:M744</f>
        <v>Уплата налогов, сборов и иных платежей</v>
      </c>
      <c r="C459" s="443"/>
      <c r="D459" s="443"/>
      <c r="E459" s="443"/>
      <c r="F459" s="444"/>
      <c r="G459" s="334" t="str">
        <f>+'11'!Q744</f>
        <v>8900000190</v>
      </c>
      <c r="H459" s="334" t="str">
        <f>+'11'!R744</f>
        <v>850</v>
      </c>
      <c r="I459" s="351">
        <f>+'11'!O744</f>
        <v>1</v>
      </c>
      <c r="J459" s="351">
        <f>+'11'!P744</f>
        <v>6</v>
      </c>
      <c r="K459" s="348"/>
      <c r="L459" s="349"/>
      <c r="M459" s="330"/>
      <c r="N459" s="331"/>
      <c r="O459" s="339">
        <f>+'11'!U744</f>
        <v>9</v>
      </c>
      <c r="P459" s="339">
        <f>+'11'!V744</f>
        <v>0</v>
      </c>
      <c r="Q459" s="320">
        <f t="shared" si="8"/>
        <v>9</v>
      </c>
      <c r="S459" s="342"/>
    </row>
    <row r="460" spans="2:19" s="327" customFormat="1" ht="27.75" customHeight="1" thickBot="1" x14ac:dyDescent="0.25">
      <c r="B460" s="443" t="str">
        <f>+'11'!B745:M745</f>
        <v>Уплата налога на имущество организаций и земельного налога</v>
      </c>
      <c r="C460" s="443"/>
      <c r="D460" s="443"/>
      <c r="E460" s="443"/>
      <c r="F460" s="444"/>
      <c r="G460" s="334" t="str">
        <f>+'11'!Q745</f>
        <v>8900000190</v>
      </c>
      <c r="H460" s="334" t="str">
        <f>+'11'!R745</f>
        <v>851</v>
      </c>
      <c r="I460" s="351">
        <f>+'11'!O745</f>
        <v>1</v>
      </c>
      <c r="J460" s="351">
        <f>+'11'!P745</f>
        <v>6</v>
      </c>
      <c r="K460" s="348"/>
      <c r="L460" s="349"/>
      <c r="M460" s="330"/>
      <c r="N460" s="331"/>
      <c r="O460" s="339">
        <f>+'11'!U745</f>
        <v>5</v>
      </c>
      <c r="P460" s="339">
        <f>+'11'!V745</f>
        <v>0</v>
      </c>
      <c r="Q460" s="320">
        <f t="shared" si="8"/>
        <v>5</v>
      </c>
      <c r="S460" s="342"/>
    </row>
    <row r="461" spans="2:19" s="327" customFormat="1" ht="27.75" customHeight="1" thickBot="1" x14ac:dyDescent="0.25">
      <c r="B461" s="443" t="str">
        <f>+'11'!B746:M746</f>
        <v>Уплата прочих налогов, сборов</v>
      </c>
      <c r="C461" s="443"/>
      <c r="D461" s="443"/>
      <c r="E461" s="443"/>
      <c r="F461" s="444"/>
      <c r="G461" s="334" t="str">
        <f>+'11'!Q746</f>
        <v>8900000190</v>
      </c>
      <c r="H461" s="334" t="str">
        <f>+'11'!R746</f>
        <v>852</v>
      </c>
      <c r="I461" s="351">
        <f>+'11'!O746</f>
        <v>1</v>
      </c>
      <c r="J461" s="351">
        <f>+'11'!P746</f>
        <v>6</v>
      </c>
      <c r="K461" s="348"/>
      <c r="L461" s="349"/>
      <c r="M461" s="330"/>
      <c r="N461" s="331"/>
      <c r="O461" s="339">
        <f>+'11'!U746</f>
        <v>3</v>
      </c>
      <c r="P461" s="339">
        <f>+'11'!V746</f>
        <v>0</v>
      </c>
      <c r="Q461" s="320">
        <f t="shared" si="8"/>
        <v>3</v>
      </c>
      <c r="S461" s="342"/>
    </row>
    <row r="462" spans="2:19" s="327" customFormat="1" ht="27.75" customHeight="1" thickBot="1" x14ac:dyDescent="0.25">
      <c r="B462" s="443" t="str">
        <f>+'11'!B747:M747</f>
        <v>Уплата иных платежей</v>
      </c>
      <c r="C462" s="443"/>
      <c r="D462" s="443"/>
      <c r="E462" s="443"/>
      <c r="F462" s="444"/>
      <c r="G462" s="334" t="str">
        <f>+'11'!Q747</f>
        <v>8900000190</v>
      </c>
      <c r="H462" s="334" t="str">
        <f>+'11'!R747</f>
        <v>853</v>
      </c>
      <c r="I462" s="351">
        <f>+'11'!O747</f>
        <v>1</v>
      </c>
      <c r="J462" s="351">
        <f>+'11'!P747</f>
        <v>6</v>
      </c>
      <c r="K462" s="348"/>
      <c r="L462" s="349"/>
      <c r="M462" s="330"/>
      <c r="N462" s="331"/>
      <c r="O462" s="339">
        <f>+'11'!U747</f>
        <v>1</v>
      </c>
      <c r="P462" s="339">
        <f>+'11'!V747</f>
        <v>0</v>
      </c>
      <c r="Q462" s="320">
        <f t="shared" si="8"/>
        <v>1</v>
      </c>
      <c r="S462" s="342"/>
    </row>
    <row r="463" spans="2:19" s="327" customFormat="1" ht="27.75" customHeight="1" thickBot="1" x14ac:dyDescent="0.25">
      <c r="B463" s="443" t="str">
        <f>+'11'!B748:M748</f>
        <v>Обеспечение деятельности органов местного самоуправления (Иные выплаты персоналу муниципальных органов, за исключением фонда оплаты труда)</v>
      </c>
      <c r="C463" s="443"/>
      <c r="D463" s="443"/>
      <c r="E463" s="443"/>
      <c r="F463" s="444"/>
      <c r="G463" s="334" t="str">
        <f>+'11'!Q748</f>
        <v>8900000870</v>
      </c>
      <c r="H463" s="334">
        <f>+'11'!R748</f>
        <v>0</v>
      </c>
      <c r="I463" s="351">
        <f>+'11'!O748</f>
        <v>1</v>
      </c>
      <c r="J463" s="351">
        <f>+'11'!P748</f>
        <v>6</v>
      </c>
      <c r="K463" s="348"/>
      <c r="L463" s="349"/>
      <c r="M463" s="330"/>
      <c r="N463" s="331"/>
      <c r="O463" s="339">
        <f>+'11'!U748</f>
        <v>158.9</v>
      </c>
      <c r="P463" s="339">
        <f>+'11'!V748</f>
        <v>-73.400000000000006</v>
      </c>
      <c r="Q463" s="320">
        <f t="shared" si="8"/>
        <v>85.5</v>
      </c>
      <c r="S463" s="342"/>
    </row>
    <row r="464" spans="2:19" s="327" customFormat="1" ht="27.75" customHeight="1" thickBot="1" x14ac:dyDescent="0.25">
      <c r="B464" s="443" t="str">
        <f>+'11'!B749:M749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64" s="443"/>
      <c r="D464" s="443"/>
      <c r="E464" s="443"/>
      <c r="F464" s="444"/>
      <c r="G464" s="334" t="str">
        <f>+'11'!Q749</f>
        <v>8900000870</v>
      </c>
      <c r="H464" s="334" t="str">
        <f>+'11'!R749</f>
        <v>100</v>
      </c>
      <c r="I464" s="351">
        <f>+'11'!O749</f>
        <v>1</v>
      </c>
      <c r="J464" s="351">
        <f>+'11'!P749</f>
        <v>6</v>
      </c>
      <c r="K464" s="348"/>
      <c r="L464" s="349"/>
      <c r="M464" s="330"/>
      <c r="N464" s="331"/>
      <c r="O464" s="339">
        <f>+'11'!U749</f>
        <v>158.9</v>
      </c>
      <c r="P464" s="339">
        <f>+'11'!V749</f>
        <v>-73.400000000000006</v>
      </c>
      <c r="Q464" s="320">
        <f t="shared" si="8"/>
        <v>85.5</v>
      </c>
      <c r="S464" s="342"/>
    </row>
    <row r="465" spans="2:19" s="327" customFormat="1" ht="27.75" customHeight="1" thickBot="1" x14ac:dyDescent="0.25">
      <c r="B465" s="443" t="str">
        <f>+'11'!B750:M750</f>
        <v>Расходы на выплаты персоналу государственных (муниципальных) органов</v>
      </c>
      <c r="C465" s="443"/>
      <c r="D465" s="443"/>
      <c r="E465" s="443"/>
      <c r="F465" s="444"/>
      <c r="G465" s="334" t="str">
        <f>+'11'!Q750</f>
        <v>8900000870</v>
      </c>
      <c r="H465" s="334" t="str">
        <f>+'11'!R750</f>
        <v>120</v>
      </c>
      <c r="I465" s="351">
        <f>+'11'!O750</f>
        <v>1</v>
      </c>
      <c r="J465" s="351">
        <f>+'11'!P750</f>
        <v>6</v>
      </c>
      <c r="K465" s="348"/>
      <c r="L465" s="349"/>
      <c r="M465" s="330"/>
      <c r="N465" s="331"/>
      <c r="O465" s="339">
        <f>+'11'!U750</f>
        <v>158.9</v>
      </c>
      <c r="P465" s="339">
        <f>+'11'!V750</f>
        <v>-73.400000000000006</v>
      </c>
      <c r="Q465" s="320">
        <f t="shared" si="8"/>
        <v>85.5</v>
      </c>
      <c r="S465" s="342"/>
    </row>
    <row r="466" spans="2:19" s="327" customFormat="1" ht="27.75" customHeight="1" thickBot="1" x14ac:dyDescent="0.25">
      <c r="B466" s="443" t="str">
        <f>+'11'!B751:M751</f>
        <v>Иные выплаты персоналу государственных (муниципальных) органов, за исключением фонда оплаты труда</v>
      </c>
      <c r="C466" s="443"/>
      <c r="D466" s="443"/>
      <c r="E466" s="443"/>
      <c r="F466" s="444"/>
      <c r="G466" s="334" t="str">
        <f>+'11'!Q751</f>
        <v>8900000870</v>
      </c>
      <c r="H466" s="334" t="str">
        <f>+'11'!R751</f>
        <v>122</v>
      </c>
      <c r="I466" s="351">
        <f>+'11'!O751</f>
        <v>1</v>
      </c>
      <c r="J466" s="351">
        <f>+'11'!P751</f>
        <v>6</v>
      </c>
      <c r="K466" s="348"/>
      <c r="L466" s="349"/>
      <c r="M466" s="330"/>
      <c r="N466" s="331"/>
      <c r="O466" s="339">
        <f>+'11'!U751</f>
        <v>158.9</v>
      </c>
      <c r="P466" s="339">
        <f>+'11'!V751</f>
        <v>-73.400000000000006</v>
      </c>
      <c r="Q466" s="320">
        <f t="shared" si="8"/>
        <v>85.5</v>
      </c>
      <c r="S466" s="342"/>
    </row>
    <row r="467" spans="2:19" s="327" customFormat="1" ht="27.75" customHeight="1" thickBot="1" x14ac:dyDescent="0.25">
      <c r="B467" s="443" t="str">
        <f>+'11'!B753:M753</f>
        <v>Обеспечение деятельности органов местного самоуправления</v>
      </c>
      <c r="C467" s="443"/>
      <c r="D467" s="443"/>
      <c r="E467" s="443"/>
      <c r="F467" s="444"/>
      <c r="G467" s="334" t="str">
        <f>+'11'!Q753</f>
        <v>8900000000</v>
      </c>
      <c r="H467" s="334">
        <f>+'11'!R753</f>
        <v>0</v>
      </c>
      <c r="I467" s="351">
        <f>+'11'!O753</f>
        <v>1</v>
      </c>
      <c r="J467" s="351">
        <f>+'11'!P753</f>
        <v>13</v>
      </c>
      <c r="K467" s="348"/>
      <c r="L467" s="349"/>
      <c r="M467" s="330"/>
      <c r="N467" s="331"/>
      <c r="O467" s="339">
        <f>+'11'!U753</f>
        <v>380.22194999999999</v>
      </c>
      <c r="P467" s="339">
        <f>+'11'!V753</f>
        <v>19</v>
      </c>
      <c r="Q467" s="320">
        <f t="shared" si="8"/>
        <v>399.22194999999999</v>
      </c>
      <c r="S467" s="342"/>
    </row>
    <row r="468" spans="2:19" s="327" customFormat="1" ht="27.75" customHeight="1" thickBot="1" x14ac:dyDescent="0.25">
      <c r="B468" s="443" t="str">
        <f>+'11'!B754:M754</f>
        <v>Обеспечение хозяйственного обслуживания в целях функционированияорганов местного самоуправления</v>
      </c>
      <c r="C468" s="443"/>
      <c r="D468" s="443"/>
      <c r="E468" s="443"/>
      <c r="F468" s="444"/>
      <c r="G468" s="334" t="str">
        <f>+'11'!Q754</f>
        <v>8900000140</v>
      </c>
      <c r="H468" s="334">
        <f>+'11'!R754</f>
        <v>0</v>
      </c>
      <c r="I468" s="351">
        <f>+'11'!O754</f>
        <v>1</v>
      </c>
      <c r="J468" s="351">
        <f>+'11'!P754</f>
        <v>13</v>
      </c>
      <c r="K468" s="348"/>
      <c r="L468" s="349"/>
      <c r="M468" s="330"/>
      <c r="N468" s="331"/>
      <c r="O468" s="339">
        <f>+'11'!U754</f>
        <v>377.22194999999999</v>
      </c>
      <c r="P468" s="339">
        <f>+'11'!V754</f>
        <v>19</v>
      </c>
      <c r="Q468" s="320">
        <f t="shared" ref="Q468:Q531" si="9">+O468+P468</f>
        <v>396.22194999999999</v>
      </c>
      <c r="S468" s="342"/>
    </row>
    <row r="469" spans="2:19" s="327" customFormat="1" ht="27.75" customHeight="1" thickBot="1" x14ac:dyDescent="0.25">
      <c r="B469" s="443" t="str">
        <f>+'11'!B755:M755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69" s="443"/>
      <c r="D469" s="443"/>
      <c r="E469" s="443"/>
      <c r="F469" s="444"/>
      <c r="G469" s="334" t="str">
        <f>+'11'!Q755</f>
        <v>8900000140</v>
      </c>
      <c r="H469" s="334" t="str">
        <f>+'11'!R755</f>
        <v>100</v>
      </c>
      <c r="I469" s="351">
        <f>+'11'!O755</f>
        <v>1</v>
      </c>
      <c r="J469" s="351">
        <f>+'11'!P755</f>
        <v>13</v>
      </c>
      <c r="K469" s="348"/>
      <c r="L469" s="349"/>
      <c r="M469" s="330"/>
      <c r="N469" s="331"/>
      <c r="O469" s="339">
        <f>+'11'!U755</f>
        <v>377.22194999999999</v>
      </c>
      <c r="P469" s="339">
        <f>+'11'!V755</f>
        <v>19</v>
      </c>
      <c r="Q469" s="320">
        <f t="shared" si="9"/>
        <v>396.22194999999999</v>
      </c>
      <c r="S469" s="342"/>
    </row>
    <row r="470" spans="2:19" s="327" customFormat="1" ht="27.75" customHeight="1" thickBot="1" x14ac:dyDescent="0.25">
      <c r="B470" s="443" t="str">
        <f>+'11'!B756:M756</f>
        <v>Расходы на выплаты персоналу государственных (муниципальных) органов</v>
      </c>
      <c r="C470" s="443"/>
      <c r="D470" s="443"/>
      <c r="E470" s="443"/>
      <c r="F470" s="444"/>
      <c r="G470" s="334" t="str">
        <f>+'11'!Q756</f>
        <v>8900000140</v>
      </c>
      <c r="H470" s="334" t="str">
        <f>+'11'!R756</f>
        <v>120</v>
      </c>
      <c r="I470" s="351">
        <f>+'11'!O756</f>
        <v>1</v>
      </c>
      <c r="J470" s="351">
        <f>+'11'!P756</f>
        <v>13</v>
      </c>
      <c r="K470" s="348"/>
      <c r="L470" s="349"/>
      <c r="M470" s="330"/>
      <c r="N470" s="331"/>
      <c r="O470" s="339">
        <f>+'11'!U756</f>
        <v>377.22194999999999</v>
      </c>
      <c r="P470" s="339">
        <f>+'11'!V756</f>
        <v>19</v>
      </c>
      <c r="Q470" s="320">
        <f t="shared" si="9"/>
        <v>396.22194999999999</v>
      </c>
      <c r="S470" s="342"/>
    </row>
    <row r="471" spans="2:19" s="327" customFormat="1" ht="27.75" customHeight="1" thickBot="1" x14ac:dyDescent="0.25">
      <c r="B471" s="443" t="str">
        <f>+'11'!B757:M757</f>
        <v>Фонд оплаты труда государственных (муниципальных) органов</v>
      </c>
      <c r="C471" s="443"/>
      <c r="D471" s="443"/>
      <c r="E471" s="443"/>
      <c r="F471" s="444"/>
      <c r="G471" s="334" t="str">
        <f>+'11'!Q757</f>
        <v>8900000140</v>
      </c>
      <c r="H471" s="334" t="str">
        <f>+'11'!R757</f>
        <v>121</v>
      </c>
      <c r="I471" s="351">
        <f>+'11'!O757</f>
        <v>1</v>
      </c>
      <c r="J471" s="351">
        <f>+'11'!P757</f>
        <v>13</v>
      </c>
      <c r="K471" s="348"/>
      <c r="L471" s="349"/>
      <c r="M471" s="330"/>
      <c r="N471" s="331"/>
      <c r="O471" s="339">
        <f>+'11'!U757</f>
        <v>289.72500000000002</v>
      </c>
      <c r="P471" s="339">
        <f>+'11'!V757</f>
        <v>15</v>
      </c>
      <c r="Q471" s="320">
        <f t="shared" si="9"/>
        <v>304.72500000000002</v>
      </c>
      <c r="S471" s="342"/>
    </row>
    <row r="472" spans="2:19" s="327" customFormat="1" ht="27.75" customHeight="1" thickBot="1" x14ac:dyDescent="0.25">
      <c r="B472" s="443" t="str">
        <f>+'11'!B758:M758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72" s="443"/>
      <c r="D472" s="443"/>
      <c r="E472" s="443"/>
      <c r="F472" s="444"/>
      <c r="G472" s="334" t="str">
        <f>+'11'!Q758</f>
        <v>8900000140</v>
      </c>
      <c r="H472" s="334" t="str">
        <f>+'11'!R758</f>
        <v>129</v>
      </c>
      <c r="I472" s="351">
        <f>+'11'!O758</f>
        <v>1</v>
      </c>
      <c r="J472" s="351">
        <f>+'11'!P758</f>
        <v>13</v>
      </c>
      <c r="K472" s="348"/>
      <c r="L472" s="349"/>
      <c r="M472" s="330"/>
      <c r="N472" s="331"/>
      <c r="O472" s="339">
        <f>+'11'!U758</f>
        <v>87.496949999999998</v>
      </c>
      <c r="P472" s="339">
        <f>+'11'!V758</f>
        <v>4</v>
      </c>
      <c r="Q472" s="320">
        <f t="shared" si="9"/>
        <v>91.496949999999998</v>
      </c>
      <c r="S472" s="342"/>
    </row>
    <row r="473" spans="2:19" s="327" customFormat="1" ht="27.75" customHeight="1" thickBot="1" x14ac:dyDescent="0.25">
      <c r="B473" s="443" t="str">
        <f>+'11'!B759:M759</f>
        <v>Обеспечение деятельности органов местного самоуправления (Иные выплаты персоналу муниципальных органов, за исключением фонда оплаты труда)</v>
      </c>
      <c r="C473" s="443"/>
      <c r="D473" s="443"/>
      <c r="E473" s="443"/>
      <c r="F473" s="444"/>
      <c r="G473" s="334" t="str">
        <f>+'11'!Q759</f>
        <v>8900000870</v>
      </c>
      <c r="H473" s="334">
        <f>+'11'!R759</f>
        <v>0</v>
      </c>
      <c r="I473" s="351">
        <f>+'11'!O759</f>
        <v>1</v>
      </c>
      <c r="J473" s="351">
        <f>+'11'!P759</f>
        <v>13</v>
      </c>
      <c r="K473" s="348"/>
      <c r="L473" s="349"/>
      <c r="M473" s="330"/>
      <c r="N473" s="331"/>
      <c r="O473" s="339">
        <f>+'11'!U759</f>
        <v>3</v>
      </c>
      <c r="P473" s="339">
        <f>+'11'!V759</f>
        <v>0</v>
      </c>
      <c r="Q473" s="320">
        <f t="shared" si="9"/>
        <v>3</v>
      </c>
      <c r="S473" s="342"/>
    </row>
    <row r="474" spans="2:19" s="327" customFormat="1" ht="27.75" customHeight="1" thickBot="1" x14ac:dyDescent="0.25">
      <c r="B474" s="443" t="str">
        <f>+'11'!B760:M760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74" s="443"/>
      <c r="D474" s="443"/>
      <c r="E474" s="443"/>
      <c r="F474" s="444"/>
      <c r="G474" s="334" t="str">
        <f>+'11'!Q760</f>
        <v>8900000870</v>
      </c>
      <c r="H474" s="334" t="str">
        <f>+'11'!R760</f>
        <v>100</v>
      </c>
      <c r="I474" s="351">
        <f>+'11'!O760</f>
        <v>1</v>
      </c>
      <c r="J474" s="351">
        <f>+'11'!P760</f>
        <v>13</v>
      </c>
      <c r="K474" s="348"/>
      <c r="L474" s="349"/>
      <c r="M474" s="330"/>
      <c r="N474" s="331"/>
      <c r="O474" s="339">
        <f>+'11'!U760</f>
        <v>3</v>
      </c>
      <c r="P474" s="339">
        <f>+'11'!V760</f>
        <v>0</v>
      </c>
      <c r="Q474" s="320">
        <f t="shared" si="9"/>
        <v>3</v>
      </c>
      <c r="S474" s="342"/>
    </row>
    <row r="475" spans="2:19" s="327" customFormat="1" ht="27.75" customHeight="1" thickBot="1" x14ac:dyDescent="0.25">
      <c r="B475" s="443" t="str">
        <f>+'11'!B761:M761</f>
        <v>Расходы на выплаты персоналу государственных (муниципальных) органов</v>
      </c>
      <c r="C475" s="443"/>
      <c r="D475" s="443"/>
      <c r="E475" s="443"/>
      <c r="F475" s="444"/>
      <c r="G475" s="334" t="str">
        <f>+'11'!Q761</f>
        <v>8900000870</v>
      </c>
      <c r="H475" s="334" t="str">
        <f>+'11'!R761</f>
        <v>120</v>
      </c>
      <c r="I475" s="351">
        <f>+'11'!O761</f>
        <v>1</v>
      </c>
      <c r="J475" s="351">
        <f>+'11'!P761</f>
        <v>13</v>
      </c>
      <c r="K475" s="348"/>
      <c r="L475" s="349"/>
      <c r="M475" s="330"/>
      <c r="N475" s="331"/>
      <c r="O475" s="339">
        <f>+'11'!U761</f>
        <v>3</v>
      </c>
      <c r="P475" s="339">
        <f>+'11'!V761</f>
        <v>0</v>
      </c>
      <c r="Q475" s="320">
        <f t="shared" si="9"/>
        <v>3</v>
      </c>
      <c r="S475" s="342"/>
    </row>
    <row r="476" spans="2:19" s="327" customFormat="1" ht="27.75" customHeight="1" thickBot="1" x14ac:dyDescent="0.25">
      <c r="B476" s="443" t="str">
        <f>+'11'!B762:M762</f>
        <v>Иные выплаты персоналу государственных (муниципальных) органов, за исключением фонда оплаты труда</v>
      </c>
      <c r="C476" s="443"/>
      <c r="D476" s="443"/>
      <c r="E476" s="443"/>
      <c r="F476" s="444"/>
      <c r="G476" s="334" t="str">
        <f>+'11'!Q762</f>
        <v>8900000870</v>
      </c>
      <c r="H476" s="334" t="str">
        <f>+'11'!R762</f>
        <v>122</v>
      </c>
      <c r="I476" s="351">
        <f>+'11'!O762</f>
        <v>1</v>
      </c>
      <c r="J476" s="351">
        <f>+'11'!P762</f>
        <v>13</v>
      </c>
      <c r="K476" s="348"/>
      <c r="L476" s="349"/>
      <c r="M476" s="330"/>
      <c r="N476" s="331"/>
      <c r="O476" s="339">
        <f>+'11'!U762</f>
        <v>3</v>
      </c>
      <c r="P476" s="339">
        <f>+'11'!V762</f>
        <v>0</v>
      </c>
      <c r="Q476" s="320">
        <f t="shared" si="9"/>
        <v>3</v>
      </c>
      <c r="S476" s="342"/>
    </row>
    <row r="477" spans="2:19" ht="13.5" thickBot="1" x14ac:dyDescent="0.25">
      <c r="B477" s="443" t="str">
        <f>+'11'!B280:M280</f>
        <v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v>
      </c>
      <c r="C477" s="443"/>
      <c r="D477" s="443"/>
      <c r="E477" s="443"/>
      <c r="F477" s="444"/>
      <c r="G477" s="334" t="str">
        <f>+'11'!Q280</f>
        <v>8900000110</v>
      </c>
      <c r="H477" s="334">
        <f>+'11'!R280</f>
        <v>0</v>
      </c>
      <c r="I477" s="351">
        <f>+'11'!O280</f>
        <v>4</v>
      </c>
      <c r="J477" s="351">
        <f>+'11'!P280</f>
        <v>5</v>
      </c>
      <c r="K477" s="445"/>
      <c r="L477" s="446"/>
      <c r="M477" s="337"/>
      <c r="N477" s="338"/>
      <c r="O477" s="339">
        <f>+'11'!U280</f>
        <v>2224.7430300000001</v>
      </c>
      <c r="P477" s="339">
        <f>+'11'!V280</f>
        <v>270</v>
      </c>
      <c r="Q477" s="320">
        <f t="shared" si="9"/>
        <v>2494.7430300000001</v>
      </c>
    </row>
    <row r="478" spans="2:19" ht="13.5" thickBot="1" x14ac:dyDescent="0.25">
      <c r="B478" s="443" t="str">
        <f>+'11'!B281:M281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78" s="443"/>
      <c r="D478" s="443"/>
      <c r="E478" s="443"/>
      <c r="F478" s="444"/>
      <c r="G478" s="334" t="str">
        <f>+'11'!Q281</f>
        <v>8900000110</v>
      </c>
      <c r="H478" s="334" t="str">
        <f>+'11'!R281</f>
        <v>100</v>
      </c>
      <c r="I478" s="351">
        <f>+'11'!O281</f>
        <v>4</v>
      </c>
      <c r="J478" s="351">
        <f>+'11'!P281</f>
        <v>5</v>
      </c>
      <c r="K478" s="445"/>
      <c r="L478" s="446"/>
      <c r="M478" s="337"/>
      <c r="N478" s="338"/>
      <c r="O478" s="339">
        <f>+'11'!U281</f>
        <v>2224.7430300000001</v>
      </c>
      <c r="P478" s="339">
        <f>+'11'!V281</f>
        <v>270</v>
      </c>
      <c r="Q478" s="320">
        <f t="shared" si="9"/>
        <v>2494.7430300000001</v>
      </c>
    </row>
    <row r="479" spans="2:19" ht="13.5" thickBot="1" x14ac:dyDescent="0.25">
      <c r="B479" s="443" t="str">
        <f>+'11'!B282:M282</f>
        <v>Расходы на выплаты персоналу государственных (муниципальных) органов</v>
      </c>
      <c r="C479" s="443"/>
      <c r="D479" s="443"/>
      <c r="E479" s="443"/>
      <c r="F479" s="444"/>
      <c r="G479" s="334" t="str">
        <f>+'11'!Q282</f>
        <v>8900000110</v>
      </c>
      <c r="H479" s="334" t="str">
        <f>+'11'!R282</f>
        <v>120</v>
      </c>
      <c r="I479" s="351">
        <f>+'11'!O282</f>
        <v>4</v>
      </c>
      <c r="J479" s="351">
        <f>+'11'!P282</f>
        <v>5</v>
      </c>
      <c r="K479" s="445"/>
      <c r="L479" s="446"/>
      <c r="M479" s="337"/>
      <c r="N479" s="338"/>
      <c r="O479" s="339">
        <f>+'11'!U282</f>
        <v>2224.7430300000001</v>
      </c>
      <c r="P479" s="339">
        <f>+'11'!V282</f>
        <v>270</v>
      </c>
      <c r="Q479" s="320">
        <f t="shared" si="9"/>
        <v>2494.7430300000001</v>
      </c>
    </row>
    <row r="480" spans="2:19" ht="13.5" thickBot="1" x14ac:dyDescent="0.25">
      <c r="B480" s="443" t="str">
        <f>+'11'!B283:M283</f>
        <v>Фонд оплаты труда государственных (муниципальных) органов</v>
      </c>
      <c r="C480" s="443"/>
      <c r="D480" s="443"/>
      <c r="E480" s="443"/>
      <c r="F480" s="444"/>
      <c r="G480" s="334" t="str">
        <f>+'11'!Q283</f>
        <v>8900000110</v>
      </c>
      <c r="H480" s="334" t="str">
        <f>+'11'!R283</f>
        <v>121</v>
      </c>
      <c r="I480" s="351">
        <f>+'11'!O283</f>
        <v>4</v>
      </c>
      <c r="J480" s="351">
        <f>+'11'!P283</f>
        <v>5</v>
      </c>
      <c r="K480" s="445"/>
      <c r="L480" s="446"/>
      <c r="M480" s="337"/>
      <c r="N480" s="338"/>
      <c r="O480" s="339">
        <f>+'11'!U283</f>
        <v>1708.712</v>
      </c>
      <c r="P480" s="339">
        <f>+'11'!V283</f>
        <v>210</v>
      </c>
      <c r="Q480" s="320">
        <f t="shared" si="9"/>
        <v>1918.712</v>
      </c>
    </row>
    <row r="481" spans="2:19" ht="13.5" thickBot="1" x14ac:dyDescent="0.25">
      <c r="B481" s="443" t="str">
        <f>+'11'!B284:M284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81" s="443"/>
      <c r="D481" s="443"/>
      <c r="E481" s="443"/>
      <c r="F481" s="444"/>
      <c r="G481" s="334" t="str">
        <f>+'11'!Q284</f>
        <v>8900000110</v>
      </c>
      <c r="H481" s="334" t="str">
        <f>+'11'!R284</f>
        <v>129</v>
      </c>
      <c r="I481" s="351">
        <f>+'11'!O284</f>
        <v>4</v>
      </c>
      <c r="J481" s="351">
        <f>+'11'!P284</f>
        <v>5</v>
      </c>
      <c r="K481" s="445"/>
      <c r="L481" s="446"/>
      <c r="M481" s="337"/>
      <c r="N481" s="338"/>
      <c r="O481" s="339">
        <f>+'11'!U284</f>
        <v>516.03102999999999</v>
      </c>
      <c r="P481" s="339">
        <f>+'11'!V284</f>
        <v>60</v>
      </c>
      <c r="Q481" s="320">
        <f t="shared" si="9"/>
        <v>576.03102999999999</v>
      </c>
    </row>
    <row r="482" spans="2:19" ht="13.5" thickBot="1" x14ac:dyDescent="0.25">
      <c r="B482" s="443" t="str">
        <f>+'11'!B285:M285</f>
        <v>Обеспечение деятельности органов местного самоуправления</v>
      </c>
      <c r="C482" s="443"/>
      <c r="D482" s="443"/>
      <c r="E482" s="443"/>
      <c r="F482" s="444"/>
      <c r="G482" s="334" t="str">
        <f>+'11'!Q285</f>
        <v>8900000190</v>
      </c>
      <c r="H482" s="334">
        <f>+'11'!R285</f>
        <v>0</v>
      </c>
      <c r="I482" s="351">
        <f>+'11'!O285</f>
        <v>4</v>
      </c>
      <c r="J482" s="351">
        <f>+'11'!P285</f>
        <v>5</v>
      </c>
      <c r="K482" s="445"/>
      <c r="L482" s="446"/>
      <c r="M482" s="337"/>
      <c r="N482" s="338"/>
      <c r="O482" s="339">
        <f>+'11'!U285</f>
        <v>541.66300000000001</v>
      </c>
      <c r="P482" s="339">
        <f>+'11'!V285</f>
        <v>0</v>
      </c>
      <c r="Q482" s="320">
        <f t="shared" si="9"/>
        <v>541.66300000000001</v>
      </c>
    </row>
    <row r="483" spans="2:19" ht="13.5" thickBot="1" x14ac:dyDescent="0.25">
      <c r="B483" s="443" t="str">
        <f>+'11'!B286:M286</f>
        <v>Закупка товаров, работ и услуг для обеспечения государственных (муниципальных) нужд</v>
      </c>
      <c r="C483" s="443"/>
      <c r="D483" s="443"/>
      <c r="E483" s="443"/>
      <c r="F483" s="444"/>
      <c r="G483" s="334" t="str">
        <f>+'11'!Q286</f>
        <v>8900000190</v>
      </c>
      <c r="H483" s="334" t="str">
        <f>+'11'!R286</f>
        <v>200</v>
      </c>
      <c r="I483" s="351">
        <f>+'11'!O286</f>
        <v>4</v>
      </c>
      <c r="J483" s="351">
        <f>+'11'!P286</f>
        <v>5</v>
      </c>
      <c r="K483" s="445"/>
      <c r="L483" s="446"/>
      <c r="M483" s="337"/>
      <c r="N483" s="338"/>
      <c r="O483" s="339">
        <f>+'11'!U286</f>
        <v>523.423</v>
      </c>
      <c r="P483" s="339">
        <f>+'11'!V286</f>
        <v>0</v>
      </c>
      <c r="Q483" s="320">
        <f t="shared" si="9"/>
        <v>523.423</v>
      </c>
    </row>
    <row r="484" spans="2:19" ht="13.5" thickBot="1" x14ac:dyDescent="0.25">
      <c r="B484" s="443" t="str">
        <f>+'11'!B287:M287</f>
        <v>Иные закупки товаров, работ и услуг для обеспечения государственных (муниципальных) нужд</v>
      </c>
      <c r="C484" s="443"/>
      <c r="D484" s="443"/>
      <c r="E484" s="443"/>
      <c r="F484" s="444"/>
      <c r="G484" s="334" t="str">
        <f>+'11'!Q287</f>
        <v>8900000190</v>
      </c>
      <c r="H484" s="334" t="str">
        <f>+'11'!R287</f>
        <v>240</v>
      </c>
      <c r="I484" s="351">
        <f>+'11'!O287</f>
        <v>4</v>
      </c>
      <c r="J484" s="351">
        <f>+'11'!P287</f>
        <v>5</v>
      </c>
      <c r="K484" s="445"/>
      <c r="L484" s="446"/>
      <c r="M484" s="337"/>
      <c r="N484" s="338"/>
      <c r="O484" s="339">
        <f>+'11'!U287</f>
        <v>523.423</v>
      </c>
      <c r="P484" s="339">
        <f>+'11'!V287</f>
        <v>0</v>
      </c>
      <c r="Q484" s="320">
        <f t="shared" si="9"/>
        <v>523.423</v>
      </c>
    </row>
    <row r="485" spans="2:19" ht="13.5" thickBot="1" x14ac:dyDescent="0.25">
      <c r="B485" s="443" t="str">
        <f>+'11'!B288:M288</f>
        <v>Закупка товаров, работ, услуг в сфере информационно-коммуникационных технологий</v>
      </c>
      <c r="C485" s="443"/>
      <c r="D485" s="443"/>
      <c r="E485" s="443"/>
      <c r="F485" s="444"/>
      <c r="G485" s="334" t="str">
        <f>+'11'!Q288</f>
        <v>8900000190</v>
      </c>
      <c r="H485" s="334" t="str">
        <f>+'11'!R288</f>
        <v>242</v>
      </c>
      <c r="I485" s="351">
        <f>+'11'!O288</f>
        <v>4</v>
      </c>
      <c r="J485" s="351">
        <f>+'11'!P288</f>
        <v>5</v>
      </c>
      <c r="K485" s="445"/>
      <c r="L485" s="446"/>
      <c r="M485" s="337"/>
      <c r="N485" s="338"/>
      <c r="O485" s="339">
        <f>+'11'!U288</f>
        <v>147.709</v>
      </c>
      <c r="P485" s="339">
        <f>+'11'!V288</f>
        <v>-40.411999999999999</v>
      </c>
      <c r="Q485" s="320">
        <f t="shared" si="9"/>
        <v>107.297</v>
      </c>
    </row>
    <row r="486" spans="2:19" ht="13.5" thickBot="1" x14ac:dyDescent="0.25">
      <c r="B486" s="443" t="str">
        <f>+'11'!B289:M289</f>
        <v>Прочая закупка товаров, работ и услуг</v>
      </c>
      <c r="C486" s="443"/>
      <c r="D486" s="443"/>
      <c r="E486" s="443"/>
      <c r="F486" s="444"/>
      <c r="G486" s="334" t="str">
        <f>+'11'!Q289</f>
        <v>8900000190</v>
      </c>
      <c r="H486" s="334" t="str">
        <f>+'11'!R289</f>
        <v>244</v>
      </c>
      <c r="I486" s="351">
        <f>+'11'!O289</f>
        <v>4</v>
      </c>
      <c r="J486" s="351">
        <f>+'11'!P289</f>
        <v>5</v>
      </c>
      <c r="K486" s="445"/>
      <c r="L486" s="446"/>
      <c r="M486" s="337"/>
      <c r="N486" s="338"/>
      <c r="O486" s="339">
        <f>+'11'!U289</f>
        <v>375.714</v>
      </c>
      <c r="P486" s="339">
        <f>+'11'!V289</f>
        <v>40.411999999999999</v>
      </c>
      <c r="Q486" s="320">
        <f t="shared" si="9"/>
        <v>416.12599999999998</v>
      </c>
    </row>
    <row r="487" spans="2:19" ht="13.5" thickBot="1" x14ac:dyDescent="0.25">
      <c r="B487" s="443" t="str">
        <f>+'11'!B290:M290</f>
        <v>Иные бюджетные ассигнования</v>
      </c>
      <c r="C487" s="443"/>
      <c r="D487" s="443"/>
      <c r="E487" s="443"/>
      <c r="F487" s="444"/>
      <c r="G487" s="334" t="str">
        <f>+'11'!Q290</f>
        <v>8900000190</v>
      </c>
      <c r="H487" s="334" t="str">
        <f>+'11'!R290</f>
        <v>800</v>
      </c>
      <c r="I487" s="351">
        <f>+'11'!O290</f>
        <v>4</v>
      </c>
      <c r="J487" s="351">
        <f>+'11'!P290</f>
        <v>5</v>
      </c>
      <c r="K487" s="445"/>
      <c r="L487" s="446"/>
      <c r="M487" s="337"/>
      <c r="N487" s="338"/>
      <c r="O487" s="339">
        <f>+'11'!U290</f>
        <v>18.239999999999998</v>
      </c>
      <c r="P487" s="339">
        <f>+'11'!V290</f>
        <v>0</v>
      </c>
      <c r="Q487" s="320">
        <f t="shared" si="9"/>
        <v>18.239999999999998</v>
      </c>
    </row>
    <row r="488" spans="2:19" ht="13.5" thickBot="1" x14ac:dyDescent="0.25">
      <c r="B488" s="443" t="str">
        <f>+'11'!B291:M291</f>
        <v>Уплата налогов, сборов и иных платежей</v>
      </c>
      <c r="C488" s="443"/>
      <c r="D488" s="443"/>
      <c r="E488" s="443"/>
      <c r="F488" s="444"/>
      <c r="G488" s="334" t="str">
        <f>+'11'!Q291</f>
        <v>8900000190</v>
      </c>
      <c r="H488" s="334" t="str">
        <f>+'11'!R291</f>
        <v>850</v>
      </c>
      <c r="I488" s="351">
        <f>+'11'!O291</f>
        <v>4</v>
      </c>
      <c r="J488" s="351">
        <f>+'11'!P291</f>
        <v>5</v>
      </c>
      <c r="K488" s="445"/>
      <c r="L488" s="446"/>
      <c r="M488" s="337"/>
      <c r="N488" s="338"/>
      <c r="O488" s="339">
        <f>+'11'!U291</f>
        <v>18.239999999999998</v>
      </c>
      <c r="P488" s="339">
        <f>+'11'!V291</f>
        <v>0</v>
      </c>
      <c r="Q488" s="320">
        <f t="shared" si="9"/>
        <v>18.239999999999998</v>
      </c>
    </row>
    <row r="489" spans="2:19" ht="13.5" thickBot="1" x14ac:dyDescent="0.25">
      <c r="B489" s="443" t="str">
        <f>+'11'!B292:M292</f>
        <v>Уплата налога на имущество организаций и земельного налога</v>
      </c>
      <c r="C489" s="443"/>
      <c r="D489" s="443"/>
      <c r="E489" s="443"/>
      <c r="F489" s="444"/>
      <c r="G489" s="334" t="str">
        <f>+'11'!Q292</f>
        <v>8900000190</v>
      </c>
      <c r="H489" s="334" t="str">
        <f>+'11'!R292</f>
        <v>851</v>
      </c>
      <c r="I489" s="351">
        <f>+'11'!O292</f>
        <v>4</v>
      </c>
      <c r="J489" s="351">
        <f>+'11'!P292</f>
        <v>5</v>
      </c>
      <c r="K489" s="445"/>
      <c r="L489" s="446"/>
      <c r="M489" s="337"/>
      <c r="N489" s="338"/>
      <c r="O489" s="339">
        <f>+'11'!U292</f>
        <v>14.6</v>
      </c>
      <c r="P489" s="339">
        <f>+'11'!V292</f>
        <v>0</v>
      </c>
      <c r="Q489" s="320">
        <f t="shared" si="9"/>
        <v>14.6</v>
      </c>
    </row>
    <row r="490" spans="2:19" ht="13.5" thickBot="1" x14ac:dyDescent="0.25">
      <c r="B490" s="443" t="str">
        <f>+'11'!B293:M293</f>
        <v>Уплата прочих налогов, сборов</v>
      </c>
      <c r="C490" s="443"/>
      <c r="D490" s="443"/>
      <c r="E490" s="443"/>
      <c r="F490" s="444"/>
      <c r="G490" s="334" t="str">
        <f>+'11'!Q293</f>
        <v>8900000190</v>
      </c>
      <c r="H490" s="334" t="str">
        <f>+'11'!R293</f>
        <v>852</v>
      </c>
      <c r="I490" s="351">
        <f>+'11'!O293</f>
        <v>4</v>
      </c>
      <c r="J490" s="351">
        <f>+'11'!P293</f>
        <v>5</v>
      </c>
      <c r="K490" s="445"/>
      <c r="L490" s="446"/>
      <c r="M490" s="337"/>
      <c r="N490" s="338"/>
      <c r="O490" s="339">
        <f>+'11'!U293</f>
        <v>3.64</v>
      </c>
      <c r="P490" s="339">
        <f>+'11'!V293</f>
        <v>0</v>
      </c>
      <c r="Q490" s="320">
        <f t="shared" si="9"/>
        <v>3.64</v>
      </c>
    </row>
    <row r="491" spans="2:19" ht="13.5" thickBot="1" x14ac:dyDescent="0.25">
      <c r="B491" s="443" t="str">
        <f>+'11'!B298:M298</f>
        <v>Другие вопросы в области национальной экономики</v>
      </c>
      <c r="C491" s="443"/>
      <c r="D491" s="443"/>
      <c r="E491" s="443"/>
      <c r="F491" s="444"/>
      <c r="G491" s="334">
        <f>+'11'!Q298</f>
        <v>0</v>
      </c>
      <c r="H491" s="334">
        <f>+'11'!R298</f>
        <v>0</v>
      </c>
      <c r="I491" s="351">
        <f>+'11'!O298</f>
        <v>4</v>
      </c>
      <c r="J491" s="351">
        <f>+'11'!P298</f>
        <v>12</v>
      </c>
      <c r="K491" s="445"/>
      <c r="L491" s="446"/>
      <c r="M491" s="337"/>
      <c r="N491" s="338"/>
      <c r="O491" s="339">
        <f>+'11'!U298</f>
        <v>377.22194999999999</v>
      </c>
      <c r="P491" s="339">
        <f>+'11'!V298</f>
        <v>0</v>
      </c>
      <c r="Q491" s="320">
        <f t="shared" si="9"/>
        <v>377.22194999999999</v>
      </c>
    </row>
    <row r="492" spans="2:19" s="327" customFormat="1" ht="33" customHeight="1" thickBot="1" x14ac:dyDescent="0.25">
      <c r="B492" s="443" t="str">
        <f>+'11'!B299:M299</f>
        <v>Обеспечение деятельности органов местного самоуправления</v>
      </c>
      <c r="C492" s="443"/>
      <c r="D492" s="443"/>
      <c r="E492" s="443"/>
      <c r="F492" s="444"/>
      <c r="G492" s="334" t="str">
        <f>+'11'!Q299</f>
        <v>8900000000</v>
      </c>
      <c r="H492" s="334">
        <f>+'11'!R299</f>
        <v>0</v>
      </c>
      <c r="I492" s="351">
        <f>+'11'!O299</f>
        <v>4</v>
      </c>
      <c r="J492" s="351">
        <f>+'11'!P299</f>
        <v>12</v>
      </c>
      <c r="K492" s="450"/>
      <c r="L492" s="451"/>
      <c r="M492" s="330"/>
      <c r="N492" s="331"/>
      <c r="O492" s="339">
        <f>+'11'!U299</f>
        <v>377.22194999999999</v>
      </c>
      <c r="P492" s="339">
        <f>+'11'!V299</f>
        <v>0</v>
      </c>
      <c r="Q492" s="320">
        <f t="shared" si="9"/>
        <v>377.22194999999999</v>
      </c>
      <c r="R492" s="327">
        <f>+'[1]13'!$M$231</f>
        <v>1591.8789999999999</v>
      </c>
      <c r="S492" s="342">
        <f>+R492-O492</f>
        <v>1214.6570499999998</v>
      </c>
    </row>
    <row r="493" spans="2:19" ht="13.5" thickBot="1" x14ac:dyDescent="0.25">
      <c r="B493" s="443" t="str">
        <f>+'11'!B300:M300</f>
        <v>Обеспечение хозяйственного обслуживания в целях функционированияорганов местного самоуправления</v>
      </c>
      <c r="C493" s="443"/>
      <c r="D493" s="443"/>
      <c r="E493" s="443"/>
      <c r="F493" s="444"/>
      <c r="G493" s="334" t="str">
        <f>+'11'!Q300</f>
        <v>8900000140</v>
      </c>
      <c r="H493" s="334">
        <f>+'11'!R300</f>
        <v>0</v>
      </c>
      <c r="I493" s="351">
        <f>+'11'!O300</f>
        <v>4</v>
      </c>
      <c r="J493" s="351">
        <f>+'11'!P300</f>
        <v>12</v>
      </c>
      <c r="K493" s="445"/>
      <c r="L493" s="446"/>
      <c r="M493" s="337"/>
      <c r="N493" s="338"/>
      <c r="O493" s="339">
        <f>+'11'!U300</f>
        <v>377.22194999999999</v>
      </c>
      <c r="P493" s="339">
        <f>+'11'!V300</f>
        <v>0</v>
      </c>
      <c r="Q493" s="320">
        <f t="shared" si="9"/>
        <v>377.22194999999999</v>
      </c>
    </row>
    <row r="494" spans="2:19" ht="13.5" thickBot="1" x14ac:dyDescent="0.25">
      <c r="B494" s="443" t="str">
        <f>+'11'!B301:M301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94" s="443"/>
      <c r="D494" s="443"/>
      <c r="E494" s="443"/>
      <c r="F494" s="444"/>
      <c r="G494" s="334" t="str">
        <f>+'11'!Q301</f>
        <v>8900000140</v>
      </c>
      <c r="H494" s="334" t="str">
        <f>+'11'!R301</f>
        <v>100</v>
      </c>
      <c r="I494" s="351">
        <f>+'11'!O301</f>
        <v>4</v>
      </c>
      <c r="J494" s="351">
        <f>+'11'!P301</f>
        <v>12</v>
      </c>
      <c r="K494" s="445"/>
      <c r="L494" s="446"/>
      <c r="M494" s="337"/>
      <c r="N494" s="338"/>
      <c r="O494" s="339">
        <f>+'11'!U301</f>
        <v>377.22194999999999</v>
      </c>
      <c r="P494" s="339">
        <f>+'11'!V301</f>
        <v>0</v>
      </c>
      <c r="Q494" s="320">
        <f t="shared" si="9"/>
        <v>377.22194999999999</v>
      </c>
    </row>
    <row r="495" spans="2:19" ht="13.5" thickBot="1" x14ac:dyDescent="0.25">
      <c r="B495" s="443" t="str">
        <f>+'11'!B302:M302</f>
        <v>Расходы на выплаты персоналу государственных (муниципальных) органов</v>
      </c>
      <c r="C495" s="443"/>
      <c r="D495" s="443"/>
      <c r="E495" s="443"/>
      <c r="F495" s="444"/>
      <c r="G495" s="334" t="str">
        <f>+'11'!Q302</f>
        <v>8900000140</v>
      </c>
      <c r="H495" s="334" t="str">
        <f>+'11'!R302</f>
        <v>120</v>
      </c>
      <c r="I495" s="351">
        <f>+'11'!O302</f>
        <v>4</v>
      </c>
      <c r="J495" s="351">
        <f>+'11'!P302</f>
        <v>12</v>
      </c>
      <c r="K495" s="445"/>
      <c r="L495" s="446"/>
      <c r="M495" s="337"/>
      <c r="N495" s="338"/>
      <c r="O495" s="339">
        <f>+'11'!U302</f>
        <v>377.22194999999999</v>
      </c>
      <c r="P495" s="339">
        <f>+'11'!V302</f>
        <v>0</v>
      </c>
      <c r="Q495" s="320">
        <f t="shared" si="9"/>
        <v>377.22194999999999</v>
      </c>
    </row>
    <row r="496" spans="2:19" ht="13.5" thickBot="1" x14ac:dyDescent="0.25">
      <c r="B496" s="443" t="str">
        <f>+'11'!B303:M303</f>
        <v>Фонд оплаты труда государственных (муниципальных) органов</v>
      </c>
      <c r="C496" s="443"/>
      <c r="D496" s="443"/>
      <c r="E496" s="443"/>
      <c r="F496" s="444"/>
      <c r="G496" s="334" t="str">
        <f>+'11'!Q303</f>
        <v>8900000140</v>
      </c>
      <c r="H496" s="334" t="str">
        <f>+'11'!R303</f>
        <v>121</v>
      </c>
      <c r="I496" s="351">
        <f>+'11'!O303</f>
        <v>4</v>
      </c>
      <c r="J496" s="351">
        <f>+'11'!P303</f>
        <v>12</v>
      </c>
      <c r="K496" s="445"/>
      <c r="L496" s="446"/>
      <c r="M496" s="337"/>
      <c r="N496" s="338"/>
      <c r="O496" s="339">
        <f>+'11'!U303</f>
        <v>289.72500000000002</v>
      </c>
      <c r="P496" s="339">
        <f>+'11'!V303</f>
        <v>0</v>
      </c>
      <c r="Q496" s="320">
        <f t="shared" si="9"/>
        <v>289.72500000000002</v>
      </c>
    </row>
    <row r="497" spans="2:19" ht="13.5" thickBot="1" x14ac:dyDescent="0.25">
      <c r="B497" s="443" t="str">
        <f>+'11'!B304:M304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497" s="443"/>
      <c r="D497" s="443"/>
      <c r="E497" s="443"/>
      <c r="F497" s="444"/>
      <c r="G497" s="334" t="str">
        <f>+'11'!Q304</f>
        <v>8900000140</v>
      </c>
      <c r="H497" s="334" t="str">
        <f>+'11'!R304</f>
        <v>129</v>
      </c>
      <c r="I497" s="351">
        <f>+'11'!O304</f>
        <v>4</v>
      </c>
      <c r="J497" s="351">
        <f>+'11'!P304</f>
        <v>12</v>
      </c>
      <c r="K497" s="445"/>
      <c r="L497" s="446"/>
      <c r="M497" s="337"/>
      <c r="N497" s="338"/>
      <c r="O497" s="339">
        <f>+'11'!U304</f>
        <v>87.496949999999998</v>
      </c>
      <c r="P497" s="339">
        <f>+'11'!V304</f>
        <v>0</v>
      </c>
      <c r="Q497" s="320">
        <f t="shared" si="9"/>
        <v>87.496949999999998</v>
      </c>
    </row>
    <row r="498" spans="2:19" s="327" customFormat="1" ht="46.5" customHeight="1" thickBot="1" x14ac:dyDescent="0.25">
      <c r="B498" s="448" t="str">
        <f>+'11'!B431:M431</f>
        <v>Обеспечение деятельности органов местного самоуправления, осуществляющих функции финансового (финансово-бюджетного) надзора (контроля)</v>
      </c>
      <c r="C498" s="448"/>
      <c r="D498" s="448"/>
      <c r="E498" s="448"/>
      <c r="F498" s="449"/>
      <c r="G498" s="328" t="str">
        <f>+'11'!Q431</f>
        <v>9300000000</v>
      </c>
      <c r="H498" s="328">
        <f>+'11'!R431</f>
        <v>0</v>
      </c>
      <c r="I498" s="349">
        <f>+'11'!O431</f>
        <v>1</v>
      </c>
      <c r="J498" s="349">
        <f>+'11'!P431</f>
        <v>6</v>
      </c>
      <c r="K498" s="450"/>
      <c r="L498" s="451"/>
      <c r="M498" s="330"/>
      <c r="N498" s="331"/>
      <c r="O498" s="332">
        <f>+'11'!U431</f>
        <v>1414.98982</v>
      </c>
      <c r="P498" s="332">
        <f>+'11'!V431</f>
        <v>-34.375860000000003</v>
      </c>
      <c r="Q498" s="320">
        <f t="shared" si="9"/>
        <v>1380.6139599999999</v>
      </c>
    </row>
    <row r="499" spans="2:19" ht="13.5" thickBot="1" x14ac:dyDescent="0.25">
      <c r="B499" s="443" t="str">
        <f>+'11'!B432:M432</f>
        <v>Функционирование контрольно-счетных органов (Расходы на выплаты персоналу в целях обеспечения выполнения функций муниципальными органами)</v>
      </c>
      <c r="C499" s="443"/>
      <c r="D499" s="443"/>
      <c r="E499" s="443"/>
      <c r="F499" s="444"/>
      <c r="G499" s="334" t="str">
        <f>+'11'!Q432</f>
        <v>9300000110</v>
      </c>
      <c r="H499" s="334">
        <f>+'11'!R432</f>
        <v>0</v>
      </c>
      <c r="I499" s="351">
        <f>+'11'!O432</f>
        <v>1</v>
      </c>
      <c r="J499" s="351">
        <f>+'11'!P432</f>
        <v>6</v>
      </c>
      <c r="K499" s="445"/>
      <c r="L499" s="446"/>
      <c r="M499" s="337"/>
      <c r="N499" s="338"/>
      <c r="O499" s="339">
        <f>+'11'!U432</f>
        <v>764.73621000000003</v>
      </c>
      <c r="P499" s="339">
        <f>+'11'!V432</f>
        <v>19.43337</v>
      </c>
      <c r="Q499" s="320">
        <f t="shared" si="9"/>
        <v>784.16958</v>
      </c>
    </row>
    <row r="500" spans="2:19" ht="13.5" thickBot="1" x14ac:dyDescent="0.25">
      <c r="B500" s="443" t="str">
        <f>+'11'!B433:M433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00" s="443"/>
      <c r="D500" s="443"/>
      <c r="E500" s="443"/>
      <c r="F500" s="444"/>
      <c r="G500" s="334" t="str">
        <f>+'11'!Q433</f>
        <v>9300000110</v>
      </c>
      <c r="H500" s="334" t="str">
        <f>+'11'!R433</f>
        <v>100</v>
      </c>
      <c r="I500" s="351">
        <f>+'11'!O433</f>
        <v>1</v>
      </c>
      <c r="J500" s="351">
        <f>+'11'!P433</f>
        <v>6</v>
      </c>
      <c r="K500" s="445"/>
      <c r="L500" s="446"/>
      <c r="M500" s="337"/>
      <c r="N500" s="338"/>
      <c r="O500" s="339">
        <f>+'11'!U433</f>
        <v>764.73621000000003</v>
      </c>
      <c r="P500" s="339">
        <f>+'11'!V433</f>
        <v>19.43337</v>
      </c>
      <c r="Q500" s="320">
        <f t="shared" si="9"/>
        <v>784.16958</v>
      </c>
    </row>
    <row r="501" spans="2:19" ht="13.5" thickBot="1" x14ac:dyDescent="0.25">
      <c r="B501" s="443" t="str">
        <f>+'11'!B434:M434</f>
        <v>Расходы на выплаты персоналу государственных (муниципальных) органов</v>
      </c>
      <c r="C501" s="443"/>
      <c r="D501" s="443"/>
      <c r="E501" s="443"/>
      <c r="F501" s="444"/>
      <c r="G501" s="334" t="str">
        <f>+'11'!Q434</f>
        <v>9300000110</v>
      </c>
      <c r="H501" s="334" t="str">
        <f>+'11'!R434</f>
        <v>120</v>
      </c>
      <c r="I501" s="351">
        <f>+'11'!O434</f>
        <v>1</v>
      </c>
      <c r="J501" s="351">
        <f>+'11'!P434</f>
        <v>6</v>
      </c>
      <c r="K501" s="445"/>
      <c r="L501" s="446"/>
      <c r="M501" s="337"/>
      <c r="N501" s="338"/>
      <c r="O501" s="339">
        <f>+'11'!U434</f>
        <v>764.73621000000003</v>
      </c>
      <c r="P501" s="339">
        <f>+'11'!V434</f>
        <v>19.43337</v>
      </c>
      <c r="Q501" s="320">
        <f t="shared" si="9"/>
        <v>784.16958</v>
      </c>
    </row>
    <row r="502" spans="2:19" s="327" customFormat="1" ht="30" customHeight="1" thickBot="1" x14ac:dyDescent="0.25">
      <c r="B502" s="443" t="str">
        <f>+'11'!B435:M435</f>
        <v>Фонд оплаты труда государственных (муниципальных) органов</v>
      </c>
      <c r="C502" s="443"/>
      <c r="D502" s="443"/>
      <c r="E502" s="443"/>
      <c r="F502" s="444"/>
      <c r="G502" s="334" t="str">
        <f>+'11'!Q435</f>
        <v>9300000110</v>
      </c>
      <c r="H502" s="334" t="str">
        <f>+'11'!R435</f>
        <v>121</v>
      </c>
      <c r="I502" s="351">
        <f>+'11'!O435</f>
        <v>1</v>
      </c>
      <c r="J502" s="351">
        <f>+'11'!P435</f>
        <v>6</v>
      </c>
      <c r="K502" s="450"/>
      <c r="L502" s="451"/>
      <c r="M502" s="330"/>
      <c r="N502" s="331"/>
      <c r="O502" s="339">
        <f>+'11'!U435</f>
        <v>587.35500000000002</v>
      </c>
      <c r="P502" s="339">
        <f>+'11'!V435</f>
        <v>16.832329999999999</v>
      </c>
      <c r="Q502" s="320">
        <f t="shared" si="9"/>
        <v>604.18732999999997</v>
      </c>
      <c r="R502" s="327">
        <f>+'[1]13'!$M$236</f>
        <v>15877.17</v>
      </c>
      <c r="S502" s="342">
        <f>+R502-O502</f>
        <v>15289.815000000001</v>
      </c>
    </row>
    <row r="503" spans="2:19" ht="13.5" thickBot="1" x14ac:dyDescent="0.25">
      <c r="B503" s="443" t="str">
        <f>+'11'!B436:M436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503" s="443"/>
      <c r="D503" s="443"/>
      <c r="E503" s="443"/>
      <c r="F503" s="444"/>
      <c r="G503" s="334" t="str">
        <f>+'11'!Q436</f>
        <v>9300000110</v>
      </c>
      <c r="H503" s="334" t="str">
        <f>+'11'!R436</f>
        <v>129</v>
      </c>
      <c r="I503" s="351">
        <f>+'11'!O436</f>
        <v>1</v>
      </c>
      <c r="J503" s="351">
        <f>+'11'!P436</f>
        <v>6</v>
      </c>
      <c r="K503" s="445"/>
      <c r="L503" s="446"/>
      <c r="M503" s="337"/>
      <c r="N503" s="338"/>
      <c r="O503" s="339">
        <f>+'11'!U436</f>
        <v>177.38121000000001</v>
      </c>
      <c r="P503" s="339">
        <f>+'11'!V436</f>
        <v>2.6010400000000002</v>
      </c>
      <c r="Q503" s="320">
        <f t="shared" si="9"/>
        <v>179.98225000000002</v>
      </c>
    </row>
    <row r="504" spans="2:19" ht="13.5" thickBot="1" x14ac:dyDescent="0.25">
      <c r="B504" s="443" t="str">
        <f>+'11'!B437:M437</f>
        <v>Функционирование контрольно-счетных органов (Расходы на выплаты персоналу в целях обеспечения выполнения функций муниципальными органами ИНСПЕКТОР)</v>
      </c>
      <c r="C504" s="443"/>
      <c r="D504" s="443"/>
      <c r="E504" s="443"/>
      <c r="F504" s="444"/>
      <c r="G504" s="334" t="str">
        <f>+'11'!Q437</f>
        <v>9300000120</v>
      </c>
      <c r="H504" s="334">
        <f>+'11'!R437</f>
        <v>0</v>
      </c>
      <c r="I504" s="351">
        <f>+'11'!O437</f>
        <v>1</v>
      </c>
      <c r="J504" s="351">
        <f>+'11'!P437</f>
        <v>6</v>
      </c>
      <c r="K504" s="445"/>
      <c r="L504" s="446"/>
      <c r="M504" s="337"/>
      <c r="N504" s="338"/>
      <c r="O504" s="339">
        <f>+'11'!U437</f>
        <v>581.28440999999998</v>
      </c>
      <c r="P504" s="339">
        <f>+'11'!V437</f>
        <v>-53.809229999999999</v>
      </c>
      <c r="Q504" s="320">
        <f t="shared" si="9"/>
        <v>527.47518000000002</v>
      </c>
    </row>
    <row r="505" spans="2:19" ht="13.5" thickBot="1" x14ac:dyDescent="0.25">
      <c r="B505" s="443" t="str">
        <f>+'11'!B438:M438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05" s="443"/>
      <c r="D505" s="443"/>
      <c r="E505" s="443"/>
      <c r="F505" s="444"/>
      <c r="G505" s="334" t="str">
        <f>+'11'!Q438</f>
        <v>9300000120</v>
      </c>
      <c r="H505" s="334" t="str">
        <f>+'11'!R438</f>
        <v>100</v>
      </c>
      <c r="I505" s="351">
        <f>+'11'!O438</f>
        <v>1</v>
      </c>
      <c r="J505" s="351">
        <f>+'11'!P438</f>
        <v>6</v>
      </c>
      <c r="K505" s="445"/>
      <c r="L505" s="446"/>
      <c r="M505" s="337"/>
      <c r="N505" s="338"/>
      <c r="O505" s="339">
        <f>+'11'!U438</f>
        <v>581.28440999999998</v>
      </c>
      <c r="P505" s="339">
        <f>+'11'!V438</f>
        <v>-53.809229999999999</v>
      </c>
      <c r="Q505" s="320">
        <f t="shared" si="9"/>
        <v>527.47518000000002</v>
      </c>
    </row>
    <row r="506" spans="2:19" ht="13.5" thickBot="1" x14ac:dyDescent="0.25">
      <c r="B506" s="443" t="str">
        <f>+'11'!B439:M439</f>
        <v>Расходы на выплаты персоналу государственных (муниципальных) органов</v>
      </c>
      <c r="C506" s="443"/>
      <c r="D506" s="443"/>
      <c r="E506" s="443"/>
      <c r="F506" s="444"/>
      <c r="G506" s="334" t="str">
        <f>+'11'!Q439</f>
        <v>9300000120</v>
      </c>
      <c r="H506" s="334" t="str">
        <f>+'11'!R439</f>
        <v>120</v>
      </c>
      <c r="I506" s="351">
        <f>+'11'!O439</f>
        <v>1</v>
      </c>
      <c r="J506" s="351">
        <f>+'11'!P439</f>
        <v>6</v>
      </c>
      <c r="K506" s="445"/>
      <c r="L506" s="446"/>
      <c r="M506" s="337"/>
      <c r="N506" s="338"/>
      <c r="O506" s="339">
        <f>+'11'!U439</f>
        <v>581.28440999999998</v>
      </c>
      <c r="P506" s="339">
        <f>+'11'!V439</f>
        <v>-53.809229999999999</v>
      </c>
      <c r="Q506" s="320">
        <f t="shared" si="9"/>
        <v>527.47518000000002</v>
      </c>
    </row>
    <row r="507" spans="2:19" ht="13.5" thickBot="1" x14ac:dyDescent="0.25">
      <c r="B507" s="443" t="str">
        <f>+'11'!B440:M440</f>
        <v>Фонд оплаты труда государственных (муниципальных) органов</v>
      </c>
      <c r="C507" s="443"/>
      <c r="D507" s="443"/>
      <c r="E507" s="443"/>
      <c r="F507" s="444"/>
      <c r="G507" s="334" t="str">
        <f>+'11'!Q440</f>
        <v>9300000120</v>
      </c>
      <c r="H507" s="334" t="str">
        <f>+'11'!R440</f>
        <v>121</v>
      </c>
      <c r="I507" s="351">
        <f>+'11'!O440</f>
        <v>1</v>
      </c>
      <c r="J507" s="351">
        <f>+'11'!P440</f>
        <v>6</v>
      </c>
      <c r="K507" s="445"/>
      <c r="L507" s="446"/>
      <c r="M507" s="337"/>
      <c r="N507" s="338"/>
      <c r="O507" s="339">
        <f>+'11'!U440</f>
        <v>446.45499999999998</v>
      </c>
      <c r="P507" s="339">
        <f>+'11'!V440</f>
        <v>-40.406489999999998</v>
      </c>
      <c r="Q507" s="320">
        <f t="shared" si="9"/>
        <v>406.04850999999996</v>
      </c>
    </row>
    <row r="508" spans="2:19" ht="13.5" thickBot="1" x14ac:dyDescent="0.25">
      <c r="B508" s="443" t="str">
        <f>+'11'!B441:M441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508" s="443"/>
      <c r="D508" s="443"/>
      <c r="E508" s="443"/>
      <c r="F508" s="444"/>
      <c r="G508" s="334" t="str">
        <f>+'11'!Q441</f>
        <v>9300000120</v>
      </c>
      <c r="H508" s="334" t="str">
        <f>+'11'!R441</f>
        <v>129</v>
      </c>
      <c r="I508" s="351">
        <f>+'11'!O441</f>
        <v>1</v>
      </c>
      <c r="J508" s="351">
        <f>+'11'!P441</f>
        <v>6</v>
      </c>
      <c r="K508" s="445"/>
      <c r="L508" s="446"/>
      <c r="M508" s="337"/>
      <c r="N508" s="338"/>
      <c r="O508" s="339">
        <f>+'11'!U441</f>
        <v>134.82941</v>
      </c>
      <c r="P508" s="339">
        <f>+'11'!V441</f>
        <v>-13.40274</v>
      </c>
      <c r="Q508" s="320">
        <f t="shared" si="9"/>
        <v>121.42667</v>
      </c>
    </row>
    <row r="509" spans="2:19" ht="13.5" thickBot="1" x14ac:dyDescent="0.25">
      <c r="B509" s="443" t="str">
        <f>+'11'!B442:M442</f>
        <v>Функционирование контрольно-счетных органов (Закупка товаров, работ и услуг для обеспечения муниципальных нужд)</v>
      </c>
      <c r="C509" s="443"/>
      <c r="D509" s="443"/>
      <c r="E509" s="443"/>
      <c r="F509" s="444"/>
      <c r="G509" s="334" t="str">
        <f>+'11'!Q442</f>
        <v>9300000190</v>
      </c>
      <c r="H509" s="334">
        <f>+'11'!R442</f>
        <v>0</v>
      </c>
      <c r="I509" s="351">
        <f>+'11'!O442</f>
        <v>1</v>
      </c>
      <c r="J509" s="351">
        <f>+'11'!P442</f>
        <v>6</v>
      </c>
      <c r="K509" s="445"/>
      <c r="L509" s="446"/>
      <c r="M509" s="337"/>
      <c r="N509" s="338"/>
      <c r="O509" s="339">
        <f>+'11'!U442</f>
        <v>68.969200000000001</v>
      </c>
      <c r="P509" s="339">
        <f>+'11'!V442</f>
        <v>0</v>
      </c>
      <c r="Q509" s="320">
        <f t="shared" si="9"/>
        <v>68.969200000000001</v>
      </c>
    </row>
    <row r="510" spans="2:19" ht="13.5" thickBot="1" x14ac:dyDescent="0.25">
      <c r="B510" s="443" t="str">
        <f>+'11'!B443:M443</f>
        <v>Закупка товаров, работ и услуг для обеспечения государственных (муниципальных) нужд</v>
      </c>
      <c r="C510" s="443"/>
      <c r="D510" s="443"/>
      <c r="E510" s="443"/>
      <c r="F510" s="444"/>
      <c r="G510" s="334" t="str">
        <f>+'11'!Q443</f>
        <v>9300000190</v>
      </c>
      <c r="H510" s="334" t="str">
        <f>+'11'!R443</f>
        <v>200</v>
      </c>
      <c r="I510" s="351">
        <f>+'11'!O443</f>
        <v>1</v>
      </c>
      <c r="J510" s="351">
        <f>+'11'!P443</f>
        <v>6</v>
      </c>
      <c r="K510" s="445"/>
      <c r="L510" s="446"/>
      <c r="M510" s="337"/>
      <c r="N510" s="338"/>
      <c r="O510" s="339">
        <f>+'11'!U443</f>
        <v>68.969200000000001</v>
      </c>
      <c r="P510" s="339">
        <f>+'11'!V443</f>
        <v>0</v>
      </c>
      <c r="Q510" s="320">
        <f t="shared" si="9"/>
        <v>68.969200000000001</v>
      </c>
    </row>
    <row r="511" spans="2:19" ht="13.5" thickBot="1" x14ac:dyDescent="0.25">
      <c r="B511" s="443" t="str">
        <f>+'11'!B444:M444</f>
        <v>Иные закупки товаров, работ и услуг для обеспечения государственных (муниципальных) нужд</v>
      </c>
      <c r="C511" s="443"/>
      <c r="D511" s="443"/>
      <c r="E511" s="443"/>
      <c r="F511" s="444"/>
      <c r="G511" s="334" t="str">
        <f>+'11'!Q444</f>
        <v>9300000190</v>
      </c>
      <c r="H511" s="334" t="str">
        <f>+'11'!R444</f>
        <v>240</v>
      </c>
      <c r="I511" s="351">
        <f>+'11'!O444</f>
        <v>1</v>
      </c>
      <c r="J511" s="351">
        <f>+'11'!P444</f>
        <v>6</v>
      </c>
      <c r="K511" s="445"/>
      <c r="L511" s="446"/>
      <c r="M511" s="337"/>
      <c r="N511" s="338"/>
      <c r="O511" s="339">
        <f>+'11'!U444</f>
        <v>68.969200000000001</v>
      </c>
      <c r="P511" s="339">
        <f>+'11'!V444</f>
        <v>0</v>
      </c>
      <c r="Q511" s="320">
        <f t="shared" si="9"/>
        <v>68.969200000000001</v>
      </c>
    </row>
    <row r="512" spans="2:19" ht="13.5" thickBot="1" x14ac:dyDescent="0.25">
      <c r="B512" s="443" t="str">
        <f>+'11'!B445:M445</f>
        <v>Закупка товаров, работ, услуг в сфере информационно-коммуникационных технологий</v>
      </c>
      <c r="C512" s="443"/>
      <c r="D512" s="443"/>
      <c r="E512" s="443"/>
      <c r="F512" s="444"/>
      <c r="G512" s="334" t="str">
        <f>+'11'!Q445</f>
        <v>9300000190</v>
      </c>
      <c r="H512" s="334" t="str">
        <f>+'11'!R445</f>
        <v>242</v>
      </c>
      <c r="I512" s="351">
        <f>+'11'!O445</f>
        <v>1</v>
      </c>
      <c r="J512" s="351">
        <f>+'11'!P445</f>
        <v>6</v>
      </c>
      <c r="K512" s="445"/>
      <c r="L512" s="446"/>
      <c r="M512" s="337"/>
      <c r="N512" s="338"/>
      <c r="O512" s="339">
        <f>+'11'!U445</f>
        <v>38.449199999999998</v>
      </c>
      <c r="P512" s="339">
        <f>+'11'!V445</f>
        <v>0</v>
      </c>
      <c r="Q512" s="320">
        <f t="shared" si="9"/>
        <v>38.449199999999998</v>
      </c>
    </row>
    <row r="513" spans="2:19" ht="13.5" thickBot="1" x14ac:dyDescent="0.25">
      <c r="B513" s="443" t="str">
        <f>+'11'!B446:M446</f>
        <v>Прочая закупка товаров, работ и услуг</v>
      </c>
      <c r="C513" s="443"/>
      <c r="D513" s="443"/>
      <c r="E513" s="443"/>
      <c r="F513" s="444"/>
      <c r="G513" s="334" t="str">
        <f>+'11'!Q446</f>
        <v>9300000190</v>
      </c>
      <c r="H513" s="334" t="str">
        <f>+'11'!R446</f>
        <v>244</v>
      </c>
      <c r="I513" s="351">
        <f>+'11'!O446</f>
        <v>1</v>
      </c>
      <c r="J513" s="351">
        <f>+'11'!P446</f>
        <v>6</v>
      </c>
      <c r="K513" s="445"/>
      <c r="L513" s="446"/>
      <c r="M513" s="337"/>
      <c r="N513" s="338"/>
      <c r="O513" s="339">
        <f>+'11'!U446</f>
        <v>30.52</v>
      </c>
      <c r="P513" s="339">
        <f>+'11'!V446</f>
        <v>0</v>
      </c>
      <c r="Q513" s="320">
        <f t="shared" si="9"/>
        <v>30.52</v>
      </c>
    </row>
    <row r="514" spans="2:19" s="327" customFormat="1" ht="27" customHeight="1" thickBot="1" x14ac:dyDescent="0.25">
      <c r="B514" s="448" t="str">
        <f>+'11'!B447:M447</f>
        <v>Обеспечение проведения выборов и референдумов</v>
      </c>
      <c r="C514" s="448"/>
      <c r="D514" s="448"/>
      <c r="E514" s="448"/>
      <c r="F514" s="449"/>
      <c r="G514" s="328">
        <f>+'11'!Q447</f>
        <v>0</v>
      </c>
      <c r="H514" s="328">
        <f>+'11'!R447</f>
        <v>0</v>
      </c>
      <c r="I514" s="349">
        <f>+'11'!O447</f>
        <v>1</v>
      </c>
      <c r="J514" s="349">
        <f>+'11'!P447</f>
        <v>7</v>
      </c>
      <c r="K514" s="450"/>
      <c r="L514" s="451"/>
      <c r="M514" s="330"/>
      <c r="N514" s="331"/>
      <c r="O514" s="332">
        <f>+'11'!U447</f>
        <v>292</v>
      </c>
      <c r="P514" s="332">
        <f>+'11'!V447</f>
        <v>360.72</v>
      </c>
      <c r="Q514" s="320">
        <f t="shared" si="9"/>
        <v>652.72</v>
      </c>
    </row>
    <row r="515" spans="2:19" ht="13.5" thickBot="1" x14ac:dyDescent="0.25">
      <c r="B515" s="443" t="str">
        <f>+'11'!B448:M448</f>
        <v>Обеспечение проведения выборов и референдумов в муниципальном районе</v>
      </c>
      <c r="C515" s="443"/>
      <c r="D515" s="443"/>
      <c r="E515" s="443"/>
      <c r="F515" s="444"/>
      <c r="G515" s="334" t="str">
        <f>+'11'!Q448</f>
        <v>9400000000</v>
      </c>
      <c r="H515" s="334">
        <f>+'11'!R448</f>
        <v>0</v>
      </c>
      <c r="I515" s="351">
        <f>+'11'!O448</f>
        <v>1</v>
      </c>
      <c r="J515" s="351">
        <f>+'11'!P448</f>
        <v>7</v>
      </c>
      <c r="K515" s="445"/>
      <c r="L515" s="446"/>
      <c r="M515" s="337"/>
      <c r="N515" s="338"/>
      <c r="O515" s="339">
        <f>+'11'!U448</f>
        <v>292</v>
      </c>
      <c r="P515" s="339">
        <f>+'11'!V448</f>
        <v>360.72</v>
      </c>
      <c r="Q515" s="320">
        <f t="shared" si="9"/>
        <v>652.72</v>
      </c>
    </row>
    <row r="516" spans="2:19" s="327" customFormat="1" ht="34.5" customHeight="1" thickBot="1" x14ac:dyDescent="0.25">
      <c r="B516" s="443" t="str">
        <f>+'11'!B449:M449</f>
        <v>Обеспечение проведения выборов местного самоуправления</v>
      </c>
      <c r="C516" s="443"/>
      <c r="D516" s="443"/>
      <c r="E516" s="443"/>
      <c r="F516" s="444"/>
      <c r="G516" s="334" t="str">
        <f>+'11'!Q449</f>
        <v>9400099990</v>
      </c>
      <c r="H516" s="334">
        <f>+'11'!R449</f>
        <v>0</v>
      </c>
      <c r="I516" s="351">
        <f>+'11'!O449</f>
        <v>1</v>
      </c>
      <c r="J516" s="351">
        <f>+'11'!P449</f>
        <v>7</v>
      </c>
      <c r="K516" s="450"/>
      <c r="L516" s="451"/>
      <c r="M516" s="330"/>
      <c r="N516" s="331"/>
      <c r="O516" s="339">
        <f>+'11'!U449</f>
        <v>292</v>
      </c>
      <c r="P516" s="339">
        <f>+'11'!V449</f>
        <v>360.72</v>
      </c>
      <c r="Q516" s="320">
        <f t="shared" si="9"/>
        <v>652.72</v>
      </c>
      <c r="R516" s="327">
        <f>+'[1]13'!$M$239</f>
        <v>3661.1170000000002</v>
      </c>
      <c r="S516" s="342">
        <f>+R516-O516</f>
        <v>3369.1170000000002</v>
      </c>
    </row>
    <row r="517" spans="2:19" ht="13.5" thickBot="1" x14ac:dyDescent="0.25">
      <c r="B517" s="443" t="str">
        <f>+'11'!B450:M450</f>
        <v>Иные бюджетные ассигнования</v>
      </c>
      <c r="C517" s="443"/>
      <c r="D517" s="443"/>
      <c r="E517" s="443"/>
      <c r="F517" s="444"/>
      <c r="G517" s="334" t="str">
        <f>+'11'!Q450</f>
        <v>9400099990</v>
      </c>
      <c r="H517" s="334" t="str">
        <f>+'11'!R450</f>
        <v>800</v>
      </c>
      <c r="I517" s="351">
        <f>+'11'!O450</f>
        <v>1</v>
      </c>
      <c r="J517" s="351">
        <f>+'11'!P450</f>
        <v>7</v>
      </c>
      <c r="K517" s="445"/>
      <c r="L517" s="446"/>
      <c r="M517" s="337"/>
      <c r="N517" s="338"/>
      <c r="O517" s="339">
        <f>+'11'!U450</f>
        <v>292</v>
      </c>
      <c r="P517" s="339">
        <f>+'11'!V450</f>
        <v>360.72</v>
      </c>
      <c r="Q517" s="320">
        <f t="shared" si="9"/>
        <v>652.72</v>
      </c>
    </row>
    <row r="518" spans="2:19" ht="13.5" thickBot="1" x14ac:dyDescent="0.25">
      <c r="B518" s="443" t="str">
        <f>+'11'!B451:M451</f>
        <v>Специальные расходы</v>
      </c>
      <c r="C518" s="443"/>
      <c r="D518" s="443"/>
      <c r="E518" s="443"/>
      <c r="F518" s="444"/>
      <c r="G518" s="334" t="str">
        <f>+'11'!Q451</f>
        <v>9400099990</v>
      </c>
      <c r="H518" s="334" t="str">
        <f>+'11'!R451</f>
        <v>880</v>
      </c>
      <c r="I518" s="351">
        <f>+'11'!O451</f>
        <v>1</v>
      </c>
      <c r="J518" s="351">
        <f>+'11'!P451</f>
        <v>7</v>
      </c>
      <c r="K518" s="445"/>
      <c r="L518" s="446"/>
      <c r="M518" s="337"/>
      <c r="N518" s="338"/>
      <c r="O518" s="339">
        <f>+'11'!U451</f>
        <v>292</v>
      </c>
      <c r="P518" s="339">
        <f>+'11'!V451</f>
        <v>360.72</v>
      </c>
      <c r="Q518" s="320">
        <f t="shared" si="9"/>
        <v>652.72</v>
      </c>
    </row>
    <row r="519" spans="2:19" s="327" customFormat="1" ht="27" customHeight="1" thickBot="1" x14ac:dyDescent="0.25">
      <c r="B519" s="448" t="str">
        <f>+'11'!B568:M568</f>
        <v>Обеспечение деятельности единой дежурной диспетчерской службы (ЕДДС)</v>
      </c>
      <c r="C519" s="448"/>
      <c r="D519" s="448"/>
      <c r="E519" s="448"/>
      <c r="F519" s="449"/>
      <c r="G519" s="328" t="str">
        <f>+'11'!Q568</f>
        <v>9500000000</v>
      </c>
      <c r="H519" s="328">
        <f>+'11'!R568</f>
        <v>0</v>
      </c>
      <c r="I519" s="349">
        <f>+'11'!O568</f>
        <v>3</v>
      </c>
      <c r="J519" s="349">
        <f>+'11'!P568</f>
        <v>9</v>
      </c>
      <c r="K519" s="450"/>
      <c r="L519" s="451"/>
      <c r="M519" s="330"/>
      <c r="N519" s="331"/>
      <c r="O519" s="332">
        <f>+'11'!U568</f>
        <v>1591.8787300000001</v>
      </c>
      <c r="P519" s="332">
        <f>+'11'!V568</f>
        <v>-19.463239999999999</v>
      </c>
      <c r="Q519" s="320">
        <f t="shared" si="9"/>
        <v>1572.4154900000001</v>
      </c>
    </row>
    <row r="520" spans="2:19" ht="13.5" thickBot="1" x14ac:dyDescent="0.25">
      <c r="B520" s="443" t="str">
        <f>+'11'!B569:M569</f>
        <v>Расходы на выплаты по оплате труда работников</v>
      </c>
      <c r="C520" s="443"/>
      <c r="D520" s="443"/>
      <c r="E520" s="443"/>
      <c r="F520" s="444"/>
      <c r="G520" s="334" t="str">
        <f>+'11'!Q569</f>
        <v>9500000110</v>
      </c>
      <c r="H520" s="334">
        <f>+'11'!R569</f>
        <v>0</v>
      </c>
      <c r="I520" s="351">
        <f>+'11'!O569</f>
        <v>3</v>
      </c>
      <c r="J520" s="351">
        <f>+'11'!P569</f>
        <v>9</v>
      </c>
      <c r="K520" s="445"/>
      <c r="L520" s="446"/>
      <c r="M520" s="337"/>
      <c r="N520" s="338"/>
      <c r="O520" s="339">
        <f>+'11'!U569</f>
        <v>1405.6587300000001</v>
      </c>
      <c r="P520" s="339">
        <f>+'11'!V569</f>
        <v>0</v>
      </c>
      <c r="Q520" s="320">
        <f t="shared" si="9"/>
        <v>1405.6587300000001</v>
      </c>
    </row>
    <row r="521" spans="2:19" ht="13.5" thickBot="1" x14ac:dyDescent="0.25">
      <c r="B521" s="443" t="str">
        <f>+'11'!B570:M570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21" s="443"/>
      <c r="D521" s="443"/>
      <c r="E521" s="443"/>
      <c r="F521" s="444"/>
      <c r="G521" s="334" t="str">
        <f>+'11'!Q570</f>
        <v>9500000110</v>
      </c>
      <c r="H521" s="334" t="str">
        <f>+'11'!R570</f>
        <v>100</v>
      </c>
      <c r="I521" s="351">
        <f>+'11'!O570</f>
        <v>3</v>
      </c>
      <c r="J521" s="351">
        <f>+'11'!P570</f>
        <v>9</v>
      </c>
      <c r="K521" s="445"/>
      <c r="L521" s="446"/>
      <c r="M521" s="337"/>
      <c r="N521" s="338"/>
      <c r="O521" s="339">
        <f>+'11'!U570</f>
        <v>1405.6587300000001</v>
      </c>
      <c r="P521" s="339">
        <f>+'11'!V570</f>
        <v>0</v>
      </c>
      <c r="Q521" s="320">
        <f t="shared" si="9"/>
        <v>1405.6587300000001</v>
      </c>
    </row>
    <row r="522" spans="2:19" ht="13.5" thickBot="1" x14ac:dyDescent="0.25">
      <c r="B522" s="443" t="str">
        <f>+'11'!B571:M571</f>
        <v>Расходы на выплаты персоналу казенных учреждений</v>
      </c>
      <c r="C522" s="443"/>
      <c r="D522" s="443"/>
      <c r="E522" s="443"/>
      <c r="F522" s="444"/>
      <c r="G522" s="334" t="str">
        <f>+'11'!Q571</f>
        <v>9500000110</v>
      </c>
      <c r="H522" s="334" t="str">
        <f>+'11'!R571</f>
        <v>110</v>
      </c>
      <c r="I522" s="351">
        <f>+'11'!O571</f>
        <v>3</v>
      </c>
      <c r="J522" s="351">
        <f>+'11'!P571</f>
        <v>9</v>
      </c>
      <c r="K522" s="445"/>
      <c r="L522" s="446"/>
      <c r="M522" s="337"/>
      <c r="N522" s="338"/>
      <c r="O522" s="339">
        <f>+'11'!U571</f>
        <v>1405.6587300000001</v>
      </c>
      <c r="P522" s="339">
        <f>+'11'!V571</f>
        <v>0</v>
      </c>
      <c r="Q522" s="320">
        <f t="shared" si="9"/>
        <v>1405.6587300000001</v>
      </c>
    </row>
    <row r="523" spans="2:19" ht="13.5" thickBot="1" x14ac:dyDescent="0.25">
      <c r="B523" s="443" t="str">
        <f>+'11'!B572:M572</f>
        <v>Фонд оплаты труда учреждений</v>
      </c>
      <c r="C523" s="443"/>
      <c r="D523" s="443"/>
      <c r="E523" s="443"/>
      <c r="F523" s="444"/>
      <c r="G523" s="334" t="str">
        <f>+'11'!Q572</f>
        <v>9500000110</v>
      </c>
      <c r="H523" s="334" t="str">
        <f>+'11'!R572</f>
        <v>111</v>
      </c>
      <c r="I523" s="351">
        <f>+'11'!O572</f>
        <v>3</v>
      </c>
      <c r="J523" s="351">
        <f>+'11'!P572</f>
        <v>9</v>
      </c>
      <c r="K523" s="445"/>
      <c r="L523" s="446"/>
      <c r="M523" s="337"/>
      <c r="N523" s="338"/>
      <c r="O523" s="339">
        <f>+'11'!U572</f>
        <v>1079.615</v>
      </c>
      <c r="P523" s="339">
        <f>+'11'!V572</f>
        <v>0</v>
      </c>
      <c r="Q523" s="320">
        <f t="shared" si="9"/>
        <v>1079.615</v>
      </c>
    </row>
    <row r="524" spans="2:19" ht="13.5" thickBot="1" x14ac:dyDescent="0.25">
      <c r="B524" s="443" t="str">
        <f>+'11'!B573:M573</f>
        <v>Взносы по обязательному социальному страхованию на выплаты по оплате труда работников и иные выплаты работникам учреждений</v>
      </c>
      <c r="C524" s="443"/>
      <c r="D524" s="443"/>
      <c r="E524" s="443"/>
      <c r="F524" s="444"/>
      <c r="G524" s="334" t="str">
        <f>+'11'!Q573</f>
        <v>9500000110</v>
      </c>
      <c r="H524" s="334" t="str">
        <f>+'11'!R573</f>
        <v>119</v>
      </c>
      <c r="I524" s="351">
        <f>+'11'!O573</f>
        <v>3</v>
      </c>
      <c r="J524" s="351">
        <f>+'11'!P573</f>
        <v>9</v>
      </c>
      <c r="K524" s="445"/>
      <c r="L524" s="446"/>
      <c r="M524" s="337"/>
      <c r="N524" s="338"/>
      <c r="O524" s="339">
        <f>+'11'!U573</f>
        <v>326.04372999999998</v>
      </c>
      <c r="P524" s="339">
        <f>+'11'!V573</f>
        <v>0</v>
      </c>
      <c r="Q524" s="320">
        <f t="shared" si="9"/>
        <v>326.04372999999998</v>
      </c>
    </row>
    <row r="525" spans="2:19" ht="13.5" thickBot="1" x14ac:dyDescent="0.25">
      <c r="B525" s="443" t="str">
        <f>+'11'!B574:M574</f>
        <v>Расходы на выплаты персоналу государственных (муниципальных) органов</v>
      </c>
      <c r="C525" s="443"/>
      <c r="D525" s="443"/>
      <c r="E525" s="443"/>
      <c r="F525" s="444"/>
      <c r="G525" s="334" t="str">
        <f>+'11'!Q574</f>
        <v>9500000110</v>
      </c>
      <c r="H525" s="334" t="str">
        <f>+'11'!R574</f>
        <v>120</v>
      </c>
      <c r="I525" s="351">
        <f>+'11'!O574</f>
        <v>3</v>
      </c>
      <c r="J525" s="351">
        <f>+'11'!P574</f>
        <v>9</v>
      </c>
      <c r="K525" s="445"/>
      <c r="L525" s="446"/>
      <c r="M525" s="337"/>
      <c r="N525" s="338"/>
      <c r="O525" s="339">
        <f>+'11'!U574</f>
        <v>0</v>
      </c>
      <c r="P525" s="339">
        <f>+'11'!V574</f>
        <v>0</v>
      </c>
      <c r="Q525" s="320">
        <f t="shared" si="9"/>
        <v>0</v>
      </c>
    </row>
    <row r="526" spans="2:19" ht="13.5" thickBot="1" x14ac:dyDescent="0.25">
      <c r="B526" s="443" t="str">
        <f>+'11'!B575:M575</f>
        <v>Фонд оплаты труда государственных (муниципальных) органов</v>
      </c>
      <c r="C526" s="443"/>
      <c r="D526" s="443"/>
      <c r="E526" s="443"/>
      <c r="F526" s="444"/>
      <c r="G526" s="334" t="str">
        <f>+'11'!Q575</f>
        <v>9500000110</v>
      </c>
      <c r="H526" s="334" t="str">
        <f>+'11'!R575</f>
        <v>121</v>
      </c>
      <c r="I526" s="351">
        <f>+'11'!O575</f>
        <v>3</v>
      </c>
      <c r="J526" s="351">
        <f>+'11'!P575</f>
        <v>9</v>
      </c>
      <c r="K526" s="445"/>
      <c r="L526" s="446"/>
      <c r="M526" s="337"/>
      <c r="N526" s="338"/>
      <c r="O526" s="339">
        <f>+'11'!U575</f>
        <v>0</v>
      </c>
      <c r="P526" s="339">
        <f>+'11'!V575</f>
        <v>0</v>
      </c>
      <c r="Q526" s="320">
        <f t="shared" si="9"/>
        <v>0</v>
      </c>
    </row>
    <row r="527" spans="2:19" ht="13.5" thickBot="1" x14ac:dyDescent="0.25">
      <c r="B527" s="443" t="str">
        <f>+'11'!B576:M576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527" s="443"/>
      <c r="D527" s="443"/>
      <c r="E527" s="443"/>
      <c r="F527" s="444"/>
      <c r="G527" s="334" t="str">
        <f>+'11'!Q576</f>
        <v>9500000110</v>
      </c>
      <c r="H527" s="334" t="str">
        <f>+'11'!R576</f>
        <v>129</v>
      </c>
      <c r="I527" s="351">
        <f>+'11'!O576</f>
        <v>3</v>
      </c>
      <c r="J527" s="351">
        <f>+'11'!P576</f>
        <v>9</v>
      </c>
      <c r="K527" s="445"/>
      <c r="L527" s="446"/>
      <c r="M527" s="337"/>
      <c r="N527" s="338"/>
      <c r="O527" s="339">
        <f>+'11'!U576</f>
        <v>0</v>
      </c>
      <c r="P527" s="339">
        <f>+'11'!V576</f>
        <v>0</v>
      </c>
      <c r="Q527" s="320">
        <f t="shared" si="9"/>
        <v>0</v>
      </c>
    </row>
    <row r="528" spans="2:19" ht="13.5" thickBot="1" x14ac:dyDescent="0.25">
      <c r="B528" s="443" t="str">
        <f>+'11'!B577:M577</f>
        <v xml:space="preserve">Расходы на обеспечение функций </v>
      </c>
      <c r="C528" s="443"/>
      <c r="D528" s="443"/>
      <c r="E528" s="443"/>
      <c r="F528" s="444"/>
      <c r="G528" s="334" t="str">
        <f>+'11'!Q577</f>
        <v>9500000190</v>
      </c>
      <c r="H528" s="334">
        <f>+'11'!R577</f>
        <v>0</v>
      </c>
      <c r="I528" s="351">
        <f>+'11'!O577</f>
        <v>3</v>
      </c>
      <c r="J528" s="351">
        <f>+'11'!P577</f>
        <v>9</v>
      </c>
      <c r="K528" s="445"/>
      <c r="L528" s="446"/>
      <c r="M528" s="337"/>
      <c r="N528" s="338"/>
      <c r="O528" s="339">
        <f>+'11'!U577</f>
        <v>186.22</v>
      </c>
      <c r="P528" s="339">
        <f>+'11'!V577</f>
        <v>-19.463239999999999</v>
      </c>
      <c r="Q528" s="320">
        <f t="shared" si="9"/>
        <v>166.75675999999999</v>
      </c>
    </row>
    <row r="529" spans="2:17" ht="13.5" thickBot="1" x14ac:dyDescent="0.25">
      <c r="B529" s="443" t="str">
        <f>+'11'!B578:M578</f>
        <v>Закупка товаров, работ и услуг для обеспечения государственных (муниципальных) нужд</v>
      </c>
      <c r="C529" s="443"/>
      <c r="D529" s="443"/>
      <c r="E529" s="443"/>
      <c r="F529" s="444"/>
      <c r="G529" s="334" t="str">
        <f>+'11'!Q578</f>
        <v>9500000190</v>
      </c>
      <c r="H529" s="334" t="str">
        <f>+'11'!R578</f>
        <v>200</v>
      </c>
      <c r="I529" s="351">
        <f>+'11'!O578</f>
        <v>3</v>
      </c>
      <c r="J529" s="351">
        <f>+'11'!P578</f>
        <v>9</v>
      </c>
      <c r="K529" s="445"/>
      <c r="L529" s="446"/>
      <c r="M529" s="337"/>
      <c r="N529" s="338"/>
      <c r="O529" s="339">
        <f>+'11'!U578</f>
        <v>186.22</v>
      </c>
      <c r="P529" s="339">
        <f>+'11'!V578</f>
        <v>-19.463239999999999</v>
      </c>
      <c r="Q529" s="320">
        <f t="shared" si="9"/>
        <v>166.75675999999999</v>
      </c>
    </row>
    <row r="530" spans="2:17" ht="13.5" thickBot="1" x14ac:dyDescent="0.25">
      <c r="B530" s="443" t="str">
        <f>+'11'!B579:M579</f>
        <v>Иные закупки товаров, работ и услуг для обеспечения государственных (муниципальных) нужд</v>
      </c>
      <c r="C530" s="443"/>
      <c r="D530" s="443"/>
      <c r="E530" s="443"/>
      <c r="F530" s="444"/>
      <c r="G530" s="334" t="str">
        <f>+'11'!Q579</f>
        <v>9500000190</v>
      </c>
      <c r="H530" s="334" t="str">
        <f>+'11'!R579</f>
        <v>240</v>
      </c>
      <c r="I530" s="351">
        <f>+'11'!O579</f>
        <v>3</v>
      </c>
      <c r="J530" s="351">
        <f>+'11'!P579</f>
        <v>9</v>
      </c>
      <c r="K530" s="445"/>
      <c r="L530" s="446"/>
      <c r="M530" s="337"/>
      <c r="N530" s="338"/>
      <c r="O530" s="339">
        <f>+'11'!U579</f>
        <v>186.22</v>
      </c>
      <c r="P530" s="339">
        <f>+'11'!V579</f>
        <v>-19.463239999999999</v>
      </c>
      <c r="Q530" s="320">
        <f t="shared" si="9"/>
        <v>166.75675999999999</v>
      </c>
    </row>
    <row r="531" spans="2:17" ht="13.5" thickBot="1" x14ac:dyDescent="0.25">
      <c r="B531" s="443" t="str">
        <f>+'11'!B580:M580</f>
        <v>Закупка товаров, работ, услуг в сфере информационно-коммуникационных технологий</v>
      </c>
      <c r="C531" s="443"/>
      <c r="D531" s="443"/>
      <c r="E531" s="443"/>
      <c r="F531" s="444"/>
      <c r="G531" s="334" t="str">
        <f>+'11'!Q580</f>
        <v>9500000190</v>
      </c>
      <c r="H531" s="334" t="str">
        <f>+'11'!R580</f>
        <v>242</v>
      </c>
      <c r="I531" s="351">
        <f>+'11'!O580</f>
        <v>3</v>
      </c>
      <c r="J531" s="351">
        <f>+'11'!P580</f>
        <v>9</v>
      </c>
      <c r="K531" s="445"/>
      <c r="L531" s="446"/>
      <c r="M531" s="337"/>
      <c r="N531" s="338"/>
      <c r="O531" s="339">
        <f>+'11'!U580</f>
        <v>186.22</v>
      </c>
      <c r="P531" s="339">
        <f>+'11'!V580</f>
        <v>-100</v>
      </c>
      <c r="Q531" s="320">
        <f t="shared" si="9"/>
        <v>86.22</v>
      </c>
    </row>
    <row r="532" spans="2:17" s="327" customFormat="1" ht="32.25" customHeight="1" thickBot="1" x14ac:dyDescent="0.25">
      <c r="B532" s="448" t="str">
        <f>+'11'!B487:M487</f>
        <v>Непрограммные расходы по предоставлению межбюджетных трансфертов и резервные фонды</v>
      </c>
      <c r="C532" s="448"/>
      <c r="D532" s="448"/>
      <c r="E532" s="448"/>
      <c r="F532" s="449"/>
      <c r="G532" s="328" t="str">
        <f>+'11'!Q487</f>
        <v>9700000000</v>
      </c>
      <c r="H532" s="328">
        <f>+'11'!R487</f>
        <v>0</v>
      </c>
      <c r="I532" s="349">
        <f>+'11'!O487</f>
        <v>1</v>
      </c>
      <c r="J532" s="349">
        <f>+'11'!P487</f>
        <v>4</v>
      </c>
      <c r="K532" s="450"/>
      <c r="L532" s="451"/>
      <c r="M532" s="330"/>
      <c r="N532" s="331"/>
      <c r="O532" s="332">
        <f>+O533+O537+O539+O541+O545</f>
        <v>16277.170400000001</v>
      </c>
      <c r="P532" s="332">
        <f>+P533+P537+P539+P541+P545</f>
        <v>0</v>
      </c>
      <c r="Q532" s="320">
        <f t="shared" ref="Q532:Q595" si="10">+O532+P532</f>
        <v>16277.170400000001</v>
      </c>
    </row>
    <row r="533" spans="2:17" ht="13.5" thickBot="1" x14ac:dyDescent="0.25">
      <c r="B533" s="443" t="str">
        <f>+'11'!B488:M488</f>
        <v>Резервный фонд администрации Овюрского кожууна</v>
      </c>
      <c r="C533" s="443"/>
      <c r="D533" s="443"/>
      <c r="E533" s="443"/>
      <c r="F533" s="444"/>
      <c r="G533" s="334" t="str">
        <f>+'11'!Q488</f>
        <v>9700004000</v>
      </c>
      <c r="H533" s="334">
        <f>+'11'!R488</f>
        <v>0</v>
      </c>
      <c r="I533" s="351">
        <f>+'11'!O488</f>
        <v>1</v>
      </c>
      <c r="J533" s="351">
        <f>+'11'!P488</f>
        <v>4</v>
      </c>
      <c r="K533" s="445"/>
      <c r="L533" s="446"/>
      <c r="M533" s="337"/>
      <c r="N533" s="338"/>
      <c r="O533" s="339">
        <f>+'11'!U488</f>
        <v>242.92000000000002</v>
      </c>
      <c r="P533" s="339">
        <f>+'11'!V488</f>
        <v>60</v>
      </c>
      <c r="Q533" s="320">
        <f t="shared" si="10"/>
        <v>302.92</v>
      </c>
    </row>
    <row r="534" spans="2:17" ht="13.5" thickBot="1" x14ac:dyDescent="0.25">
      <c r="B534" s="443" t="str">
        <f>+'11'!B489:M489</f>
        <v>Закупка товаров, работ и услуг для обеспечения государственных (муниципальных) нужд</v>
      </c>
      <c r="C534" s="443"/>
      <c r="D534" s="443"/>
      <c r="E534" s="443"/>
      <c r="F534" s="444"/>
      <c r="G534" s="334" t="str">
        <f>+'11'!Q489</f>
        <v>9700004000</v>
      </c>
      <c r="H534" s="334" t="str">
        <f>+'11'!R489</f>
        <v>200</v>
      </c>
      <c r="I534" s="351">
        <f>+'11'!O489</f>
        <v>1</v>
      </c>
      <c r="J534" s="351">
        <f>+'11'!P489</f>
        <v>4</v>
      </c>
      <c r="K534" s="445"/>
      <c r="L534" s="446"/>
      <c r="M534" s="337"/>
      <c r="N534" s="338"/>
      <c r="O534" s="339">
        <f>+'11'!U489</f>
        <v>242.92000000000002</v>
      </c>
      <c r="P534" s="339">
        <f>+'11'!V489</f>
        <v>60</v>
      </c>
      <c r="Q534" s="320">
        <f t="shared" si="10"/>
        <v>302.92</v>
      </c>
    </row>
    <row r="535" spans="2:17" ht="13.5" thickBot="1" x14ac:dyDescent="0.25">
      <c r="B535" s="443" t="str">
        <f>+'11'!B490:M490</f>
        <v>Иные закупки товаров, работ и услуг для обеспечения государственных (муниципальных) нужд</v>
      </c>
      <c r="C535" s="443"/>
      <c r="D535" s="443"/>
      <c r="E535" s="443"/>
      <c r="F535" s="444"/>
      <c r="G535" s="334" t="str">
        <f>+'11'!Q490</f>
        <v>9700004000</v>
      </c>
      <c r="H535" s="334" t="str">
        <f>+'11'!R490</f>
        <v>240</v>
      </c>
      <c r="I535" s="351">
        <f>+'11'!O490</f>
        <v>1</v>
      </c>
      <c r="J535" s="351">
        <f>+'11'!P490</f>
        <v>4</v>
      </c>
      <c r="K535" s="445"/>
      <c r="L535" s="446"/>
      <c r="M535" s="337"/>
      <c r="N535" s="338"/>
      <c r="O535" s="339">
        <f>+'11'!U490</f>
        <v>242.92000000000002</v>
      </c>
      <c r="P535" s="339">
        <f>+'11'!V490</f>
        <v>60</v>
      </c>
      <c r="Q535" s="320">
        <f t="shared" si="10"/>
        <v>302.92</v>
      </c>
    </row>
    <row r="536" spans="2:17" ht="13.5" thickBot="1" x14ac:dyDescent="0.25">
      <c r="B536" s="443" t="str">
        <f>+'11'!B491:M491</f>
        <v>Прочая закупка товаров, работ и услуг</v>
      </c>
      <c r="C536" s="443"/>
      <c r="D536" s="443"/>
      <c r="E536" s="443"/>
      <c r="F536" s="444"/>
      <c r="G536" s="334" t="str">
        <f>+'11'!Q491</f>
        <v>9700004000</v>
      </c>
      <c r="H536" s="334" t="str">
        <f>+'11'!R491</f>
        <v>244</v>
      </c>
      <c r="I536" s="351">
        <f>+'11'!O491</f>
        <v>1</v>
      </c>
      <c r="J536" s="351">
        <f>+'11'!P491</f>
        <v>4</v>
      </c>
      <c r="K536" s="445"/>
      <c r="L536" s="446"/>
      <c r="M536" s="337"/>
      <c r="N536" s="338"/>
      <c r="O536" s="339">
        <f>+'11'!U491</f>
        <v>242.92000000000002</v>
      </c>
      <c r="P536" s="339">
        <f>+'11'!V491</f>
        <v>60</v>
      </c>
      <c r="Q536" s="320">
        <f t="shared" si="10"/>
        <v>302.92</v>
      </c>
    </row>
    <row r="537" spans="2:17" ht="13.5" thickBot="1" x14ac:dyDescent="0.25">
      <c r="B537" s="443" t="str">
        <f>+'11'!B501:M501</f>
        <v>Иные бюджетные ассигнования</v>
      </c>
      <c r="C537" s="443"/>
      <c r="D537" s="443"/>
      <c r="E537" s="443"/>
      <c r="F537" s="444"/>
      <c r="G537" s="334" t="str">
        <f>+'11'!Q501</f>
        <v>9700004000</v>
      </c>
      <c r="H537" s="334" t="str">
        <f>+'11'!R501</f>
        <v>800</v>
      </c>
      <c r="I537" s="351">
        <f>+'11'!O501</f>
        <v>1</v>
      </c>
      <c r="J537" s="351">
        <f>+'11'!P501</f>
        <v>11</v>
      </c>
      <c r="K537" s="445"/>
      <c r="L537" s="446"/>
      <c r="M537" s="337"/>
      <c r="N537" s="338"/>
      <c r="O537" s="339">
        <f>+'11'!U501</f>
        <v>229.07999999999998</v>
      </c>
      <c r="P537" s="339">
        <f>+'11'!V501</f>
        <v>-70</v>
      </c>
      <c r="Q537" s="320">
        <f t="shared" si="10"/>
        <v>159.07999999999998</v>
      </c>
    </row>
    <row r="538" spans="2:17" ht="13.5" thickBot="1" x14ac:dyDescent="0.25">
      <c r="B538" s="443" t="str">
        <f>+'11'!B502:M502</f>
        <v>Резервные средства</v>
      </c>
      <c r="C538" s="443"/>
      <c r="D538" s="443"/>
      <c r="E538" s="443"/>
      <c r="F538" s="444"/>
      <c r="G538" s="334" t="str">
        <f>+'11'!Q502</f>
        <v>9700004000</v>
      </c>
      <c r="H538" s="334" t="str">
        <f>+'11'!R502</f>
        <v>870</v>
      </c>
      <c r="I538" s="351">
        <f>+'11'!O502</f>
        <v>1</v>
      </c>
      <c r="J538" s="351">
        <f>+'11'!P502</f>
        <v>11</v>
      </c>
      <c r="K538" s="445"/>
      <c r="L538" s="446"/>
      <c r="M538" s="337"/>
      <c r="N538" s="338"/>
      <c r="O538" s="339">
        <f>+'11'!U502</f>
        <v>229.07999999999998</v>
      </c>
      <c r="P538" s="339">
        <f>+'11'!V502</f>
        <v>-70</v>
      </c>
      <c r="Q538" s="320">
        <f t="shared" si="10"/>
        <v>159.07999999999998</v>
      </c>
    </row>
    <row r="539" spans="2:17" ht="13.5" thickBot="1" x14ac:dyDescent="0.25">
      <c r="B539" s="443" t="str">
        <f>+'11'!B703:M703</f>
        <v>Социальное обеспечение и иные выплаты населению</v>
      </c>
      <c r="C539" s="443"/>
      <c r="D539" s="443"/>
      <c r="E539" s="443"/>
      <c r="F539" s="444"/>
      <c r="G539" s="334" t="str">
        <f>+'11'!Q703</f>
        <v>9700004000</v>
      </c>
      <c r="H539" s="334" t="str">
        <f>+'11'!R703</f>
        <v>300</v>
      </c>
      <c r="I539" s="340">
        <f>+'11'!O703</f>
        <v>10</v>
      </c>
      <c r="J539" s="351">
        <f>+'11'!P703</f>
        <v>3</v>
      </c>
      <c r="K539" s="445"/>
      <c r="L539" s="446"/>
      <c r="M539" s="337"/>
      <c r="N539" s="338"/>
      <c r="O539" s="339">
        <f>+'11'!U703</f>
        <v>28</v>
      </c>
      <c r="P539" s="339">
        <f>+'11'!V703</f>
        <v>10</v>
      </c>
      <c r="Q539" s="320">
        <f t="shared" si="10"/>
        <v>38</v>
      </c>
    </row>
    <row r="540" spans="2:17" ht="13.5" thickBot="1" x14ac:dyDescent="0.25">
      <c r="B540" s="443" t="str">
        <f>+'11'!B704:M704</f>
        <v>Иные выплаты населению</v>
      </c>
      <c r="C540" s="443"/>
      <c r="D540" s="443"/>
      <c r="E540" s="443"/>
      <c r="F540" s="444"/>
      <c r="G540" s="334" t="str">
        <f>+'11'!Q704</f>
        <v>9700004000</v>
      </c>
      <c r="H540" s="334" t="str">
        <f>+'11'!R704</f>
        <v>360</v>
      </c>
      <c r="I540" s="351">
        <f>+'11'!O704</f>
        <v>10</v>
      </c>
      <c r="J540" s="351">
        <f>+'11'!P704</f>
        <v>3</v>
      </c>
      <c r="K540" s="445"/>
      <c r="L540" s="446"/>
      <c r="M540" s="337"/>
      <c r="N540" s="338"/>
      <c r="O540" s="339">
        <f>+'11'!U704</f>
        <v>28</v>
      </c>
      <c r="P540" s="339">
        <f>+'11'!V704</f>
        <v>10</v>
      </c>
      <c r="Q540" s="320">
        <f t="shared" si="10"/>
        <v>38</v>
      </c>
    </row>
    <row r="541" spans="2:17" ht="13.5" thickBot="1" x14ac:dyDescent="0.25">
      <c r="B541" s="443" t="str">
        <f>+'11'!B776:M776</f>
        <v>Дотации на выравнивание бюджетной обеспеченности</v>
      </c>
      <c r="C541" s="443"/>
      <c r="D541" s="443"/>
      <c r="E541" s="443"/>
      <c r="F541" s="444"/>
      <c r="G541" s="334" t="str">
        <f>+'11'!Q776</f>
        <v>9700020010</v>
      </c>
      <c r="H541" s="335">
        <f>+'11'!R776</f>
        <v>0</v>
      </c>
      <c r="I541" s="340">
        <f>+'11'!O776</f>
        <v>14</v>
      </c>
      <c r="J541" s="351">
        <f>+'11'!P776</f>
        <v>1</v>
      </c>
      <c r="K541" s="445"/>
      <c r="L541" s="446"/>
      <c r="M541" s="337"/>
      <c r="N541" s="338"/>
      <c r="O541" s="339">
        <f>+'11'!U776</f>
        <v>14844.9704</v>
      </c>
      <c r="P541" s="339">
        <f>+'11'!V776</f>
        <v>0</v>
      </c>
      <c r="Q541" s="320">
        <f t="shared" si="10"/>
        <v>14844.9704</v>
      </c>
    </row>
    <row r="542" spans="2:17" ht="13.5" thickBot="1" x14ac:dyDescent="0.25">
      <c r="B542" s="443" t="str">
        <f>+'11'!B777:M777</f>
        <v>Межбюджетные трансферты</v>
      </c>
      <c r="C542" s="443"/>
      <c r="D542" s="443"/>
      <c r="E542" s="443"/>
      <c r="F542" s="444"/>
      <c r="G542" s="334" t="str">
        <f>+'11'!Q777</f>
        <v>9700020010</v>
      </c>
      <c r="H542" s="335" t="str">
        <f>+'11'!R777</f>
        <v>500</v>
      </c>
      <c r="I542" s="351">
        <f>+'11'!O777</f>
        <v>14</v>
      </c>
      <c r="J542" s="351">
        <f>+'11'!P777</f>
        <v>1</v>
      </c>
      <c r="K542" s="445"/>
      <c r="L542" s="446"/>
      <c r="M542" s="337"/>
      <c r="N542" s="338"/>
      <c r="O542" s="339">
        <f>+'11'!U777</f>
        <v>14844.9704</v>
      </c>
      <c r="P542" s="339">
        <f>+'11'!V777</f>
        <v>0</v>
      </c>
      <c r="Q542" s="320">
        <f t="shared" si="10"/>
        <v>14844.9704</v>
      </c>
    </row>
    <row r="543" spans="2:17" ht="13.5" thickBot="1" x14ac:dyDescent="0.25">
      <c r="B543" s="443" t="str">
        <f>+'11'!B778:M778</f>
        <v>Дотации</v>
      </c>
      <c r="C543" s="443"/>
      <c r="D543" s="443"/>
      <c r="E543" s="443"/>
      <c r="F543" s="444"/>
      <c r="G543" s="334" t="str">
        <f>+'11'!Q778</f>
        <v>9700020010</v>
      </c>
      <c r="H543" s="335" t="str">
        <f>+'11'!R778</f>
        <v>510</v>
      </c>
      <c r="I543" s="351">
        <f>+'11'!O778</f>
        <v>14</v>
      </c>
      <c r="J543" s="351">
        <f>+'11'!P778</f>
        <v>1</v>
      </c>
      <c r="K543" s="445"/>
      <c r="L543" s="446"/>
      <c r="M543" s="337"/>
      <c r="N543" s="338"/>
      <c r="O543" s="339">
        <f>+'11'!U778</f>
        <v>14844.9704</v>
      </c>
      <c r="P543" s="339">
        <f>+'11'!V778</f>
        <v>0</v>
      </c>
      <c r="Q543" s="320">
        <f t="shared" si="10"/>
        <v>14844.9704</v>
      </c>
    </row>
    <row r="544" spans="2:17" ht="13.5" thickBot="1" x14ac:dyDescent="0.25">
      <c r="B544" s="443" t="str">
        <f>+'11'!B779:M779</f>
        <v>Дотации на выравнивание бюджетной обеспеченности</v>
      </c>
      <c r="C544" s="443"/>
      <c r="D544" s="443"/>
      <c r="E544" s="443"/>
      <c r="F544" s="444"/>
      <c r="G544" s="334" t="str">
        <f>+'11'!Q779</f>
        <v>9700020010</v>
      </c>
      <c r="H544" s="335" t="str">
        <f>+'11'!R779</f>
        <v>511</v>
      </c>
      <c r="I544" s="351">
        <f>+'11'!O779</f>
        <v>14</v>
      </c>
      <c r="J544" s="351">
        <f>+'11'!P779</f>
        <v>1</v>
      </c>
      <c r="K544" s="445"/>
      <c r="L544" s="446"/>
      <c r="M544" s="337"/>
      <c r="N544" s="338"/>
      <c r="O544" s="339">
        <f>+'11'!U779</f>
        <v>14844.9704</v>
      </c>
      <c r="P544" s="339">
        <f>+'11'!V779</f>
        <v>0</v>
      </c>
      <c r="Q544" s="320">
        <f t="shared" si="10"/>
        <v>14844.9704</v>
      </c>
    </row>
    <row r="545" spans="2:18" ht="13.5" thickBot="1" x14ac:dyDescent="0.25">
      <c r="B545" s="443" t="str">
        <f>+'11'!B780:M780</f>
        <v>Иные дотации</v>
      </c>
      <c r="C545" s="443"/>
      <c r="D545" s="443"/>
      <c r="E545" s="443"/>
      <c r="F545" s="444"/>
      <c r="G545" s="334">
        <f>+'11'!Q780</f>
        <v>0</v>
      </c>
      <c r="H545" s="335">
        <f>+'11'!R780</f>
        <v>0</v>
      </c>
      <c r="I545" s="351">
        <f>+'11'!O780</f>
        <v>14</v>
      </c>
      <c r="J545" s="351">
        <f>+'11'!P780</f>
        <v>2</v>
      </c>
      <c r="K545" s="445"/>
      <c r="L545" s="446"/>
      <c r="M545" s="337"/>
      <c r="N545" s="338"/>
      <c r="O545" s="339">
        <f>+'11'!U780</f>
        <v>932.2</v>
      </c>
      <c r="P545" s="339">
        <f>+'11'!V780</f>
        <v>0</v>
      </c>
      <c r="Q545" s="320">
        <f t="shared" si="10"/>
        <v>932.2</v>
      </c>
    </row>
    <row r="546" spans="2:18" ht="13.5" thickBot="1" x14ac:dyDescent="0.25">
      <c r="B546" s="443" t="str">
        <f>+'11'!B781:M781</f>
        <v>Непрограммные расходы по предоставлению межбюджетных трансфертов и резервные фонды</v>
      </c>
      <c r="C546" s="443"/>
      <c r="D546" s="443"/>
      <c r="E546" s="443"/>
      <c r="F546" s="444"/>
      <c r="G546" s="334" t="str">
        <f>+'11'!Q781</f>
        <v>9700000000</v>
      </c>
      <c r="H546" s="335">
        <f>+'11'!R781</f>
        <v>0</v>
      </c>
      <c r="I546" s="351">
        <f>+'11'!O781</f>
        <v>14</v>
      </c>
      <c r="J546" s="351">
        <f>+'11'!P781</f>
        <v>2</v>
      </c>
      <c r="K546" s="445"/>
      <c r="L546" s="446"/>
      <c r="M546" s="337"/>
      <c r="N546" s="338"/>
      <c r="O546" s="339">
        <f>+'11'!U781</f>
        <v>932.2</v>
      </c>
      <c r="P546" s="339">
        <f>+'11'!V781</f>
        <v>0</v>
      </c>
      <c r="Q546" s="320">
        <f t="shared" si="10"/>
        <v>932.2</v>
      </c>
    </row>
    <row r="547" spans="2:18" ht="13.5" thickBot="1" x14ac:dyDescent="0.25">
      <c r="B547" s="443" t="str">
        <f>+'11'!B782:M782</f>
        <v>Дотации на поддержку мер по обеспечению сбалансированности бюджетов</v>
      </c>
      <c r="C547" s="443"/>
      <c r="D547" s="443"/>
      <c r="E547" s="443"/>
      <c r="F547" s="444"/>
      <c r="G547" s="334" t="str">
        <f>+'11'!Q782</f>
        <v>9700020020</v>
      </c>
      <c r="H547" s="335">
        <f>+'11'!R782</f>
        <v>0</v>
      </c>
      <c r="I547" s="351">
        <f>+'11'!O782</f>
        <v>14</v>
      </c>
      <c r="J547" s="351">
        <f>+'11'!P782</f>
        <v>2</v>
      </c>
      <c r="K547" s="445"/>
      <c r="L547" s="446"/>
      <c r="M547" s="337"/>
      <c r="N547" s="338"/>
      <c r="O547" s="339">
        <f>+'11'!U782</f>
        <v>932.2</v>
      </c>
      <c r="P547" s="339">
        <f>+'11'!V782</f>
        <v>0</v>
      </c>
      <c r="Q547" s="320">
        <f t="shared" si="10"/>
        <v>932.2</v>
      </c>
    </row>
    <row r="548" spans="2:18" ht="13.5" thickBot="1" x14ac:dyDescent="0.25">
      <c r="B548" s="443" t="str">
        <f>+'11'!B783:M783</f>
        <v>Межбюджетные трансферты</v>
      </c>
      <c r="C548" s="443"/>
      <c r="D548" s="443"/>
      <c r="E548" s="443"/>
      <c r="F548" s="444"/>
      <c r="G548" s="334" t="str">
        <f>+'11'!Q783</f>
        <v>9700020020</v>
      </c>
      <c r="H548" s="335" t="str">
        <f>+'11'!R783</f>
        <v>500</v>
      </c>
      <c r="I548" s="351">
        <f>+'11'!O783</f>
        <v>14</v>
      </c>
      <c r="J548" s="351">
        <f>+'11'!P783</f>
        <v>2</v>
      </c>
      <c r="K548" s="445"/>
      <c r="L548" s="446"/>
      <c r="M548" s="337"/>
      <c r="N548" s="338"/>
      <c r="O548" s="339">
        <f>+'11'!U783</f>
        <v>932.2</v>
      </c>
      <c r="P548" s="339">
        <f>+'11'!V783</f>
        <v>0</v>
      </c>
      <c r="Q548" s="320">
        <f t="shared" si="10"/>
        <v>932.2</v>
      </c>
    </row>
    <row r="549" spans="2:18" ht="13.5" thickBot="1" x14ac:dyDescent="0.25">
      <c r="B549" s="443" t="str">
        <f>+'11'!B784:M784</f>
        <v>Дотации</v>
      </c>
      <c r="C549" s="443"/>
      <c r="D549" s="443"/>
      <c r="E549" s="443"/>
      <c r="F549" s="444"/>
      <c r="G549" s="334" t="str">
        <f>+'11'!Q784</f>
        <v>9700020020</v>
      </c>
      <c r="H549" s="335" t="str">
        <f>+'11'!R784</f>
        <v>510</v>
      </c>
      <c r="I549" s="351">
        <f>+'11'!O784</f>
        <v>14</v>
      </c>
      <c r="J549" s="351">
        <f>+'11'!P784</f>
        <v>2</v>
      </c>
      <c r="K549" s="445"/>
      <c r="L549" s="446"/>
      <c r="M549" s="337"/>
      <c r="N549" s="338"/>
      <c r="O549" s="339">
        <f>+'11'!U784</f>
        <v>932.2</v>
      </c>
      <c r="P549" s="339">
        <f>+'11'!V784</f>
        <v>0</v>
      </c>
      <c r="Q549" s="320">
        <f t="shared" si="10"/>
        <v>932.2</v>
      </c>
    </row>
    <row r="550" spans="2:18" ht="13.5" thickBot="1" x14ac:dyDescent="0.25">
      <c r="B550" s="443" t="str">
        <f>+'11'!B785:M785</f>
        <v>Иные дотации</v>
      </c>
      <c r="C550" s="443"/>
      <c r="D550" s="443"/>
      <c r="E550" s="443"/>
      <c r="F550" s="444"/>
      <c r="G550" s="334" t="str">
        <f>+'11'!Q785</f>
        <v>9700020020</v>
      </c>
      <c r="H550" s="335" t="str">
        <f>+'11'!R785</f>
        <v>512</v>
      </c>
      <c r="I550" s="351">
        <f>+'11'!O785</f>
        <v>14</v>
      </c>
      <c r="J550" s="351">
        <f>+'11'!P785</f>
        <v>2</v>
      </c>
      <c r="K550" s="445"/>
      <c r="L550" s="446"/>
      <c r="M550" s="337"/>
      <c r="N550" s="338"/>
      <c r="O550" s="339">
        <f>+'11'!U785</f>
        <v>932.2</v>
      </c>
      <c r="P550" s="339">
        <f>+'11'!V785</f>
        <v>0</v>
      </c>
      <c r="Q550" s="320">
        <f t="shared" si="10"/>
        <v>932.2</v>
      </c>
    </row>
    <row r="551" spans="2:18" s="327" customFormat="1" ht="43.5" customHeight="1" thickBot="1" x14ac:dyDescent="0.25">
      <c r="B551" s="448" t="str">
        <f>+'11'!B554:M554</f>
        <v>Непрограммные расходы на реализацию переданных полномочий Российской Федерации и субъекта Российской Федерации</v>
      </c>
      <c r="C551" s="448"/>
      <c r="D551" s="448"/>
      <c r="E551" s="448"/>
      <c r="F551" s="449"/>
      <c r="G551" s="328" t="str">
        <f>+'11'!Q554</f>
        <v>9900000000</v>
      </c>
      <c r="H551" s="328">
        <f>+'11'!R554</f>
        <v>0</v>
      </c>
      <c r="I551" s="349">
        <f>+'11'!O554</f>
        <v>2</v>
      </c>
      <c r="J551" s="349">
        <f>+'11'!P554</f>
        <v>3</v>
      </c>
      <c r="K551" s="450"/>
      <c r="L551" s="451"/>
      <c r="M551" s="330"/>
      <c r="N551" s="331"/>
      <c r="O551" s="332">
        <f>+O552+O562+O566+O571+O578+O588+O597+O605</f>
        <v>3832.01674</v>
      </c>
      <c r="P551" s="332">
        <f>+P552+P562+P566+P571+P578+P588+P597+P605</f>
        <v>141.22640000000001</v>
      </c>
      <c r="Q551" s="320">
        <f t="shared" si="10"/>
        <v>3973.24314</v>
      </c>
      <c r="R551" s="327">
        <v>3832</v>
      </c>
    </row>
    <row r="552" spans="2:18" ht="13.5" thickBot="1" x14ac:dyDescent="0.25">
      <c r="B552" s="443" t="str">
        <f>+'11'!B555:M555</f>
        <v>Субвенции на осуществление первичного воинского учета на территориях, где отсутствуют военные комиссариаты</v>
      </c>
      <c r="C552" s="443"/>
      <c r="D552" s="443"/>
      <c r="E552" s="443"/>
      <c r="F552" s="444"/>
      <c r="G552" s="334" t="str">
        <f>+'11'!Q555</f>
        <v>9900051180</v>
      </c>
      <c r="H552" s="334">
        <f>+'11'!R555</f>
        <v>0</v>
      </c>
      <c r="I552" s="351">
        <f>+'11'!O555</f>
        <v>2</v>
      </c>
      <c r="J552" s="351">
        <f>+'11'!P555</f>
        <v>3</v>
      </c>
      <c r="K552" s="445"/>
      <c r="L552" s="446"/>
      <c r="M552" s="337"/>
      <c r="N552" s="338"/>
      <c r="O552" s="339">
        <f>+O553+O557+O560</f>
        <v>1120.8000000000002</v>
      </c>
      <c r="P552" s="339">
        <f>+P553+P557+P560</f>
        <v>-8.5</v>
      </c>
      <c r="Q552" s="320">
        <f t="shared" si="10"/>
        <v>1112.3000000000002</v>
      </c>
      <c r="R552" s="343">
        <f>R551-O551</f>
        <v>-1.6740000000027067E-2</v>
      </c>
    </row>
    <row r="553" spans="2:18" ht="13.5" thickBot="1" x14ac:dyDescent="0.25">
      <c r="B553" s="443" t="str">
        <f>+'11'!B556:M556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53" s="443"/>
      <c r="D553" s="443"/>
      <c r="E553" s="443"/>
      <c r="F553" s="444"/>
      <c r="G553" s="334" t="str">
        <f>+'11'!Q556</f>
        <v>9900051180</v>
      </c>
      <c r="H553" s="334" t="str">
        <f>+'11'!R556</f>
        <v>100</v>
      </c>
      <c r="I553" s="351">
        <f>+'11'!O556</f>
        <v>2</v>
      </c>
      <c r="J553" s="351">
        <f>+'11'!P556</f>
        <v>3</v>
      </c>
      <c r="K553" s="445"/>
      <c r="L553" s="446"/>
      <c r="M553" s="337"/>
      <c r="N553" s="338"/>
      <c r="O553" s="339">
        <f>+'11'!U556</f>
        <v>368</v>
      </c>
      <c r="P553" s="339">
        <f>+'11'!V556</f>
        <v>0</v>
      </c>
      <c r="Q553" s="320">
        <f t="shared" si="10"/>
        <v>368</v>
      </c>
    </row>
    <row r="554" spans="2:18" ht="13.5" thickBot="1" x14ac:dyDescent="0.25">
      <c r="B554" s="443" t="str">
        <f>+'11'!B557:M557</f>
        <v>Расходы на выплаты персоналу казенных учреждений</v>
      </c>
      <c r="C554" s="443"/>
      <c r="D554" s="443"/>
      <c r="E554" s="443"/>
      <c r="F554" s="444"/>
      <c r="G554" s="334" t="str">
        <f>+'11'!Q557</f>
        <v>9900051180</v>
      </c>
      <c r="H554" s="334" t="str">
        <f>+'11'!R557</f>
        <v>110</v>
      </c>
      <c r="I554" s="351">
        <f>+'11'!O557</f>
        <v>2</v>
      </c>
      <c r="J554" s="351">
        <f>+'11'!P557</f>
        <v>3</v>
      </c>
      <c r="K554" s="445"/>
      <c r="L554" s="446"/>
      <c r="M554" s="337"/>
      <c r="N554" s="338"/>
      <c r="O554" s="339">
        <f>+'11'!U557</f>
        <v>368</v>
      </c>
      <c r="P554" s="339">
        <f>+'11'!V557</f>
        <v>0</v>
      </c>
      <c r="Q554" s="320">
        <f t="shared" si="10"/>
        <v>368</v>
      </c>
    </row>
    <row r="555" spans="2:18" ht="13.5" thickBot="1" x14ac:dyDescent="0.25">
      <c r="B555" s="443" t="str">
        <f>+'11'!B558:M558</f>
        <v>Фонд оплаты труда учреждений</v>
      </c>
      <c r="C555" s="443"/>
      <c r="D555" s="443"/>
      <c r="E555" s="443"/>
      <c r="F555" s="444"/>
      <c r="G555" s="334" t="str">
        <f>+'11'!Q558</f>
        <v>9900051180</v>
      </c>
      <c r="H555" s="334" t="str">
        <f>+'11'!R558</f>
        <v>111</v>
      </c>
      <c r="I555" s="351">
        <f>+'11'!O558</f>
        <v>2</v>
      </c>
      <c r="J555" s="351">
        <f>+'11'!P558</f>
        <v>3</v>
      </c>
      <c r="K555" s="445"/>
      <c r="L555" s="446"/>
      <c r="M555" s="337"/>
      <c r="N555" s="338"/>
      <c r="O555" s="339">
        <f>+'11'!U558</f>
        <v>282.64</v>
      </c>
      <c r="P555" s="339">
        <f>+'11'!V558</f>
        <v>0</v>
      </c>
      <c r="Q555" s="320">
        <f t="shared" si="10"/>
        <v>282.64</v>
      </c>
    </row>
    <row r="556" spans="2:18" ht="13.5" thickBot="1" x14ac:dyDescent="0.25">
      <c r="B556" s="443" t="str">
        <f>+'11'!B559:M559</f>
        <v>Взносы по обязательному социальному страхованию на выплаты по оплате труда работников и иные выплаты работникам учреждений</v>
      </c>
      <c r="C556" s="443"/>
      <c r="D556" s="443"/>
      <c r="E556" s="443"/>
      <c r="F556" s="444"/>
      <c r="G556" s="334" t="str">
        <f>+'11'!Q559</f>
        <v>9900051180</v>
      </c>
      <c r="H556" s="334" t="str">
        <f>+'11'!R559</f>
        <v>119</v>
      </c>
      <c r="I556" s="351">
        <f>+'11'!O559</f>
        <v>2</v>
      </c>
      <c r="J556" s="351">
        <f>+'11'!P559</f>
        <v>3</v>
      </c>
      <c r="K556" s="445"/>
      <c r="L556" s="446"/>
      <c r="M556" s="337"/>
      <c r="N556" s="338"/>
      <c r="O556" s="339">
        <f>+'11'!U559</f>
        <v>85.36</v>
      </c>
      <c r="P556" s="339">
        <f>+'11'!V559</f>
        <v>0</v>
      </c>
      <c r="Q556" s="320">
        <f t="shared" si="10"/>
        <v>85.36</v>
      </c>
    </row>
    <row r="557" spans="2:18" ht="13.5" thickBot="1" x14ac:dyDescent="0.25">
      <c r="B557" s="443" t="str">
        <f>+'11'!B563:M563</f>
        <v>Закупка товаров, работ и услуг для обеспечения государственных (муниципальных) нужд</v>
      </c>
      <c r="C557" s="443"/>
      <c r="D557" s="443"/>
      <c r="E557" s="443"/>
      <c r="F557" s="444"/>
      <c r="G557" s="334" t="str">
        <f>+'11'!Q563</f>
        <v>9900051180</v>
      </c>
      <c r="H557" s="334" t="str">
        <f>+'11'!R563</f>
        <v>200</v>
      </c>
      <c r="I557" s="351">
        <f>+'11'!O563</f>
        <v>2</v>
      </c>
      <c r="J557" s="351">
        <f>+'11'!P563</f>
        <v>3</v>
      </c>
      <c r="K557" s="445"/>
      <c r="L557" s="446"/>
      <c r="M557" s="337"/>
      <c r="N557" s="338"/>
      <c r="O557" s="339">
        <f>+'11'!U563</f>
        <v>46.1</v>
      </c>
      <c r="P557" s="339">
        <f>+'11'!V563</f>
        <v>-6.4</v>
      </c>
      <c r="Q557" s="320">
        <f t="shared" si="10"/>
        <v>39.700000000000003</v>
      </c>
    </row>
    <row r="558" spans="2:18" ht="13.5" thickBot="1" x14ac:dyDescent="0.25">
      <c r="B558" s="443" t="str">
        <f>+'11'!B564:M564</f>
        <v>Иные закупки товаров, работ и услуг для обеспечения государственных (муниципальных) нужд</v>
      </c>
      <c r="C558" s="443"/>
      <c r="D558" s="443"/>
      <c r="E558" s="443"/>
      <c r="F558" s="444"/>
      <c r="G558" s="334" t="str">
        <f>+'11'!Q564</f>
        <v>9900051180</v>
      </c>
      <c r="H558" s="334" t="str">
        <f>+'11'!R564</f>
        <v>240</v>
      </c>
      <c r="I558" s="351">
        <f>+'11'!O564</f>
        <v>2</v>
      </c>
      <c r="J558" s="351">
        <f>+'11'!P564</f>
        <v>3</v>
      </c>
      <c r="K558" s="445"/>
      <c r="L558" s="446"/>
      <c r="M558" s="337"/>
      <c r="N558" s="338"/>
      <c r="O558" s="339">
        <f>+'11'!U564</f>
        <v>46.1</v>
      </c>
      <c r="P558" s="339">
        <f>+'11'!V564</f>
        <v>-6.4</v>
      </c>
      <c r="Q558" s="320">
        <f t="shared" si="10"/>
        <v>39.700000000000003</v>
      </c>
    </row>
    <row r="559" spans="2:18" ht="13.5" thickBot="1" x14ac:dyDescent="0.25">
      <c r="B559" s="443" t="str">
        <f>+'11'!B565:M565</f>
        <v>Прочая закупка товаров, работ и услуг</v>
      </c>
      <c r="C559" s="443"/>
      <c r="D559" s="443"/>
      <c r="E559" s="443"/>
      <c r="F559" s="444"/>
      <c r="G559" s="334" t="str">
        <f>+'11'!Q565</f>
        <v>9900051180</v>
      </c>
      <c r="H559" s="334" t="str">
        <f>+'11'!R565</f>
        <v>244</v>
      </c>
      <c r="I559" s="351">
        <f>+'11'!O565</f>
        <v>2</v>
      </c>
      <c r="J559" s="351">
        <f>+'11'!P565</f>
        <v>3</v>
      </c>
      <c r="K559" s="445"/>
      <c r="L559" s="446"/>
      <c r="M559" s="337"/>
      <c r="N559" s="338"/>
      <c r="O559" s="339">
        <f>+'11'!U565</f>
        <v>46.1</v>
      </c>
      <c r="P559" s="339">
        <f>+'11'!V565</f>
        <v>-6.4</v>
      </c>
      <c r="Q559" s="320">
        <f t="shared" si="10"/>
        <v>39.700000000000003</v>
      </c>
    </row>
    <row r="560" spans="2:18" ht="13.5" thickBot="1" x14ac:dyDescent="0.25">
      <c r="B560" s="443" t="str">
        <f>+'11'!B771:M771</f>
        <v>Межбюджетные трансферты</v>
      </c>
      <c r="C560" s="443"/>
      <c r="D560" s="443"/>
      <c r="E560" s="443"/>
      <c r="F560" s="444"/>
      <c r="G560" s="334" t="str">
        <f>+'11'!Q771</f>
        <v>9900051180</v>
      </c>
      <c r="H560" s="334" t="str">
        <f>+'11'!R771</f>
        <v>500</v>
      </c>
      <c r="I560" s="351">
        <f>+'11'!O771</f>
        <v>2</v>
      </c>
      <c r="J560" s="351">
        <f>+'11'!P771</f>
        <v>3</v>
      </c>
      <c r="K560" s="445"/>
      <c r="L560" s="446"/>
      <c r="M560" s="337"/>
      <c r="N560" s="338"/>
      <c r="O560" s="339">
        <f>+'11'!U771</f>
        <v>706.7</v>
      </c>
      <c r="P560" s="339">
        <f>+'11'!V771</f>
        <v>-2.1</v>
      </c>
      <c r="Q560" s="320">
        <f t="shared" si="10"/>
        <v>704.6</v>
      </c>
    </row>
    <row r="561" spans="2:17" ht="13.5" thickBot="1" x14ac:dyDescent="0.25">
      <c r="B561" s="443" t="str">
        <f>+'11'!B772:M772</f>
        <v>Субвенции</v>
      </c>
      <c r="C561" s="443"/>
      <c r="D561" s="443"/>
      <c r="E561" s="443"/>
      <c r="F561" s="444"/>
      <c r="G561" s="334" t="str">
        <f>+'11'!Q772</f>
        <v>9900051180</v>
      </c>
      <c r="H561" s="334" t="str">
        <f>+'11'!R772</f>
        <v>530</v>
      </c>
      <c r="I561" s="351">
        <f>+'11'!O772</f>
        <v>2</v>
      </c>
      <c r="J561" s="351">
        <f>+'11'!P772</f>
        <v>3</v>
      </c>
      <c r="K561" s="445"/>
      <c r="L561" s="446"/>
      <c r="M561" s="337"/>
      <c r="N561" s="338"/>
      <c r="O561" s="339">
        <f>+'11'!U772</f>
        <v>706.7</v>
      </c>
      <c r="P561" s="339">
        <f>+'11'!V772</f>
        <v>-2.1</v>
      </c>
      <c r="Q561" s="320">
        <f t="shared" si="10"/>
        <v>704.6</v>
      </c>
    </row>
    <row r="562" spans="2:17" ht="13.5" thickBot="1" x14ac:dyDescent="0.25">
      <c r="B562" s="443" t="str">
        <f>+'11'!B494:M494</f>
        <v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C562" s="443"/>
      <c r="D562" s="443"/>
      <c r="E562" s="443"/>
      <c r="F562" s="444"/>
      <c r="G562" s="334" t="str">
        <f>+'11'!Q494</f>
        <v>9900051200</v>
      </c>
      <c r="H562" s="334">
        <f>+'11'!R494</f>
        <v>0</v>
      </c>
      <c r="I562" s="351">
        <f>+'11'!O494</f>
        <v>1</v>
      </c>
      <c r="J562" s="351">
        <f>+'11'!P494</f>
        <v>5</v>
      </c>
      <c r="K562" s="445"/>
      <c r="L562" s="446"/>
      <c r="M562" s="337"/>
      <c r="N562" s="338"/>
      <c r="O562" s="339">
        <f>+'11'!U494</f>
        <v>18.600000000000001</v>
      </c>
      <c r="P562" s="339">
        <f>+'11'!V494</f>
        <v>0</v>
      </c>
      <c r="Q562" s="320">
        <f t="shared" si="10"/>
        <v>18.600000000000001</v>
      </c>
    </row>
    <row r="563" spans="2:17" ht="13.5" thickBot="1" x14ac:dyDescent="0.25">
      <c r="B563" s="443" t="str">
        <f>+'11'!B495:M495</f>
        <v>Закупка товаров, работ и услуг для обеспечения государственных (муниципальных) нужд</v>
      </c>
      <c r="C563" s="443"/>
      <c r="D563" s="443"/>
      <c r="E563" s="443"/>
      <c r="F563" s="444"/>
      <c r="G563" s="334" t="str">
        <f>+'11'!Q495</f>
        <v>9900051200</v>
      </c>
      <c r="H563" s="334" t="str">
        <f>+'11'!R495</f>
        <v>200</v>
      </c>
      <c r="I563" s="351">
        <f>+'11'!O495</f>
        <v>1</v>
      </c>
      <c r="J563" s="351">
        <f>+'11'!P495</f>
        <v>5</v>
      </c>
      <c r="K563" s="445"/>
      <c r="L563" s="446"/>
      <c r="M563" s="337"/>
      <c r="N563" s="338"/>
      <c r="O563" s="339">
        <f>+'11'!U495</f>
        <v>18.600000000000001</v>
      </c>
      <c r="P563" s="339">
        <f>+'11'!V495</f>
        <v>0</v>
      </c>
      <c r="Q563" s="320">
        <f t="shared" si="10"/>
        <v>18.600000000000001</v>
      </c>
    </row>
    <row r="564" spans="2:17" ht="13.5" thickBot="1" x14ac:dyDescent="0.25">
      <c r="B564" s="443" t="str">
        <f>+'11'!B496:M496</f>
        <v>Иные закупки товаров, работ и услуг для обеспечения государственных (муниципальных) нужд</v>
      </c>
      <c r="C564" s="443"/>
      <c r="D564" s="443"/>
      <c r="E564" s="443"/>
      <c r="F564" s="444"/>
      <c r="G564" s="334" t="str">
        <f>+'11'!Q496</f>
        <v>9900051200</v>
      </c>
      <c r="H564" s="334" t="str">
        <f>+'11'!R496</f>
        <v>240</v>
      </c>
      <c r="I564" s="351">
        <f>+'11'!O496</f>
        <v>1</v>
      </c>
      <c r="J564" s="351">
        <f>+'11'!P496</f>
        <v>5</v>
      </c>
      <c r="K564" s="445"/>
      <c r="L564" s="446"/>
      <c r="M564" s="337"/>
      <c r="N564" s="338"/>
      <c r="O564" s="339">
        <f>+'11'!U496</f>
        <v>18.600000000000001</v>
      </c>
      <c r="P564" s="339">
        <f>+'11'!V496</f>
        <v>0</v>
      </c>
      <c r="Q564" s="320">
        <f t="shared" si="10"/>
        <v>18.600000000000001</v>
      </c>
    </row>
    <row r="565" spans="2:17" ht="13.5" thickBot="1" x14ac:dyDescent="0.25">
      <c r="B565" s="443" t="str">
        <f>+'11'!B497:M497</f>
        <v>Прочая закупка товаров, работ и услуг</v>
      </c>
      <c r="C565" s="443"/>
      <c r="D565" s="443"/>
      <c r="E565" s="443"/>
      <c r="F565" s="444"/>
      <c r="G565" s="334" t="str">
        <f>+'11'!Q497</f>
        <v>9900051200</v>
      </c>
      <c r="H565" s="334" t="str">
        <f>+'11'!R497</f>
        <v>244</v>
      </c>
      <c r="I565" s="351">
        <f>+'11'!O497</f>
        <v>1</v>
      </c>
      <c r="J565" s="351">
        <f>+'11'!P497</f>
        <v>5</v>
      </c>
      <c r="K565" s="445"/>
      <c r="L565" s="446"/>
      <c r="M565" s="337"/>
      <c r="N565" s="338"/>
      <c r="O565" s="339">
        <f>+'11'!U497</f>
        <v>18.600000000000001</v>
      </c>
      <c r="P565" s="339">
        <f>+'11'!V497</f>
        <v>0</v>
      </c>
      <c r="Q565" s="320">
        <f t="shared" si="10"/>
        <v>18.600000000000001</v>
      </c>
    </row>
    <row r="566" spans="2:17" ht="13.5" thickBot="1" x14ac:dyDescent="0.25">
      <c r="B566" s="443" t="str">
        <f>+'11'!B533:M533</f>
        <v>Субвенции на проведение Всероссийской переписи населения 2020 года</v>
      </c>
      <c r="C566" s="443"/>
      <c r="D566" s="443"/>
      <c r="E566" s="443"/>
      <c r="F566" s="444"/>
      <c r="G566" s="334" t="str">
        <f>+'11'!Q533</f>
        <v>9900054690</v>
      </c>
      <c r="H566" s="334">
        <f>+'11'!R533</f>
        <v>0</v>
      </c>
      <c r="I566" s="351">
        <f>+'11'!O533</f>
        <v>1</v>
      </c>
      <c r="J566" s="351">
        <f>+'11'!P533</f>
        <v>13</v>
      </c>
      <c r="K566" s="445"/>
      <c r="L566" s="446"/>
      <c r="M566" s="337"/>
      <c r="N566" s="338"/>
      <c r="O566" s="339">
        <f>+'11'!U533</f>
        <v>170.89999999999998</v>
      </c>
      <c r="P566" s="339">
        <f>+'11'!V533</f>
        <v>0</v>
      </c>
      <c r="Q566" s="320">
        <f t="shared" si="10"/>
        <v>170.89999999999998</v>
      </c>
    </row>
    <row r="567" spans="2:17" ht="13.5" thickBot="1" x14ac:dyDescent="0.25">
      <c r="B567" s="443" t="str">
        <f>+'11'!B534:M534</f>
        <v>Закупка товаров, работ и услуг для обеспечения государственных (муниципальных) нужд</v>
      </c>
      <c r="C567" s="443"/>
      <c r="D567" s="443"/>
      <c r="E567" s="443"/>
      <c r="F567" s="444"/>
      <c r="G567" s="334" t="str">
        <f>+'11'!Q534</f>
        <v>9900054690</v>
      </c>
      <c r="H567" s="334" t="str">
        <f>+'11'!R534</f>
        <v>200</v>
      </c>
      <c r="I567" s="351">
        <f>+'11'!O534</f>
        <v>1</v>
      </c>
      <c r="J567" s="351">
        <f>+'11'!P534</f>
        <v>13</v>
      </c>
      <c r="K567" s="445"/>
      <c r="L567" s="446"/>
      <c r="M567" s="337"/>
      <c r="N567" s="338"/>
      <c r="O567" s="339">
        <f>+'11'!U534</f>
        <v>170.89999999999998</v>
      </c>
      <c r="P567" s="339">
        <f>+'11'!V534</f>
        <v>0</v>
      </c>
      <c r="Q567" s="320">
        <f t="shared" si="10"/>
        <v>170.89999999999998</v>
      </c>
    </row>
    <row r="568" spans="2:17" ht="13.5" thickBot="1" x14ac:dyDescent="0.25">
      <c r="B568" s="443" t="str">
        <f>+'11'!B535:M535</f>
        <v>Иные закупки товаров, работ и услуг для обеспечения государственных (муниципальных) нужд</v>
      </c>
      <c r="C568" s="443"/>
      <c r="D568" s="443"/>
      <c r="E568" s="443"/>
      <c r="F568" s="444"/>
      <c r="G568" s="334" t="str">
        <f>+'11'!Q535</f>
        <v>9900054690</v>
      </c>
      <c r="H568" s="334" t="str">
        <f>+'11'!R535</f>
        <v>240</v>
      </c>
      <c r="I568" s="351">
        <f>+'11'!O535</f>
        <v>1</v>
      </c>
      <c r="J568" s="351">
        <f>+'11'!P535</f>
        <v>13</v>
      </c>
      <c r="K568" s="445"/>
      <c r="L568" s="446"/>
      <c r="M568" s="337"/>
      <c r="N568" s="338"/>
      <c r="O568" s="339">
        <f>+'11'!U535</f>
        <v>170.89999999999998</v>
      </c>
      <c r="P568" s="339">
        <f>+'11'!V535</f>
        <v>0</v>
      </c>
      <c r="Q568" s="320">
        <f t="shared" si="10"/>
        <v>170.89999999999998</v>
      </c>
    </row>
    <row r="569" spans="2:17" ht="13.5" thickBot="1" x14ac:dyDescent="0.25">
      <c r="B569" s="443" t="str">
        <f>+'11'!B536:M536</f>
        <v>Закупка товаров, работ, услуг в сфере информационно-коммуникационных технологий</v>
      </c>
      <c r="C569" s="443"/>
      <c r="D569" s="443"/>
      <c r="E569" s="443"/>
      <c r="F569" s="444"/>
      <c r="G569" s="334" t="str">
        <f>+'11'!Q536</f>
        <v>9900054690</v>
      </c>
      <c r="H569" s="334" t="str">
        <f>+'11'!R536</f>
        <v>242</v>
      </c>
      <c r="I569" s="351">
        <f>+'11'!O536</f>
        <v>1</v>
      </c>
      <c r="J569" s="351">
        <f>+'11'!P536</f>
        <v>13</v>
      </c>
      <c r="K569" s="445"/>
      <c r="L569" s="446"/>
      <c r="M569" s="337"/>
      <c r="N569" s="338"/>
      <c r="O569" s="339">
        <f>+'11'!U536</f>
        <v>16.760000000000002</v>
      </c>
      <c r="P569" s="339">
        <f>+'11'!V536</f>
        <v>0</v>
      </c>
      <c r="Q569" s="320">
        <f t="shared" si="10"/>
        <v>16.760000000000002</v>
      </c>
    </row>
    <row r="570" spans="2:17" ht="13.5" thickBot="1" x14ac:dyDescent="0.25">
      <c r="B570" s="443" t="str">
        <f>+'11'!B537:M537</f>
        <v>Прочая закупка товаров, работ и услуг</v>
      </c>
      <c r="C570" s="443"/>
      <c r="D570" s="443"/>
      <c r="E570" s="443"/>
      <c r="F570" s="444"/>
      <c r="G570" s="334" t="str">
        <f>+'11'!Q537</f>
        <v>9900054690</v>
      </c>
      <c r="H570" s="334" t="str">
        <f>+'11'!R537</f>
        <v>244</v>
      </c>
      <c r="I570" s="351">
        <f>+'11'!O537</f>
        <v>1</v>
      </c>
      <c r="J570" s="351">
        <f>+'11'!P537</f>
        <v>13</v>
      </c>
      <c r="K570" s="445"/>
      <c r="L570" s="446"/>
      <c r="M570" s="337"/>
      <c r="N570" s="338"/>
      <c r="O570" s="339">
        <f>+'11'!U537</f>
        <v>154.13999999999999</v>
      </c>
      <c r="P570" s="339">
        <f>+'11'!V537</f>
        <v>0</v>
      </c>
      <c r="Q570" s="320">
        <f t="shared" si="10"/>
        <v>154.13999999999999</v>
      </c>
    </row>
    <row r="571" spans="2:17" ht="13.5" thickBot="1" x14ac:dyDescent="0.25">
      <c r="B571" s="443" t="str">
        <f>+'11'!B538:M538</f>
        <v>Непрограммные расходы на реализацию переданных полномочий Российской Федерации и субъекта Российской Федерации</v>
      </c>
      <c r="C571" s="443"/>
      <c r="D571" s="443"/>
      <c r="E571" s="443"/>
      <c r="F571" s="444"/>
      <c r="G571" s="334" t="str">
        <f>+'11'!Q538</f>
        <v>9900000000</v>
      </c>
      <c r="H571" s="334">
        <f>+'11'!R538</f>
        <v>0</v>
      </c>
      <c r="I571" s="351">
        <f>+'11'!O538</f>
        <v>1</v>
      </c>
      <c r="J571" s="351">
        <f>+'11'!P538</f>
        <v>13</v>
      </c>
      <c r="K571" s="445"/>
      <c r="L571" s="446"/>
      <c r="M571" s="337"/>
      <c r="N571" s="338"/>
      <c r="O571" s="339">
        <f>+O572</f>
        <v>6</v>
      </c>
      <c r="P571" s="339">
        <f>+P572</f>
        <v>0</v>
      </c>
      <c r="Q571" s="320">
        <f t="shared" si="10"/>
        <v>6</v>
      </c>
    </row>
    <row r="572" spans="2:17" ht="13.5" thickBot="1" x14ac:dyDescent="0.25">
      <c r="B572" s="443" t="str">
        <f>+'11'!B539:M539</f>
        <v>Осуществление государственных полномочий по установлению запрета на розничную продажу алкогольной продукции в Республике Тыва</v>
      </c>
      <c r="C572" s="443"/>
      <c r="D572" s="443"/>
      <c r="E572" s="443"/>
      <c r="F572" s="444"/>
      <c r="G572" s="334" t="str">
        <f>+'11'!Q539</f>
        <v>9900076050</v>
      </c>
      <c r="H572" s="334">
        <f>+'11'!R539</f>
        <v>0</v>
      </c>
      <c r="I572" s="351">
        <f>+'11'!O539</f>
        <v>1</v>
      </c>
      <c r="J572" s="351">
        <f>+'11'!P539</f>
        <v>13</v>
      </c>
      <c r="K572" s="445"/>
      <c r="L572" s="446"/>
      <c r="M572" s="337"/>
      <c r="N572" s="338"/>
      <c r="O572" s="339">
        <f>+O573+O576</f>
        <v>6</v>
      </c>
      <c r="P572" s="339">
        <f>+P573+P576</f>
        <v>0</v>
      </c>
      <c r="Q572" s="320">
        <f t="shared" si="10"/>
        <v>6</v>
      </c>
    </row>
    <row r="573" spans="2:17" ht="13.5" thickBot="1" x14ac:dyDescent="0.25">
      <c r="B573" s="443" t="str">
        <f>+'11'!B540:M540</f>
        <v>Закупка товаров, работ и услуг для обеспечения государственных (муниципальных) нужд</v>
      </c>
      <c r="C573" s="443"/>
      <c r="D573" s="443"/>
      <c r="E573" s="443"/>
      <c r="F573" s="444"/>
      <c r="G573" s="334" t="str">
        <f>+'11'!Q540</f>
        <v>9900076050</v>
      </c>
      <c r="H573" s="334" t="str">
        <f>+'11'!R540</f>
        <v>200</v>
      </c>
      <c r="I573" s="351">
        <f>+'11'!O540</f>
        <v>1</v>
      </c>
      <c r="J573" s="351">
        <f>+'11'!P540</f>
        <v>13</v>
      </c>
      <c r="K573" s="445"/>
      <c r="L573" s="446"/>
      <c r="M573" s="337"/>
      <c r="N573" s="338"/>
      <c r="O573" s="339">
        <f>+'11'!U540</f>
        <v>1</v>
      </c>
      <c r="P573" s="339">
        <f>+'11'!V540</f>
        <v>0</v>
      </c>
      <c r="Q573" s="320">
        <f t="shared" si="10"/>
        <v>1</v>
      </c>
    </row>
    <row r="574" spans="2:17" ht="13.5" thickBot="1" x14ac:dyDescent="0.25">
      <c r="B574" s="443" t="str">
        <f>+'11'!B541:M541</f>
        <v>Иные закупки товаров, работ и услуг для обеспечения государственных (муниципальных) нужд</v>
      </c>
      <c r="C574" s="443"/>
      <c r="D574" s="443"/>
      <c r="E574" s="443"/>
      <c r="F574" s="444"/>
      <c r="G574" s="334" t="str">
        <f>+'11'!Q541</f>
        <v>9900076050</v>
      </c>
      <c r="H574" s="334" t="str">
        <f>+'11'!R541</f>
        <v>240</v>
      </c>
      <c r="I574" s="351">
        <f>+'11'!O541</f>
        <v>1</v>
      </c>
      <c r="J574" s="351">
        <f>+'11'!P541</f>
        <v>13</v>
      </c>
      <c r="K574" s="445"/>
      <c r="L574" s="446"/>
      <c r="M574" s="337"/>
      <c r="N574" s="338"/>
      <c r="O574" s="339">
        <f>+'11'!U541</f>
        <v>1</v>
      </c>
      <c r="P574" s="339">
        <f>+'11'!V541</f>
        <v>0</v>
      </c>
      <c r="Q574" s="320">
        <f t="shared" si="10"/>
        <v>1</v>
      </c>
    </row>
    <row r="575" spans="2:17" ht="13.5" thickBot="1" x14ac:dyDescent="0.25">
      <c r="B575" s="443" t="str">
        <f>+'11'!B542:M542</f>
        <v>Прочая закупка товаров, работ и услуг</v>
      </c>
      <c r="C575" s="443"/>
      <c r="D575" s="443"/>
      <c r="E575" s="443"/>
      <c r="F575" s="444"/>
      <c r="G575" s="334" t="str">
        <f>+'11'!Q542</f>
        <v>9900076050</v>
      </c>
      <c r="H575" s="334" t="str">
        <f>+'11'!R542</f>
        <v>244</v>
      </c>
      <c r="I575" s="351">
        <f>+'11'!O542</f>
        <v>1</v>
      </c>
      <c r="J575" s="351">
        <f>+'11'!P542</f>
        <v>13</v>
      </c>
      <c r="K575" s="445"/>
      <c r="L575" s="446"/>
      <c r="M575" s="337"/>
      <c r="N575" s="338"/>
      <c r="O575" s="339">
        <f>+'11'!U542</f>
        <v>1</v>
      </c>
      <c r="P575" s="339">
        <f>+'11'!V542</f>
        <v>0</v>
      </c>
      <c r="Q575" s="320">
        <f t="shared" si="10"/>
        <v>1</v>
      </c>
    </row>
    <row r="576" spans="2:17" ht="13.5" thickBot="1" x14ac:dyDescent="0.25">
      <c r="B576" s="443" t="str">
        <f>+'11'!B765:M765</f>
        <v>Межбюджетные трансферты</v>
      </c>
      <c r="C576" s="443"/>
      <c r="D576" s="443"/>
      <c r="E576" s="443"/>
      <c r="F576" s="444"/>
      <c r="G576" s="334" t="str">
        <f>+'11'!Q765</f>
        <v>9900076050</v>
      </c>
      <c r="H576" s="334" t="str">
        <f>+'11'!R765</f>
        <v>500</v>
      </c>
      <c r="I576" s="351">
        <f>+'11'!O765</f>
        <v>1</v>
      </c>
      <c r="J576" s="351">
        <f>+'11'!P765</f>
        <v>13</v>
      </c>
      <c r="K576" s="445"/>
      <c r="L576" s="446"/>
      <c r="M576" s="337"/>
      <c r="N576" s="338"/>
      <c r="O576" s="339">
        <f>+'11'!U765</f>
        <v>5</v>
      </c>
      <c r="P576" s="339">
        <f>+'11'!V765</f>
        <v>0</v>
      </c>
      <c r="Q576" s="320">
        <f t="shared" si="10"/>
        <v>5</v>
      </c>
    </row>
    <row r="577" spans="2:17" ht="13.5" thickBot="1" x14ac:dyDescent="0.25">
      <c r="B577" s="443" t="str">
        <f>+'11'!B766:M766</f>
        <v>Субвенции</v>
      </c>
      <c r="C577" s="443"/>
      <c r="D577" s="443"/>
      <c r="E577" s="443"/>
      <c r="F577" s="444"/>
      <c r="G577" s="334" t="str">
        <f>+'11'!Q766</f>
        <v>9900076050</v>
      </c>
      <c r="H577" s="334" t="str">
        <f>+'11'!R766</f>
        <v>530</v>
      </c>
      <c r="I577" s="351">
        <f>+'11'!O766</f>
        <v>1</v>
      </c>
      <c r="J577" s="351">
        <f>+'11'!P766</f>
        <v>13</v>
      </c>
      <c r="K577" s="445"/>
      <c r="L577" s="446"/>
      <c r="M577" s="337"/>
      <c r="N577" s="338"/>
      <c r="O577" s="339">
        <f>+'11'!U766</f>
        <v>5</v>
      </c>
      <c r="P577" s="339">
        <f>+'11'!V766</f>
        <v>0</v>
      </c>
      <c r="Q577" s="320">
        <f t="shared" si="10"/>
        <v>5</v>
      </c>
    </row>
    <row r="578" spans="2:17" ht="13.5" thickBot="1" x14ac:dyDescent="0.25">
      <c r="B578" s="443" t="str">
        <f>+'11'!B664:M664</f>
        <v>Осуществление государственных полномочий по образованию и организации деятельности комиссий по делам несовершеннолетних</v>
      </c>
      <c r="C578" s="443"/>
      <c r="D578" s="443"/>
      <c r="E578" s="443"/>
      <c r="F578" s="444"/>
      <c r="G578" s="334" t="str">
        <f>+'11'!Q664</f>
        <v>9900076100</v>
      </c>
      <c r="H578" s="334">
        <f>+'11'!R664</f>
        <v>0</v>
      </c>
      <c r="I578" s="351">
        <v>7</v>
      </c>
      <c r="J578" s="351">
        <v>9</v>
      </c>
      <c r="K578" s="445"/>
      <c r="L578" s="446"/>
      <c r="M578" s="337"/>
      <c r="N578" s="338"/>
      <c r="O578" s="339">
        <f>+'11'!U664</f>
        <v>463.40000000000003</v>
      </c>
      <c r="P578" s="339">
        <f>+'11'!V664</f>
        <v>0</v>
      </c>
      <c r="Q578" s="320">
        <f t="shared" si="10"/>
        <v>463.40000000000003</v>
      </c>
    </row>
    <row r="579" spans="2:17" ht="13.5" thickBot="1" x14ac:dyDescent="0.25">
      <c r="B579" s="443" t="str">
        <f>+'11'!B665:M665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79" s="443"/>
      <c r="D579" s="443"/>
      <c r="E579" s="443"/>
      <c r="F579" s="444"/>
      <c r="G579" s="334" t="str">
        <f>+'11'!Q665</f>
        <v>9900076100</v>
      </c>
      <c r="H579" s="334" t="str">
        <f>+'11'!R665</f>
        <v>100</v>
      </c>
      <c r="I579" s="351">
        <v>7</v>
      </c>
      <c r="J579" s="351">
        <v>9</v>
      </c>
      <c r="K579" s="445"/>
      <c r="L579" s="446"/>
      <c r="M579" s="337"/>
      <c r="N579" s="338"/>
      <c r="O579" s="339">
        <f>+'11'!U665</f>
        <v>405.58347000000003</v>
      </c>
      <c r="P579" s="339">
        <f>+'11'!V665</f>
        <v>0</v>
      </c>
      <c r="Q579" s="320">
        <f t="shared" si="10"/>
        <v>405.58347000000003</v>
      </c>
    </row>
    <row r="580" spans="2:17" ht="13.5" thickBot="1" x14ac:dyDescent="0.25">
      <c r="B580" s="443" t="str">
        <f>+'11'!B666:M666</f>
        <v>Расходы на выплаты персоналу государственных (муниципальных) органов</v>
      </c>
      <c r="C580" s="443"/>
      <c r="D580" s="443"/>
      <c r="E580" s="443"/>
      <c r="F580" s="444"/>
      <c r="G580" s="334" t="str">
        <f>+'11'!Q666</f>
        <v>9900076100</v>
      </c>
      <c r="H580" s="334" t="str">
        <f>+'11'!R666</f>
        <v>120</v>
      </c>
      <c r="I580" s="351">
        <v>7</v>
      </c>
      <c r="J580" s="351">
        <v>9</v>
      </c>
      <c r="K580" s="445"/>
      <c r="L580" s="446"/>
      <c r="M580" s="337"/>
      <c r="N580" s="338"/>
      <c r="O580" s="339">
        <f>+'11'!U666</f>
        <v>405.58347000000003</v>
      </c>
      <c r="P580" s="339">
        <f>+'11'!V666</f>
        <v>0</v>
      </c>
      <c r="Q580" s="320">
        <f t="shared" si="10"/>
        <v>405.58347000000003</v>
      </c>
    </row>
    <row r="581" spans="2:17" ht="13.5" thickBot="1" x14ac:dyDescent="0.25">
      <c r="B581" s="443" t="str">
        <f>+'11'!B667:M667</f>
        <v>Фонд оплаты труда государственных (муниципальных) органов</v>
      </c>
      <c r="C581" s="443"/>
      <c r="D581" s="443"/>
      <c r="E581" s="443"/>
      <c r="F581" s="444"/>
      <c r="G581" s="334" t="str">
        <f>+'11'!Q667</f>
        <v>9900076100</v>
      </c>
      <c r="H581" s="334" t="str">
        <f>+'11'!R667</f>
        <v>121</v>
      </c>
      <c r="I581" s="351">
        <v>7</v>
      </c>
      <c r="J581" s="351">
        <v>9</v>
      </c>
      <c r="K581" s="445"/>
      <c r="L581" s="446"/>
      <c r="M581" s="337"/>
      <c r="N581" s="338"/>
      <c r="O581" s="339">
        <f>+'11'!U667</f>
        <v>303.05950000000001</v>
      </c>
      <c r="P581" s="339">
        <f>+'11'!V667</f>
        <v>0</v>
      </c>
      <c r="Q581" s="320">
        <f t="shared" si="10"/>
        <v>303.05950000000001</v>
      </c>
    </row>
    <row r="582" spans="2:17" ht="13.5" thickBot="1" x14ac:dyDescent="0.25">
      <c r="B582" s="443" t="str">
        <f>+'11'!B668:M668</f>
        <v>Иные выплаты персоналу государственных (муниципальных) органов, за исключением фонда оплаты труда</v>
      </c>
      <c r="C582" s="443"/>
      <c r="D582" s="443"/>
      <c r="E582" s="443"/>
      <c r="F582" s="444"/>
      <c r="G582" s="334" t="str">
        <f>+'11'!Q668</f>
        <v>9900076100</v>
      </c>
      <c r="H582" s="334" t="str">
        <f>+'11'!R668</f>
        <v>122</v>
      </c>
      <c r="I582" s="351">
        <v>7</v>
      </c>
      <c r="J582" s="351">
        <v>9</v>
      </c>
      <c r="K582" s="445"/>
      <c r="L582" s="446"/>
      <c r="M582" s="337"/>
      <c r="N582" s="338"/>
      <c r="O582" s="339">
        <f>+'11'!U668</f>
        <v>11</v>
      </c>
      <c r="P582" s="339">
        <f>+'11'!V668</f>
        <v>0</v>
      </c>
      <c r="Q582" s="320">
        <f t="shared" si="10"/>
        <v>11</v>
      </c>
    </row>
    <row r="583" spans="2:17" ht="13.5" thickBot="1" x14ac:dyDescent="0.25">
      <c r="B583" s="443" t="str">
        <f>+'11'!B669:M669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583" s="443"/>
      <c r="D583" s="443"/>
      <c r="E583" s="443"/>
      <c r="F583" s="444"/>
      <c r="G583" s="334" t="str">
        <f>+'11'!Q669</f>
        <v>9900076100</v>
      </c>
      <c r="H583" s="334" t="str">
        <f>+'11'!R669</f>
        <v>129</v>
      </c>
      <c r="I583" s="351">
        <v>7</v>
      </c>
      <c r="J583" s="351">
        <v>9</v>
      </c>
      <c r="K583" s="445"/>
      <c r="L583" s="446"/>
      <c r="M583" s="337"/>
      <c r="N583" s="338"/>
      <c r="O583" s="339">
        <f>+'11'!U669</f>
        <v>91.523970000000006</v>
      </c>
      <c r="P583" s="339">
        <f>+'11'!V669</f>
        <v>0</v>
      </c>
      <c r="Q583" s="320">
        <f t="shared" si="10"/>
        <v>91.523970000000006</v>
      </c>
    </row>
    <row r="584" spans="2:17" ht="13.5" thickBot="1" x14ac:dyDescent="0.25">
      <c r="B584" s="443" t="str">
        <f>+'11'!B670:M670</f>
        <v>Закупка товаров, работ и услуг для обеспечения государственных (муниципальных) нужд</v>
      </c>
      <c r="C584" s="443"/>
      <c r="D584" s="443"/>
      <c r="E584" s="443"/>
      <c r="F584" s="444"/>
      <c r="G584" s="334" t="str">
        <f>+'11'!Q670</f>
        <v>9900076100</v>
      </c>
      <c r="H584" s="334" t="str">
        <f>+'11'!R670</f>
        <v>200</v>
      </c>
      <c r="I584" s="351">
        <v>7</v>
      </c>
      <c r="J584" s="351">
        <v>9</v>
      </c>
      <c r="K584" s="445"/>
      <c r="L584" s="446"/>
      <c r="M584" s="337"/>
      <c r="N584" s="338"/>
      <c r="O584" s="339">
        <f>+'11'!U670</f>
        <v>57.81653</v>
      </c>
      <c r="P584" s="339">
        <f>+'11'!V670</f>
        <v>0</v>
      </c>
      <c r="Q584" s="320">
        <f t="shared" si="10"/>
        <v>57.81653</v>
      </c>
    </row>
    <row r="585" spans="2:17" ht="13.5" thickBot="1" x14ac:dyDescent="0.25">
      <c r="B585" s="443" t="str">
        <f>+'11'!B671:M671</f>
        <v>Иные закупки товаров, работ и услуг для обеспечения государственных (муниципальных) нужд</v>
      </c>
      <c r="C585" s="443"/>
      <c r="D585" s="443"/>
      <c r="E585" s="443"/>
      <c r="F585" s="444"/>
      <c r="G585" s="334" t="str">
        <f>+'11'!Q671</f>
        <v>9900076100</v>
      </c>
      <c r="H585" s="334" t="str">
        <f>+'11'!R671</f>
        <v>240</v>
      </c>
      <c r="I585" s="351">
        <v>7</v>
      </c>
      <c r="J585" s="351">
        <v>9</v>
      </c>
      <c r="K585" s="445"/>
      <c r="L585" s="446"/>
      <c r="M585" s="337"/>
      <c r="N585" s="338"/>
      <c r="O585" s="339">
        <f>+'11'!U671</f>
        <v>57.81653</v>
      </c>
      <c r="P585" s="339">
        <f>+'11'!V671</f>
        <v>0</v>
      </c>
      <c r="Q585" s="320">
        <f t="shared" si="10"/>
        <v>57.81653</v>
      </c>
    </row>
    <row r="586" spans="2:17" ht="13.5" thickBot="1" x14ac:dyDescent="0.25">
      <c r="B586" s="443" t="str">
        <f>+'11'!B672:M672</f>
        <v>Закупка товаров, работ, услуг в сфере информационно-коммуникационных технологий</v>
      </c>
      <c r="C586" s="443"/>
      <c r="D586" s="443"/>
      <c r="E586" s="443"/>
      <c r="F586" s="444"/>
      <c r="G586" s="334" t="str">
        <f>+'11'!Q672</f>
        <v>9900076100</v>
      </c>
      <c r="H586" s="334" t="str">
        <f>+'11'!R672</f>
        <v>242</v>
      </c>
      <c r="I586" s="351">
        <v>7</v>
      </c>
      <c r="J586" s="351">
        <v>9</v>
      </c>
      <c r="K586" s="445"/>
      <c r="L586" s="446"/>
      <c r="M586" s="337"/>
      <c r="N586" s="338"/>
      <c r="O586" s="339">
        <f>+'11'!U672</f>
        <v>12</v>
      </c>
      <c r="P586" s="339">
        <f>+'11'!V672</f>
        <v>0</v>
      </c>
      <c r="Q586" s="320">
        <f t="shared" si="10"/>
        <v>12</v>
      </c>
    </row>
    <row r="587" spans="2:17" ht="13.5" thickBot="1" x14ac:dyDescent="0.25">
      <c r="B587" s="443" t="str">
        <f>+'11'!B673:M673</f>
        <v>Прочая закупка товаров, работ и услуг</v>
      </c>
      <c r="C587" s="443"/>
      <c r="D587" s="443"/>
      <c r="E587" s="443"/>
      <c r="F587" s="444"/>
      <c r="G587" s="334" t="str">
        <f>+'11'!Q673</f>
        <v>9900076100</v>
      </c>
      <c r="H587" s="334" t="str">
        <f>+'11'!R673</f>
        <v>244</v>
      </c>
      <c r="I587" s="351">
        <v>7</v>
      </c>
      <c r="J587" s="351">
        <v>9</v>
      </c>
      <c r="K587" s="445"/>
      <c r="L587" s="446"/>
      <c r="M587" s="337"/>
      <c r="N587" s="338"/>
      <c r="O587" s="339">
        <f>+'11'!U673</f>
        <v>45.81653</v>
      </c>
      <c r="P587" s="339">
        <f>+'11'!V673</f>
        <v>0</v>
      </c>
      <c r="Q587" s="320">
        <f t="shared" si="10"/>
        <v>45.81653</v>
      </c>
    </row>
    <row r="588" spans="2:17" ht="13.5" thickBot="1" x14ac:dyDescent="0.25">
      <c r="B588" s="443" t="str">
        <f>+'11'!B543:M543</f>
        <v>Осуществление государственных полномочий по созданию, организации и обеспечению деятельности административных комиссий</v>
      </c>
      <c r="C588" s="443"/>
      <c r="D588" s="443"/>
      <c r="E588" s="443"/>
      <c r="F588" s="444"/>
      <c r="G588" s="334" t="str">
        <f>+'11'!Q543</f>
        <v>9900076130</v>
      </c>
      <c r="H588" s="334">
        <f>+'11'!R543</f>
        <v>0</v>
      </c>
      <c r="I588" s="351">
        <f>+'11'!O543</f>
        <v>1</v>
      </c>
      <c r="J588" s="351">
        <f>+'11'!P543</f>
        <v>13</v>
      </c>
      <c r="K588" s="445"/>
      <c r="L588" s="446"/>
      <c r="M588" s="337"/>
      <c r="N588" s="338"/>
      <c r="O588" s="339">
        <f>+'11'!U543</f>
        <v>551.1</v>
      </c>
      <c r="P588" s="339">
        <f>+'11'!V543</f>
        <v>0</v>
      </c>
      <c r="Q588" s="320">
        <f t="shared" si="10"/>
        <v>551.1</v>
      </c>
    </row>
    <row r="589" spans="2:17" ht="13.5" thickBot="1" x14ac:dyDescent="0.25">
      <c r="B589" s="443" t="str">
        <f>+'11'!B544:M544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589" s="443"/>
      <c r="D589" s="443"/>
      <c r="E589" s="443"/>
      <c r="F589" s="444"/>
      <c r="G589" s="334" t="str">
        <f>+'11'!Q544</f>
        <v>9900076130</v>
      </c>
      <c r="H589" s="334" t="str">
        <f>+'11'!R544</f>
        <v>100</v>
      </c>
      <c r="I589" s="351">
        <f>+'11'!O544</f>
        <v>1</v>
      </c>
      <c r="J589" s="351">
        <f>+'11'!P544</f>
        <v>13</v>
      </c>
      <c r="K589" s="445"/>
      <c r="L589" s="446"/>
      <c r="M589" s="337"/>
      <c r="N589" s="338"/>
      <c r="O589" s="339">
        <f>+'11'!U544</f>
        <v>446.86748</v>
      </c>
      <c r="P589" s="339">
        <f>+'11'!V544</f>
        <v>15.723410000000001</v>
      </c>
      <c r="Q589" s="320">
        <f t="shared" si="10"/>
        <v>462.59089</v>
      </c>
    </row>
    <row r="590" spans="2:17" ht="13.5" thickBot="1" x14ac:dyDescent="0.25">
      <c r="B590" s="443" t="str">
        <f>+'11'!B545:M545</f>
        <v>Расходы на выплаты персоналу государственных (муниципальных) органов</v>
      </c>
      <c r="C590" s="443"/>
      <c r="D590" s="443"/>
      <c r="E590" s="443"/>
      <c r="F590" s="444"/>
      <c r="G590" s="334" t="str">
        <f>+'11'!Q545</f>
        <v>9900076130</v>
      </c>
      <c r="H590" s="334" t="str">
        <f>+'11'!R545</f>
        <v>120</v>
      </c>
      <c r="I590" s="351">
        <f>+'11'!O545</f>
        <v>1</v>
      </c>
      <c r="J590" s="351">
        <f>+'11'!P545</f>
        <v>13</v>
      </c>
      <c r="K590" s="445"/>
      <c r="L590" s="446"/>
      <c r="M590" s="337"/>
      <c r="N590" s="338"/>
      <c r="O590" s="339">
        <f>+'11'!U545</f>
        <v>446.86748</v>
      </c>
      <c r="P590" s="339">
        <f>+'11'!V545</f>
        <v>15.723410000000001</v>
      </c>
      <c r="Q590" s="320">
        <f t="shared" si="10"/>
        <v>462.59089</v>
      </c>
    </row>
    <row r="591" spans="2:17" ht="13.5" thickBot="1" x14ac:dyDescent="0.25">
      <c r="B591" s="443" t="str">
        <f>+'11'!B546:M546</f>
        <v>Фонд оплаты труда государственных (муниципальных) органов</v>
      </c>
      <c r="C591" s="443"/>
      <c r="D591" s="443"/>
      <c r="E591" s="443"/>
      <c r="F591" s="444"/>
      <c r="G591" s="334" t="str">
        <f>+'11'!Q546</f>
        <v>9900076130</v>
      </c>
      <c r="H591" s="334" t="str">
        <f>+'11'!R546</f>
        <v>121</v>
      </c>
      <c r="I591" s="351">
        <f>+'11'!O546</f>
        <v>1</v>
      </c>
      <c r="J591" s="351">
        <f>+'11'!P546</f>
        <v>13</v>
      </c>
      <c r="K591" s="445"/>
      <c r="L591" s="446"/>
      <c r="M591" s="337"/>
      <c r="N591" s="338"/>
      <c r="O591" s="339">
        <f>+'11'!U546</f>
        <v>343.21618999999998</v>
      </c>
      <c r="P591" s="339">
        <f>+'11'!V546</f>
        <v>13.415520000000001</v>
      </c>
      <c r="Q591" s="320">
        <f t="shared" si="10"/>
        <v>356.63171</v>
      </c>
    </row>
    <row r="592" spans="2:17" ht="13.5" thickBot="1" x14ac:dyDescent="0.25">
      <c r="B592" s="443" t="str">
        <f>+'11'!B547:M547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C592" s="443"/>
      <c r="D592" s="443"/>
      <c r="E592" s="443"/>
      <c r="F592" s="444"/>
      <c r="G592" s="334" t="str">
        <f>+'11'!Q547</f>
        <v>9900076130</v>
      </c>
      <c r="H592" s="334" t="str">
        <f>+'11'!R547</f>
        <v>129</v>
      </c>
      <c r="I592" s="351">
        <f>+'11'!O547</f>
        <v>1</v>
      </c>
      <c r="J592" s="351">
        <f>+'11'!P547</f>
        <v>13</v>
      </c>
      <c r="K592" s="445"/>
      <c r="L592" s="446"/>
      <c r="M592" s="337"/>
      <c r="N592" s="338"/>
      <c r="O592" s="339">
        <f>+'11'!U547</f>
        <v>103.65129</v>
      </c>
      <c r="P592" s="339">
        <f>+'11'!V547</f>
        <v>2.30789</v>
      </c>
      <c r="Q592" s="320">
        <f t="shared" si="10"/>
        <v>105.95918</v>
      </c>
    </row>
    <row r="593" spans="2:17" ht="13.5" thickBot="1" x14ac:dyDescent="0.25">
      <c r="B593" s="443" t="str">
        <f>+'11'!B548:M548</f>
        <v>Закупка товаров, работ и услуг для обеспечения государственных (муниципальных) нужд</v>
      </c>
      <c r="C593" s="443"/>
      <c r="D593" s="443"/>
      <c r="E593" s="443"/>
      <c r="F593" s="444"/>
      <c r="G593" s="334" t="str">
        <f>+'11'!Q548</f>
        <v>9900076130</v>
      </c>
      <c r="H593" s="334" t="str">
        <f>+'11'!R548</f>
        <v>200</v>
      </c>
      <c r="I593" s="351">
        <f>+'11'!O548</f>
        <v>1</v>
      </c>
      <c r="J593" s="351">
        <f>+'11'!P548</f>
        <v>13</v>
      </c>
      <c r="K593" s="445"/>
      <c r="L593" s="446"/>
      <c r="M593" s="337"/>
      <c r="N593" s="338"/>
      <c r="O593" s="339">
        <f>+'11'!U548</f>
        <v>104.23251999999999</v>
      </c>
      <c r="P593" s="339">
        <f>+'11'!V548</f>
        <v>-15.723410000000001</v>
      </c>
      <c r="Q593" s="320">
        <f t="shared" si="10"/>
        <v>88.509109999999993</v>
      </c>
    </row>
    <row r="594" spans="2:17" ht="13.5" thickBot="1" x14ac:dyDescent="0.25">
      <c r="B594" s="443" t="str">
        <f>+'11'!B549:M549</f>
        <v>Иные закупки товаров, работ и услуг для обеспечения государственных (муниципальных) нужд</v>
      </c>
      <c r="C594" s="443"/>
      <c r="D594" s="443"/>
      <c r="E594" s="443"/>
      <c r="F594" s="444"/>
      <c r="G594" s="334" t="str">
        <f>+'11'!Q549</f>
        <v>9900076130</v>
      </c>
      <c r="H594" s="334" t="str">
        <f>+'11'!R549</f>
        <v>240</v>
      </c>
      <c r="I594" s="351">
        <f>+'11'!O549</f>
        <v>1</v>
      </c>
      <c r="J594" s="351">
        <f>+'11'!P549</f>
        <v>13</v>
      </c>
      <c r="K594" s="445"/>
      <c r="L594" s="446"/>
      <c r="M594" s="337"/>
      <c r="N594" s="338"/>
      <c r="O594" s="339">
        <f>+'11'!U549</f>
        <v>104.23251999999999</v>
      </c>
      <c r="P594" s="339">
        <f>+'11'!V549</f>
        <v>-15.723410000000001</v>
      </c>
      <c r="Q594" s="320">
        <f t="shared" si="10"/>
        <v>88.509109999999993</v>
      </c>
    </row>
    <row r="595" spans="2:17" ht="13.5" thickBot="1" x14ac:dyDescent="0.25">
      <c r="B595" s="443" t="str">
        <f>+'11'!B550:M550</f>
        <v>Закупка товаров, работ, услуг в сфере информационно-коммуникационных технологий</v>
      </c>
      <c r="C595" s="443"/>
      <c r="D595" s="443"/>
      <c r="E595" s="443"/>
      <c r="F595" s="444"/>
      <c r="G595" s="334" t="str">
        <f>+'11'!Q550</f>
        <v>9900076130</v>
      </c>
      <c r="H595" s="334" t="str">
        <f>+'11'!R550</f>
        <v>242</v>
      </c>
      <c r="I595" s="351">
        <f>+'11'!O550</f>
        <v>1</v>
      </c>
      <c r="J595" s="351">
        <f>+'11'!P550</f>
        <v>13</v>
      </c>
      <c r="K595" s="445"/>
      <c r="L595" s="446"/>
      <c r="M595" s="337"/>
      <c r="N595" s="338"/>
      <c r="O595" s="339">
        <f>+'11'!U550</f>
        <v>5</v>
      </c>
      <c r="P595" s="339">
        <f>+'11'!V550</f>
        <v>0</v>
      </c>
      <c r="Q595" s="320">
        <f t="shared" si="10"/>
        <v>5</v>
      </c>
    </row>
    <row r="596" spans="2:17" ht="13.5" thickBot="1" x14ac:dyDescent="0.25">
      <c r="B596" s="443" t="str">
        <f>+'11'!B551:M551</f>
        <v>Прочая закупка товаров, работ и услуг</v>
      </c>
      <c r="C596" s="443"/>
      <c r="D596" s="443"/>
      <c r="E596" s="443"/>
      <c r="F596" s="444"/>
      <c r="G596" s="334" t="str">
        <f>+'11'!Q551</f>
        <v>9900076130</v>
      </c>
      <c r="H596" s="334" t="str">
        <f>+'11'!R551</f>
        <v>244</v>
      </c>
      <c r="I596" s="351">
        <f>+'11'!O551</f>
        <v>1</v>
      </c>
      <c r="J596" s="351">
        <f>+'11'!P551</f>
        <v>13</v>
      </c>
      <c r="K596" s="445"/>
      <c r="L596" s="446"/>
      <c r="M596" s="337"/>
      <c r="N596" s="338"/>
      <c r="O596" s="339">
        <f>+'11'!U551</f>
        <v>99.232519999999994</v>
      </c>
      <c r="P596" s="339">
        <f>+'11'!V551</f>
        <v>-15.723410000000001</v>
      </c>
      <c r="Q596" s="320">
        <f t="shared" ref="Q596:Q611" si="11">+O596+P596</f>
        <v>83.509109999999993</v>
      </c>
    </row>
    <row r="597" spans="2:17" ht="13.5" thickBot="1" x14ac:dyDescent="0.25">
      <c r="B597" s="443" t="str">
        <f>+'11'!B787:M787</f>
        <v>Непрограммные расходы на реализацию переданных полномочий Российской Федерации и субъекта Российской Федерации</v>
      </c>
      <c r="C597" s="443"/>
      <c r="D597" s="443"/>
      <c r="E597" s="443"/>
      <c r="F597" s="444"/>
      <c r="G597" s="334" t="str">
        <f>+'11'!Q787</f>
        <v>9900000000</v>
      </c>
      <c r="H597" s="334">
        <f>+'11'!R787</f>
        <v>0</v>
      </c>
      <c r="I597" s="351">
        <f>+'11'!O787</f>
        <v>14</v>
      </c>
      <c r="J597" s="351">
        <f>+'11'!P787</f>
        <v>3</v>
      </c>
      <c r="K597" s="445"/>
      <c r="L597" s="446"/>
      <c r="M597" s="337"/>
      <c r="N597" s="338"/>
      <c r="O597" s="339">
        <f>+'11'!U787</f>
        <v>1119.51674</v>
      </c>
      <c r="P597" s="339">
        <f>+'11'!V787</f>
        <v>149.72640000000001</v>
      </c>
      <c r="Q597" s="320">
        <f t="shared" si="11"/>
        <v>1269.24314</v>
      </c>
    </row>
    <row r="598" spans="2:17" ht="13.5" thickBot="1" x14ac:dyDescent="0.25">
      <c r="B598" s="443" t="str">
        <f>+'11'!B788:M788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C598" s="443"/>
      <c r="D598" s="443"/>
      <c r="E598" s="443"/>
      <c r="F598" s="444"/>
      <c r="G598" s="334" t="str">
        <f>+'11'!Q788</f>
        <v>9900070020</v>
      </c>
      <c r="H598" s="334">
        <f>+'11'!R788</f>
        <v>0</v>
      </c>
      <c r="I598" s="351">
        <f>+'11'!O788</f>
        <v>14</v>
      </c>
      <c r="J598" s="351">
        <f>+'11'!P788</f>
        <v>3</v>
      </c>
      <c r="K598" s="445"/>
      <c r="L598" s="446"/>
      <c r="M598" s="337"/>
      <c r="N598" s="338"/>
      <c r="O598" s="339">
        <f>+'11'!U788</f>
        <v>595.13574000000006</v>
      </c>
      <c r="P598" s="339">
        <f>+'11'!V788</f>
        <v>150</v>
      </c>
      <c r="Q598" s="320">
        <f t="shared" si="11"/>
        <v>745.13574000000006</v>
      </c>
    </row>
    <row r="599" spans="2:17" ht="13.5" thickBot="1" x14ac:dyDescent="0.25">
      <c r="B599" s="443" t="str">
        <f>+'11'!B789:M789</f>
        <v>Межбюджетные трансферты</v>
      </c>
      <c r="C599" s="443"/>
      <c r="D599" s="443"/>
      <c r="E599" s="443"/>
      <c r="F599" s="444"/>
      <c r="G599" s="334" t="str">
        <f>+'11'!Q789</f>
        <v>9900070020</v>
      </c>
      <c r="H599" s="334" t="str">
        <f>+'11'!R789</f>
        <v>500</v>
      </c>
      <c r="I599" s="351">
        <f>+'11'!O789</f>
        <v>14</v>
      </c>
      <c r="J599" s="351">
        <f>+'11'!P789</f>
        <v>3</v>
      </c>
      <c r="K599" s="445"/>
      <c r="L599" s="446"/>
      <c r="M599" s="337"/>
      <c r="N599" s="338"/>
      <c r="O599" s="339">
        <f>+'11'!U789</f>
        <v>595.13574000000006</v>
      </c>
      <c r="P599" s="339">
        <f>+'11'!V789</f>
        <v>150</v>
      </c>
      <c r="Q599" s="320">
        <f t="shared" si="11"/>
        <v>745.13574000000006</v>
      </c>
    </row>
    <row r="600" spans="2:17" ht="13.5" thickBot="1" x14ac:dyDescent="0.25">
      <c r="B600" s="443" t="str">
        <f>+'11'!B790:M790</f>
        <v>Иные межбюджетные трансферты</v>
      </c>
      <c r="C600" s="443"/>
      <c r="D600" s="443"/>
      <c r="E600" s="443"/>
      <c r="F600" s="444"/>
      <c r="G600" s="334" t="str">
        <f>+'11'!Q790</f>
        <v>9900070020</v>
      </c>
      <c r="H600" s="334" t="str">
        <f>+'11'!R790</f>
        <v>540</v>
      </c>
      <c r="I600" s="351">
        <f>+'11'!O790</f>
        <v>14</v>
      </c>
      <c r="J600" s="351">
        <f>+'11'!P790</f>
        <v>3</v>
      </c>
      <c r="K600" s="445"/>
      <c r="L600" s="446"/>
      <c r="M600" s="337"/>
      <c r="N600" s="338"/>
      <c r="O600" s="339">
        <f>+'11'!U790</f>
        <v>595.13574000000006</v>
      </c>
      <c r="P600" s="339">
        <f>+'11'!V790</f>
        <v>150</v>
      </c>
      <c r="Q600" s="320">
        <f t="shared" si="11"/>
        <v>745.13574000000006</v>
      </c>
    </row>
    <row r="601" spans="2:17" ht="13.5" thickBot="1" x14ac:dyDescent="0.25">
      <c r="B601" s="443" t="str">
        <f>+'11'!B791:M791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C601" s="443"/>
      <c r="D601" s="443"/>
      <c r="E601" s="443"/>
      <c r="F601" s="444"/>
      <c r="G601" s="334" t="str">
        <f>+'11'!Q791</f>
        <v>9900070060</v>
      </c>
      <c r="H601" s="334">
        <f>+'11'!R791</f>
        <v>0</v>
      </c>
      <c r="I601" s="351">
        <f>+'11'!O791</f>
        <v>14</v>
      </c>
      <c r="J601" s="351">
        <f>+'11'!P791</f>
        <v>3</v>
      </c>
      <c r="K601" s="445"/>
      <c r="L601" s="446"/>
      <c r="M601" s="337"/>
      <c r="N601" s="338"/>
      <c r="O601" s="339">
        <f>+'11'!U791</f>
        <v>524.38099999999997</v>
      </c>
      <c r="P601" s="339">
        <f>+'11'!V791</f>
        <v>-0.27360000000000001</v>
      </c>
      <c r="Q601" s="320">
        <f t="shared" si="11"/>
        <v>524.10739999999998</v>
      </c>
    </row>
    <row r="602" spans="2:17" ht="13.5" thickBot="1" x14ac:dyDescent="0.25">
      <c r="B602" s="443" t="str">
        <f>+'11'!B792:M792</f>
        <v>Межбюджетные трансферты</v>
      </c>
      <c r="C602" s="443"/>
      <c r="D602" s="443"/>
      <c r="E602" s="443"/>
      <c r="F602" s="444"/>
      <c r="G602" s="334" t="str">
        <f>+'11'!Q792</f>
        <v>9900070060</v>
      </c>
      <c r="H602" s="334" t="str">
        <f>+'11'!R792</f>
        <v>500</v>
      </c>
      <c r="I602" s="351">
        <f>+'11'!O792</f>
        <v>14</v>
      </c>
      <c r="J602" s="351">
        <f>+'11'!P792</f>
        <v>3</v>
      </c>
      <c r="K602" s="445"/>
      <c r="L602" s="446"/>
      <c r="M602" s="337"/>
      <c r="N602" s="338"/>
      <c r="O602" s="339">
        <f>+'11'!U792</f>
        <v>524.38099999999997</v>
      </c>
      <c r="P602" s="339">
        <f>+'11'!V792</f>
        <v>-0.27360000000000001</v>
      </c>
      <c r="Q602" s="320">
        <f t="shared" si="11"/>
        <v>524.10739999999998</v>
      </c>
    </row>
    <row r="603" spans="2:17" ht="13.5" thickBot="1" x14ac:dyDescent="0.25">
      <c r="B603" s="443" t="str">
        <f>+'11'!B793:M793</f>
        <v>Иные межбюджетные трансферты</v>
      </c>
      <c r="C603" s="443"/>
      <c r="D603" s="443"/>
      <c r="E603" s="443"/>
      <c r="F603" s="444"/>
      <c r="G603" s="334" t="str">
        <f>+'11'!Q793</f>
        <v>9900070060</v>
      </c>
      <c r="H603" s="334" t="str">
        <f>+'11'!R793</f>
        <v>540</v>
      </c>
      <c r="I603" s="351">
        <f>+'11'!O793</f>
        <v>14</v>
      </c>
      <c r="J603" s="351">
        <f>+'11'!P793</f>
        <v>3</v>
      </c>
      <c r="K603" s="445"/>
      <c r="L603" s="446"/>
      <c r="M603" s="337"/>
      <c r="N603" s="338"/>
      <c r="O603" s="339">
        <f>+'11'!U793</f>
        <v>524.38099999999997</v>
      </c>
      <c r="P603" s="339">
        <f>+'11'!V793</f>
        <v>-0.27360000000000001</v>
      </c>
      <c r="Q603" s="320">
        <f t="shared" si="11"/>
        <v>524.10739999999998</v>
      </c>
    </row>
    <row r="604" spans="2:17" ht="13.5" thickBot="1" x14ac:dyDescent="0.25">
      <c r="B604" s="443">
        <f>+'11'!B794:M794</f>
        <v>0</v>
      </c>
      <c r="C604" s="443"/>
      <c r="D604" s="443"/>
      <c r="E604" s="443"/>
      <c r="F604" s="444"/>
      <c r="G604" s="334" t="str">
        <f>+'11'!Q794</f>
        <v>9900070060</v>
      </c>
      <c r="H604" s="334" t="str">
        <f>+'11'!R794</f>
        <v>,5.40</v>
      </c>
      <c r="I604" s="351">
        <f>+'11'!O794</f>
        <v>14</v>
      </c>
      <c r="J604" s="351">
        <f>+'11'!P794</f>
        <v>3</v>
      </c>
      <c r="K604" s="445"/>
      <c r="L604" s="446"/>
      <c r="M604" s="337"/>
      <c r="N604" s="338"/>
      <c r="O604" s="339"/>
      <c r="P604" s="339"/>
      <c r="Q604" s="320">
        <f t="shared" si="11"/>
        <v>0</v>
      </c>
    </row>
    <row r="605" spans="2:17" ht="13.5" thickBot="1" x14ac:dyDescent="0.25">
      <c r="B605" s="443" t="str">
        <f>+'11'!B139:M139</f>
        <v>Льготы сельским специалистам по жилищно-коммунальным услугам</v>
      </c>
      <c r="C605" s="443"/>
      <c r="D605" s="443"/>
      <c r="E605" s="443"/>
      <c r="F605" s="444"/>
      <c r="G605" s="334" t="str">
        <f>+'11'!Q139</f>
        <v>9900076040</v>
      </c>
      <c r="H605" s="334">
        <f>+'11'!R139</f>
        <v>0</v>
      </c>
      <c r="I605" s="351">
        <f>+'11'!O139</f>
        <v>10</v>
      </c>
      <c r="J605" s="351">
        <f>+'11'!P139</f>
        <v>3</v>
      </c>
      <c r="K605" s="445"/>
      <c r="L605" s="446"/>
      <c r="M605" s="337"/>
      <c r="N605" s="338"/>
      <c r="O605" s="339">
        <f>+'11'!U139</f>
        <v>381.7</v>
      </c>
      <c r="P605" s="339">
        <f>+'11'!V139</f>
        <v>0</v>
      </c>
      <c r="Q605" s="320">
        <f t="shared" si="11"/>
        <v>381.7</v>
      </c>
    </row>
    <row r="606" spans="2:17" ht="13.5" thickBot="1" x14ac:dyDescent="0.25">
      <c r="B606" s="443" t="str">
        <f>+'11'!B140:M140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606" s="443"/>
      <c r="D606" s="443"/>
      <c r="E606" s="443"/>
      <c r="F606" s="444"/>
      <c r="G606" s="334" t="str">
        <f>+'11'!Q140</f>
        <v>9900076040</v>
      </c>
      <c r="H606" s="334" t="str">
        <f>+'11'!R140</f>
        <v>100</v>
      </c>
      <c r="I606" s="351">
        <f>+'11'!O140</f>
        <v>10</v>
      </c>
      <c r="J606" s="351">
        <f>+'11'!P140</f>
        <v>3</v>
      </c>
      <c r="K606" s="445"/>
      <c r="L606" s="446"/>
      <c r="M606" s="337"/>
      <c r="N606" s="338"/>
      <c r="O606" s="339">
        <f>+'11'!U140</f>
        <v>23.687999999999999</v>
      </c>
      <c r="P606" s="339">
        <f>+'11'!V140</f>
        <v>0</v>
      </c>
      <c r="Q606" s="320">
        <f t="shared" si="11"/>
        <v>23.687999999999999</v>
      </c>
    </row>
    <row r="607" spans="2:17" ht="13.5" thickBot="1" x14ac:dyDescent="0.25">
      <c r="B607" s="443" t="str">
        <f>+'11'!B141:M141</f>
        <v>Расходы на выплаты персоналу казенных учреждений</v>
      </c>
      <c r="C607" s="443"/>
      <c r="D607" s="443"/>
      <c r="E607" s="443"/>
      <c r="F607" s="444"/>
      <c r="G607" s="334" t="str">
        <f>+'11'!Q141</f>
        <v>9900076040</v>
      </c>
      <c r="H607" s="334" t="str">
        <f>+'11'!R141</f>
        <v>110</v>
      </c>
      <c r="I607" s="351">
        <f>+'11'!O141</f>
        <v>10</v>
      </c>
      <c r="J607" s="351">
        <f>+'11'!P141</f>
        <v>3</v>
      </c>
      <c r="K607" s="445"/>
      <c r="L607" s="446"/>
      <c r="M607" s="337"/>
      <c r="N607" s="338"/>
      <c r="O607" s="339">
        <f>+'11'!U141</f>
        <v>23.687999999999999</v>
      </c>
      <c r="P607" s="339">
        <f>+'11'!V141</f>
        <v>0</v>
      </c>
      <c r="Q607" s="320">
        <f t="shared" si="11"/>
        <v>23.687999999999999</v>
      </c>
    </row>
    <row r="608" spans="2:17" ht="13.5" thickBot="1" x14ac:dyDescent="0.25">
      <c r="B608" s="443" t="str">
        <f>+'11'!B142:M142</f>
        <v>Иные выплаты персоналу учреждений, за исключением фонда оплаты труда</v>
      </c>
      <c r="C608" s="443"/>
      <c r="D608" s="443"/>
      <c r="E608" s="443"/>
      <c r="F608" s="444"/>
      <c r="G608" s="334" t="str">
        <f>+'11'!Q142</f>
        <v>9900076040</v>
      </c>
      <c r="H608" s="334" t="str">
        <f>+'11'!R142</f>
        <v>112</v>
      </c>
      <c r="I608" s="351">
        <f>+'11'!O142</f>
        <v>10</v>
      </c>
      <c r="J608" s="351">
        <f>+'11'!P142</f>
        <v>3</v>
      </c>
      <c r="K608" s="445"/>
      <c r="L608" s="446"/>
      <c r="M608" s="337"/>
      <c r="N608" s="338"/>
      <c r="O608" s="339">
        <f>+'11'!U142</f>
        <v>23.687999999999999</v>
      </c>
      <c r="P608" s="339">
        <f>+'11'!V142</f>
        <v>0</v>
      </c>
      <c r="Q608" s="320">
        <f t="shared" si="11"/>
        <v>23.687999999999999</v>
      </c>
    </row>
    <row r="609" spans="2:17" ht="13.5" thickBot="1" x14ac:dyDescent="0.25">
      <c r="B609" s="443" t="str">
        <f>+'11'!B143:M143</f>
        <v>Предоставление субсидий бюджетным, автономным учреждениям и иным некоммерческим организациям</v>
      </c>
      <c r="C609" s="443"/>
      <c r="D609" s="443"/>
      <c r="E609" s="443"/>
      <c r="F609" s="444"/>
      <c r="G609" s="334" t="str">
        <f>+'11'!Q143</f>
        <v>9900076040</v>
      </c>
      <c r="H609" s="334" t="str">
        <f>+'11'!R143</f>
        <v>600</v>
      </c>
      <c r="I609" s="351">
        <f>+'11'!O143</f>
        <v>10</v>
      </c>
      <c r="J609" s="351">
        <f>+'11'!P143</f>
        <v>3</v>
      </c>
      <c r="K609" s="445"/>
      <c r="L609" s="446"/>
      <c r="M609" s="337"/>
      <c r="N609" s="338"/>
      <c r="O609" s="339">
        <f>+'11'!U143</f>
        <v>358.012</v>
      </c>
      <c r="P609" s="339">
        <f>+'11'!V143</f>
        <v>0</v>
      </c>
      <c r="Q609" s="320">
        <f t="shared" si="11"/>
        <v>358.012</v>
      </c>
    </row>
    <row r="610" spans="2:17" ht="13.5" thickBot="1" x14ac:dyDescent="0.25">
      <c r="B610" s="443" t="str">
        <f>+'11'!B144:M144</f>
        <v>Субсидии бюджетным учреждениям</v>
      </c>
      <c r="C610" s="443"/>
      <c r="D610" s="443"/>
      <c r="E610" s="443"/>
      <c r="F610" s="444"/>
      <c r="G610" s="334" t="str">
        <f>+'11'!Q144</f>
        <v>9900076040</v>
      </c>
      <c r="H610" s="334" t="str">
        <f>+'11'!R144</f>
        <v>610</v>
      </c>
      <c r="I610" s="351">
        <f>+'11'!O144</f>
        <v>10</v>
      </c>
      <c r="J610" s="351">
        <f>+'11'!P144</f>
        <v>3</v>
      </c>
      <c r="K610" s="445"/>
      <c r="L610" s="446"/>
      <c r="M610" s="337"/>
      <c r="N610" s="338"/>
      <c r="O610" s="339">
        <f>+'11'!U144</f>
        <v>358.012</v>
      </c>
      <c r="P610" s="339">
        <f>+'11'!V144</f>
        <v>0</v>
      </c>
      <c r="Q610" s="320">
        <f t="shared" si="11"/>
        <v>358.012</v>
      </c>
    </row>
    <row r="611" spans="2:17" ht="13.5" thickBot="1" x14ac:dyDescent="0.25">
      <c r="B611" s="443" t="str">
        <f>+'11'!B145:M145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611" s="443"/>
      <c r="D611" s="443"/>
      <c r="E611" s="443"/>
      <c r="F611" s="444"/>
      <c r="G611" s="334" t="str">
        <f>+'11'!Q145</f>
        <v>9900076040</v>
      </c>
      <c r="H611" s="334" t="str">
        <f>+'11'!R145</f>
        <v>611</v>
      </c>
      <c r="I611" s="351">
        <f>+'11'!O145</f>
        <v>10</v>
      </c>
      <c r="J611" s="351">
        <f>+'11'!P145</f>
        <v>3</v>
      </c>
      <c r="K611" s="445"/>
      <c r="L611" s="446"/>
      <c r="M611" s="337"/>
      <c r="N611" s="338"/>
      <c r="O611" s="339">
        <f>+'11'!U145</f>
        <v>358.012</v>
      </c>
      <c r="P611" s="339">
        <f>+'11'!V145</f>
        <v>0</v>
      </c>
      <c r="Q611" s="320">
        <f t="shared" si="11"/>
        <v>358.012</v>
      </c>
    </row>
  </sheetData>
  <mergeCells count="1148">
    <mergeCell ref="B565:F565"/>
    <mergeCell ref="K565:L565"/>
    <mergeCell ref="B561:F561"/>
    <mergeCell ref="K561:L561"/>
    <mergeCell ref="B562:F562"/>
    <mergeCell ref="K562:L562"/>
    <mergeCell ref="B563:F563"/>
    <mergeCell ref="K563:L563"/>
    <mergeCell ref="B558:F558"/>
    <mergeCell ref="K558:L558"/>
    <mergeCell ref="B559:F559"/>
    <mergeCell ref="K559:L559"/>
    <mergeCell ref="B560:F560"/>
    <mergeCell ref="K560:L560"/>
    <mergeCell ref="B557:F557"/>
    <mergeCell ref="K557:L557"/>
    <mergeCell ref="B555:F555"/>
    <mergeCell ref="K555:L555"/>
    <mergeCell ref="B556:F556"/>
    <mergeCell ref="K556:L556"/>
    <mergeCell ref="B552:F552"/>
    <mergeCell ref="K552:L552"/>
    <mergeCell ref="B553:F553"/>
    <mergeCell ref="K553:L553"/>
    <mergeCell ref="B554:F554"/>
    <mergeCell ref="K554:L554"/>
    <mergeCell ref="B549:F549"/>
    <mergeCell ref="K549:L549"/>
    <mergeCell ref="B550:F550"/>
    <mergeCell ref="K550:L550"/>
    <mergeCell ref="B551:F551"/>
    <mergeCell ref="K551:L551"/>
    <mergeCell ref="B564:F564"/>
    <mergeCell ref="K564:L564"/>
    <mergeCell ref="B546:F546"/>
    <mergeCell ref="K546:L546"/>
    <mergeCell ref="B547:F547"/>
    <mergeCell ref="K547:L547"/>
    <mergeCell ref="B548:F548"/>
    <mergeCell ref="K548:L548"/>
    <mergeCell ref="B543:F543"/>
    <mergeCell ref="K543:L543"/>
    <mergeCell ref="B544:F544"/>
    <mergeCell ref="K544:L544"/>
    <mergeCell ref="B545:F545"/>
    <mergeCell ref="K545:L545"/>
    <mergeCell ref="B540:F540"/>
    <mergeCell ref="K540:L540"/>
    <mergeCell ref="B541:F541"/>
    <mergeCell ref="K541:L541"/>
    <mergeCell ref="B542:F542"/>
    <mergeCell ref="K542:L542"/>
    <mergeCell ref="B537:F537"/>
    <mergeCell ref="K537:L537"/>
    <mergeCell ref="B538:F538"/>
    <mergeCell ref="K538:L538"/>
    <mergeCell ref="B539:F539"/>
    <mergeCell ref="K539:L539"/>
    <mergeCell ref="B534:F534"/>
    <mergeCell ref="K534:L534"/>
    <mergeCell ref="B535:F535"/>
    <mergeCell ref="K535:L535"/>
    <mergeCell ref="B536:F536"/>
    <mergeCell ref="K536:L536"/>
    <mergeCell ref="B531:F531"/>
    <mergeCell ref="K531:L531"/>
    <mergeCell ref="B532:F532"/>
    <mergeCell ref="K532:L532"/>
    <mergeCell ref="B533:F533"/>
    <mergeCell ref="K533:L533"/>
    <mergeCell ref="B528:F528"/>
    <mergeCell ref="K528:L528"/>
    <mergeCell ref="B529:F529"/>
    <mergeCell ref="K529:L529"/>
    <mergeCell ref="B530:F530"/>
    <mergeCell ref="K530:L530"/>
    <mergeCell ref="B525:F525"/>
    <mergeCell ref="K525:L525"/>
    <mergeCell ref="B526:F526"/>
    <mergeCell ref="K526:L526"/>
    <mergeCell ref="B527:F527"/>
    <mergeCell ref="K527:L527"/>
    <mergeCell ref="B522:F522"/>
    <mergeCell ref="K522:L522"/>
    <mergeCell ref="B523:F523"/>
    <mergeCell ref="K523:L523"/>
    <mergeCell ref="B524:F524"/>
    <mergeCell ref="K524:L524"/>
    <mergeCell ref="B519:F519"/>
    <mergeCell ref="K519:L519"/>
    <mergeCell ref="B520:F520"/>
    <mergeCell ref="K520:L520"/>
    <mergeCell ref="B521:F521"/>
    <mergeCell ref="K521:L521"/>
    <mergeCell ref="B516:F516"/>
    <mergeCell ref="K516:L516"/>
    <mergeCell ref="B517:F517"/>
    <mergeCell ref="K517:L517"/>
    <mergeCell ref="B518:F518"/>
    <mergeCell ref="K518:L518"/>
    <mergeCell ref="B513:F513"/>
    <mergeCell ref="K513:L513"/>
    <mergeCell ref="B514:F514"/>
    <mergeCell ref="K514:L514"/>
    <mergeCell ref="B515:F515"/>
    <mergeCell ref="K515:L515"/>
    <mergeCell ref="B510:F510"/>
    <mergeCell ref="K510:L510"/>
    <mergeCell ref="B511:F511"/>
    <mergeCell ref="K511:L511"/>
    <mergeCell ref="B512:F512"/>
    <mergeCell ref="K512:L512"/>
    <mergeCell ref="B507:F507"/>
    <mergeCell ref="K507:L507"/>
    <mergeCell ref="B508:F508"/>
    <mergeCell ref="K508:L508"/>
    <mergeCell ref="B509:F509"/>
    <mergeCell ref="K509:L509"/>
    <mergeCell ref="B504:F504"/>
    <mergeCell ref="K504:L504"/>
    <mergeCell ref="B505:F505"/>
    <mergeCell ref="K505:L505"/>
    <mergeCell ref="B506:F506"/>
    <mergeCell ref="K506:L506"/>
    <mergeCell ref="B492:F492"/>
    <mergeCell ref="K492:L492"/>
    <mergeCell ref="B493:F493"/>
    <mergeCell ref="K493:L493"/>
    <mergeCell ref="B494:F494"/>
    <mergeCell ref="K494:L494"/>
    <mergeCell ref="B491:F491"/>
    <mergeCell ref="K491:L491"/>
    <mergeCell ref="B490:F490"/>
    <mergeCell ref="K490:L490"/>
    <mergeCell ref="B501:F501"/>
    <mergeCell ref="K501:L501"/>
    <mergeCell ref="B502:F502"/>
    <mergeCell ref="K502:L502"/>
    <mergeCell ref="B503:F503"/>
    <mergeCell ref="K503:L503"/>
    <mergeCell ref="B498:F498"/>
    <mergeCell ref="K498:L498"/>
    <mergeCell ref="B499:F499"/>
    <mergeCell ref="K499:L499"/>
    <mergeCell ref="B500:F500"/>
    <mergeCell ref="K500:L500"/>
    <mergeCell ref="B495:F495"/>
    <mergeCell ref="K495:L495"/>
    <mergeCell ref="B496:F496"/>
    <mergeCell ref="K496:L496"/>
    <mergeCell ref="B497:F497"/>
    <mergeCell ref="K497:L497"/>
    <mergeCell ref="B487:F487"/>
    <mergeCell ref="K487:L487"/>
    <mergeCell ref="B488:F488"/>
    <mergeCell ref="K488:L488"/>
    <mergeCell ref="B489:F489"/>
    <mergeCell ref="K489:L489"/>
    <mergeCell ref="B484:F484"/>
    <mergeCell ref="K484:L484"/>
    <mergeCell ref="B485:F485"/>
    <mergeCell ref="K485:L485"/>
    <mergeCell ref="B486:F486"/>
    <mergeCell ref="K486:L486"/>
    <mergeCell ref="B481:F481"/>
    <mergeCell ref="K481:L481"/>
    <mergeCell ref="B482:F482"/>
    <mergeCell ref="K482:L482"/>
    <mergeCell ref="B483:F483"/>
    <mergeCell ref="K483:L483"/>
    <mergeCell ref="B478:F478"/>
    <mergeCell ref="K478:L478"/>
    <mergeCell ref="B479:F479"/>
    <mergeCell ref="K479:L479"/>
    <mergeCell ref="B480:F480"/>
    <mergeCell ref="K480:L480"/>
    <mergeCell ref="B446:F446"/>
    <mergeCell ref="K446:L446"/>
    <mergeCell ref="B447:F447"/>
    <mergeCell ref="K447:L447"/>
    <mergeCell ref="B477:F477"/>
    <mergeCell ref="K477:L477"/>
    <mergeCell ref="B443:F443"/>
    <mergeCell ref="K443:L443"/>
    <mergeCell ref="B444:F444"/>
    <mergeCell ref="K444:L444"/>
    <mergeCell ref="B445:F445"/>
    <mergeCell ref="K445:L445"/>
    <mergeCell ref="B464:F464"/>
    <mergeCell ref="B465:F465"/>
    <mergeCell ref="B466:F466"/>
    <mergeCell ref="B467:F467"/>
    <mergeCell ref="B468:F468"/>
    <mergeCell ref="B469:F469"/>
    <mergeCell ref="B470:F470"/>
    <mergeCell ref="B471:F471"/>
    <mergeCell ref="B472:F472"/>
    <mergeCell ref="B473:F473"/>
    <mergeCell ref="B474:F474"/>
    <mergeCell ref="B475:F475"/>
    <mergeCell ref="B476:F476"/>
    <mergeCell ref="B440:F440"/>
    <mergeCell ref="K440:L440"/>
    <mergeCell ref="B441:F441"/>
    <mergeCell ref="K441:L441"/>
    <mergeCell ref="B442:F442"/>
    <mergeCell ref="K442:L442"/>
    <mergeCell ref="B437:F437"/>
    <mergeCell ref="K437:L437"/>
    <mergeCell ref="B438:F438"/>
    <mergeCell ref="K438:L438"/>
    <mergeCell ref="B439:F439"/>
    <mergeCell ref="K439:L439"/>
    <mergeCell ref="B434:F434"/>
    <mergeCell ref="K434:L434"/>
    <mergeCell ref="B435:F435"/>
    <mergeCell ref="K435:L435"/>
    <mergeCell ref="B436:F436"/>
    <mergeCell ref="K436:L436"/>
    <mergeCell ref="B431:F431"/>
    <mergeCell ref="K431:L431"/>
    <mergeCell ref="B432:F432"/>
    <mergeCell ref="K432:L432"/>
    <mergeCell ref="B433:F433"/>
    <mergeCell ref="K433:L433"/>
    <mergeCell ref="B428:F428"/>
    <mergeCell ref="K428:L428"/>
    <mergeCell ref="B429:F429"/>
    <mergeCell ref="K429:L429"/>
    <mergeCell ref="B430:F430"/>
    <mergeCell ref="K430:L430"/>
    <mergeCell ref="B425:F425"/>
    <mergeCell ref="K425:L425"/>
    <mergeCell ref="B426:F426"/>
    <mergeCell ref="K426:L426"/>
    <mergeCell ref="B427:F427"/>
    <mergeCell ref="K427:L427"/>
    <mergeCell ref="B422:F422"/>
    <mergeCell ref="K422:L422"/>
    <mergeCell ref="B423:F423"/>
    <mergeCell ref="K423:L423"/>
    <mergeCell ref="B424:F424"/>
    <mergeCell ref="K424:L424"/>
    <mergeCell ref="B415:F415"/>
    <mergeCell ref="K415:L415"/>
    <mergeCell ref="B416:F416"/>
    <mergeCell ref="K416:L416"/>
    <mergeCell ref="B421:F421"/>
    <mergeCell ref="K421:L421"/>
    <mergeCell ref="B412:F412"/>
    <mergeCell ref="K412:L412"/>
    <mergeCell ref="B413:F413"/>
    <mergeCell ref="K413:L413"/>
    <mergeCell ref="B414:F414"/>
    <mergeCell ref="K414:L414"/>
    <mergeCell ref="B409:F409"/>
    <mergeCell ref="K409:L409"/>
    <mergeCell ref="B410:F410"/>
    <mergeCell ref="K410:L410"/>
    <mergeCell ref="B411:F411"/>
    <mergeCell ref="K411:L411"/>
    <mergeCell ref="B406:F406"/>
    <mergeCell ref="K406:L406"/>
    <mergeCell ref="B407:F407"/>
    <mergeCell ref="K407:L407"/>
    <mergeCell ref="B408:F408"/>
    <mergeCell ref="K408:L408"/>
    <mergeCell ref="B403:F403"/>
    <mergeCell ref="K403:L403"/>
    <mergeCell ref="B404:F404"/>
    <mergeCell ref="K404:L404"/>
    <mergeCell ref="B405:F405"/>
    <mergeCell ref="K405:L405"/>
    <mergeCell ref="B400:F400"/>
    <mergeCell ref="K400:L400"/>
    <mergeCell ref="B401:F401"/>
    <mergeCell ref="K401:L401"/>
    <mergeCell ref="B402:F402"/>
    <mergeCell ref="K402:L402"/>
    <mergeCell ref="B397:F397"/>
    <mergeCell ref="K397:L397"/>
    <mergeCell ref="B398:F398"/>
    <mergeCell ref="K398:L398"/>
    <mergeCell ref="B399:F399"/>
    <mergeCell ref="K399:L399"/>
    <mergeCell ref="B394:F394"/>
    <mergeCell ref="K394:L394"/>
    <mergeCell ref="B395:F395"/>
    <mergeCell ref="K395:L395"/>
    <mergeCell ref="B396:F396"/>
    <mergeCell ref="K396:L396"/>
    <mergeCell ref="B391:F391"/>
    <mergeCell ref="K391:L391"/>
    <mergeCell ref="B392:F392"/>
    <mergeCell ref="K392:L392"/>
    <mergeCell ref="B393:F393"/>
    <mergeCell ref="K393:L393"/>
    <mergeCell ref="B388:F388"/>
    <mergeCell ref="K388:L388"/>
    <mergeCell ref="B389:F389"/>
    <mergeCell ref="K389:L389"/>
    <mergeCell ref="B390:F390"/>
    <mergeCell ref="K390:L390"/>
    <mergeCell ref="B385:F385"/>
    <mergeCell ref="K385:L385"/>
    <mergeCell ref="B386:F386"/>
    <mergeCell ref="K386:L386"/>
    <mergeCell ref="B387:F387"/>
    <mergeCell ref="K387:L387"/>
    <mergeCell ref="B382:F382"/>
    <mergeCell ref="K382:L382"/>
    <mergeCell ref="B383:F383"/>
    <mergeCell ref="K383:L383"/>
    <mergeCell ref="B384:F384"/>
    <mergeCell ref="K384:L384"/>
    <mergeCell ref="B379:F379"/>
    <mergeCell ref="K379:L379"/>
    <mergeCell ref="B380:F380"/>
    <mergeCell ref="K380:L380"/>
    <mergeCell ref="B381:F381"/>
    <mergeCell ref="K381:L381"/>
    <mergeCell ref="B376:F376"/>
    <mergeCell ref="K376:L376"/>
    <mergeCell ref="B377:F377"/>
    <mergeCell ref="K377:L377"/>
    <mergeCell ref="B378:F378"/>
    <mergeCell ref="K378:L378"/>
    <mergeCell ref="B373:F373"/>
    <mergeCell ref="K373:L373"/>
    <mergeCell ref="B374:F374"/>
    <mergeCell ref="K374:L374"/>
    <mergeCell ref="B375:F375"/>
    <mergeCell ref="K375:L375"/>
    <mergeCell ref="B370:F370"/>
    <mergeCell ref="K370:L370"/>
    <mergeCell ref="B371:F371"/>
    <mergeCell ref="K371:L371"/>
    <mergeCell ref="B372:F372"/>
    <mergeCell ref="K372:L372"/>
    <mergeCell ref="B367:F367"/>
    <mergeCell ref="K367:L367"/>
    <mergeCell ref="B368:F368"/>
    <mergeCell ref="K368:L368"/>
    <mergeCell ref="B369:F369"/>
    <mergeCell ref="K369:L369"/>
    <mergeCell ref="B364:F364"/>
    <mergeCell ref="K364:L364"/>
    <mergeCell ref="B365:F365"/>
    <mergeCell ref="K365:L365"/>
    <mergeCell ref="B366:F366"/>
    <mergeCell ref="K366:L366"/>
    <mergeCell ref="B361:F361"/>
    <mergeCell ref="K361:L361"/>
    <mergeCell ref="B362:F362"/>
    <mergeCell ref="K362:L362"/>
    <mergeCell ref="B363:F363"/>
    <mergeCell ref="K363:L363"/>
    <mergeCell ref="B358:F358"/>
    <mergeCell ref="K358:L358"/>
    <mergeCell ref="B359:F359"/>
    <mergeCell ref="K359:L359"/>
    <mergeCell ref="B360:F360"/>
    <mergeCell ref="K360:L360"/>
    <mergeCell ref="B355:F355"/>
    <mergeCell ref="K355:L355"/>
    <mergeCell ref="B356:F356"/>
    <mergeCell ref="K356:L356"/>
    <mergeCell ref="B357:F357"/>
    <mergeCell ref="K357:L357"/>
    <mergeCell ref="B352:F352"/>
    <mergeCell ref="K352:L352"/>
    <mergeCell ref="B353:F353"/>
    <mergeCell ref="K353:L353"/>
    <mergeCell ref="B354:F354"/>
    <mergeCell ref="K354:L354"/>
    <mergeCell ref="B349:F349"/>
    <mergeCell ref="K349:L349"/>
    <mergeCell ref="B350:F350"/>
    <mergeCell ref="K350:L350"/>
    <mergeCell ref="B351:F351"/>
    <mergeCell ref="K351:L351"/>
    <mergeCell ref="B346:F346"/>
    <mergeCell ref="K346:L346"/>
    <mergeCell ref="B347:F347"/>
    <mergeCell ref="K347:L347"/>
    <mergeCell ref="B348:F348"/>
    <mergeCell ref="K348:L348"/>
    <mergeCell ref="B343:F343"/>
    <mergeCell ref="K343:L343"/>
    <mergeCell ref="B344:F344"/>
    <mergeCell ref="K344:L344"/>
    <mergeCell ref="B345:F345"/>
    <mergeCell ref="K345:L345"/>
    <mergeCell ref="B340:F340"/>
    <mergeCell ref="K340:L340"/>
    <mergeCell ref="B341:F341"/>
    <mergeCell ref="K341:L341"/>
    <mergeCell ref="B342:F342"/>
    <mergeCell ref="K342:L342"/>
    <mergeCell ref="B330:F330"/>
    <mergeCell ref="K330:L330"/>
    <mergeCell ref="B325:F325"/>
    <mergeCell ref="K325:L325"/>
    <mergeCell ref="B326:F326"/>
    <mergeCell ref="K326:L326"/>
    <mergeCell ref="B327:F327"/>
    <mergeCell ref="K327:L327"/>
    <mergeCell ref="B337:F337"/>
    <mergeCell ref="K337:L337"/>
    <mergeCell ref="B338:F338"/>
    <mergeCell ref="K338:L338"/>
    <mergeCell ref="B339:F339"/>
    <mergeCell ref="K339:L339"/>
    <mergeCell ref="B334:F334"/>
    <mergeCell ref="K334:L334"/>
    <mergeCell ref="B335:F335"/>
    <mergeCell ref="K335:L335"/>
    <mergeCell ref="B336:F336"/>
    <mergeCell ref="K336:L336"/>
    <mergeCell ref="B331:F331"/>
    <mergeCell ref="K331:L331"/>
    <mergeCell ref="B332:F332"/>
    <mergeCell ref="K332:L332"/>
    <mergeCell ref="B333:F333"/>
    <mergeCell ref="K333:L333"/>
    <mergeCell ref="B324:F324"/>
    <mergeCell ref="K324:L324"/>
    <mergeCell ref="B319:F319"/>
    <mergeCell ref="K319:L319"/>
    <mergeCell ref="B320:F320"/>
    <mergeCell ref="K320:L320"/>
    <mergeCell ref="B321:F321"/>
    <mergeCell ref="K321:L321"/>
    <mergeCell ref="B316:F316"/>
    <mergeCell ref="K316:L316"/>
    <mergeCell ref="B317:F317"/>
    <mergeCell ref="K317:L317"/>
    <mergeCell ref="B318:F318"/>
    <mergeCell ref="K318:L318"/>
    <mergeCell ref="B328:F328"/>
    <mergeCell ref="K328:L328"/>
    <mergeCell ref="B329:F329"/>
    <mergeCell ref="K329:L329"/>
    <mergeCell ref="B315:F315"/>
    <mergeCell ref="K315:L315"/>
    <mergeCell ref="B310:F310"/>
    <mergeCell ref="K310:L310"/>
    <mergeCell ref="B311:F311"/>
    <mergeCell ref="K311:L311"/>
    <mergeCell ref="B312:F312"/>
    <mergeCell ref="K312:L312"/>
    <mergeCell ref="B307:F307"/>
    <mergeCell ref="K307:L307"/>
    <mergeCell ref="B308:F308"/>
    <mergeCell ref="K308:L308"/>
    <mergeCell ref="B309:F309"/>
    <mergeCell ref="K309:L309"/>
    <mergeCell ref="B322:F322"/>
    <mergeCell ref="K322:L322"/>
    <mergeCell ref="B323:F323"/>
    <mergeCell ref="K323:L323"/>
    <mergeCell ref="B303:F303"/>
    <mergeCell ref="K303:L303"/>
    <mergeCell ref="B304:F304"/>
    <mergeCell ref="K304:L304"/>
    <mergeCell ref="B300:F300"/>
    <mergeCell ref="K300:L300"/>
    <mergeCell ref="B301:F301"/>
    <mergeCell ref="K301:L301"/>
    <mergeCell ref="B302:F302"/>
    <mergeCell ref="K302:L302"/>
    <mergeCell ref="B305:F305"/>
    <mergeCell ref="K305:L305"/>
    <mergeCell ref="B306:F306"/>
    <mergeCell ref="K306:L306"/>
    <mergeCell ref="B313:F313"/>
    <mergeCell ref="K313:L313"/>
    <mergeCell ref="B314:F314"/>
    <mergeCell ref="K314:L314"/>
    <mergeCell ref="B291:F291"/>
    <mergeCell ref="K291:L291"/>
    <mergeCell ref="B288:F288"/>
    <mergeCell ref="K288:L288"/>
    <mergeCell ref="B289:F289"/>
    <mergeCell ref="K289:L289"/>
    <mergeCell ref="B290:F290"/>
    <mergeCell ref="K290:L290"/>
    <mergeCell ref="B297:F297"/>
    <mergeCell ref="K297:L297"/>
    <mergeCell ref="B298:F298"/>
    <mergeCell ref="K298:L298"/>
    <mergeCell ref="B299:F299"/>
    <mergeCell ref="K299:L299"/>
    <mergeCell ref="B294:F294"/>
    <mergeCell ref="K294:L294"/>
    <mergeCell ref="B295:F295"/>
    <mergeCell ref="K295:L295"/>
    <mergeCell ref="B296:F296"/>
    <mergeCell ref="K296:L296"/>
    <mergeCell ref="B292:F292"/>
    <mergeCell ref="K292:L292"/>
    <mergeCell ref="B293:F293"/>
    <mergeCell ref="K293:L293"/>
    <mergeCell ref="B285:F285"/>
    <mergeCell ref="K285:L285"/>
    <mergeCell ref="B286:F286"/>
    <mergeCell ref="K286:L286"/>
    <mergeCell ref="B287:F287"/>
    <mergeCell ref="K287:L287"/>
    <mergeCell ref="B282:F282"/>
    <mergeCell ref="K282:L282"/>
    <mergeCell ref="B283:F283"/>
    <mergeCell ref="K283:L283"/>
    <mergeCell ref="B284:F284"/>
    <mergeCell ref="K284:L284"/>
    <mergeCell ref="B279:F279"/>
    <mergeCell ref="K279:L279"/>
    <mergeCell ref="B280:F280"/>
    <mergeCell ref="K280:L280"/>
    <mergeCell ref="B281:F281"/>
    <mergeCell ref="K281:L281"/>
    <mergeCell ref="B276:F276"/>
    <mergeCell ref="K276:L276"/>
    <mergeCell ref="B277:F277"/>
    <mergeCell ref="K277:L277"/>
    <mergeCell ref="B278:F278"/>
    <mergeCell ref="K278:L278"/>
    <mergeCell ref="B273:F273"/>
    <mergeCell ref="K273:L273"/>
    <mergeCell ref="B274:F274"/>
    <mergeCell ref="K274:L274"/>
    <mergeCell ref="B275:F275"/>
    <mergeCell ref="K275:L275"/>
    <mergeCell ref="B270:F270"/>
    <mergeCell ref="K270:L270"/>
    <mergeCell ref="B271:F271"/>
    <mergeCell ref="K271:L271"/>
    <mergeCell ref="B272:F272"/>
    <mergeCell ref="K272:L272"/>
    <mergeCell ref="B267:F267"/>
    <mergeCell ref="K267:L267"/>
    <mergeCell ref="B268:F268"/>
    <mergeCell ref="K268:L268"/>
    <mergeCell ref="B269:F269"/>
    <mergeCell ref="K269:L269"/>
    <mergeCell ref="B264:F264"/>
    <mergeCell ref="K264:L264"/>
    <mergeCell ref="B265:F265"/>
    <mergeCell ref="K265:L265"/>
    <mergeCell ref="B266:F266"/>
    <mergeCell ref="K266:L266"/>
    <mergeCell ref="B261:F261"/>
    <mergeCell ref="K261:L261"/>
    <mergeCell ref="B262:F262"/>
    <mergeCell ref="K262:L262"/>
    <mergeCell ref="B263:F263"/>
    <mergeCell ref="K263:L263"/>
    <mergeCell ref="B258:F258"/>
    <mergeCell ref="K258:L258"/>
    <mergeCell ref="B259:F259"/>
    <mergeCell ref="K259:L259"/>
    <mergeCell ref="B260:F260"/>
    <mergeCell ref="K260:L260"/>
    <mergeCell ref="B255:F255"/>
    <mergeCell ref="K255:L255"/>
    <mergeCell ref="B256:F256"/>
    <mergeCell ref="K256:L256"/>
    <mergeCell ref="B257:F257"/>
    <mergeCell ref="K257:L257"/>
    <mergeCell ref="B252:F252"/>
    <mergeCell ref="K252:L252"/>
    <mergeCell ref="B253:F253"/>
    <mergeCell ref="K253:L253"/>
    <mergeCell ref="B254:F254"/>
    <mergeCell ref="K254:L254"/>
    <mergeCell ref="B249:F249"/>
    <mergeCell ref="K249:L249"/>
    <mergeCell ref="B250:F250"/>
    <mergeCell ref="K250:L250"/>
    <mergeCell ref="B251:F251"/>
    <mergeCell ref="K251:L251"/>
    <mergeCell ref="B246:F246"/>
    <mergeCell ref="K246:L246"/>
    <mergeCell ref="B247:F247"/>
    <mergeCell ref="K247:L247"/>
    <mergeCell ref="B248:F248"/>
    <mergeCell ref="K248:L248"/>
    <mergeCell ref="B243:F243"/>
    <mergeCell ref="K243:L243"/>
    <mergeCell ref="B244:F244"/>
    <mergeCell ref="K244:L244"/>
    <mergeCell ref="B245:F245"/>
    <mergeCell ref="K245:L245"/>
    <mergeCell ref="B240:F240"/>
    <mergeCell ref="K240:L240"/>
    <mergeCell ref="B241:F241"/>
    <mergeCell ref="K241:L241"/>
    <mergeCell ref="B242:F242"/>
    <mergeCell ref="K242:L242"/>
    <mergeCell ref="B237:F237"/>
    <mergeCell ref="K237:L237"/>
    <mergeCell ref="B238:F238"/>
    <mergeCell ref="K238:L238"/>
    <mergeCell ref="B239:F239"/>
    <mergeCell ref="K239:L239"/>
    <mergeCell ref="B234:F234"/>
    <mergeCell ref="K234:L234"/>
    <mergeCell ref="B235:F235"/>
    <mergeCell ref="K235:L235"/>
    <mergeCell ref="B236:F236"/>
    <mergeCell ref="K236:L236"/>
    <mergeCell ref="B231:F231"/>
    <mergeCell ref="K231:L231"/>
    <mergeCell ref="B232:F232"/>
    <mergeCell ref="K232:L232"/>
    <mergeCell ref="B233:F233"/>
    <mergeCell ref="K233:L233"/>
    <mergeCell ref="B228:F228"/>
    <mergeCell ref="K228:L228"/>
    <mergeCell ref="B229:F229"/>
    <mergeCell ref="K229:L229"/>
    <mergeCell ref="B230:F230"/>
    <mergeCell ref="K230:L230"/>
    <mergeCell ref="B225:F225"/>
    <mergeCell ref="K225:L225"/>
    <mergeCell ref="B226:F226"/>
    <mergeCell ref="K226:L226"/>
    <mergeCell ref="B227:F227"/>
    <mergeCell ref="K227:L227"/>
    <mergeCell ref="B222:F222"/>
    <mergeCell ref="K222:L222"/>
    <mergeCell ref="B223:F223"/>
    <mergeCell ref="K223:L223"/>
    <mergeCell ref="B224:F224"/>
    <mergeCell ref="K224:L224"/>
    <mergeCell ref="B219:F219"/>
    <mergeCell ref="K219:L219"/>
    <mergeCell ref="B220:F220"/>
    <mergeCell ref="K220:L220"/>
    <mergeCell ref="B221:F221"/>
    <mergeCell ref="K221:L221"/>
    <mergeCell ref="B216:F216"/>
    <mergeCell ref="K216:L216"/>
    <mergeCell ref="B217:F217"/>
    <mergeCell ref="K217:L217"/>
    <mergeCell ref="B218:F218"/>
    <mergeCell ref="K218:L218"/>
    <mergeCell ref="B213:F213"/>
    <mergeCell ref="K213:L213"/>
    <mergeCell ref="B214:F214"/>
    <mergeCell ref="K214:L214"/>
    <mergeCell ref="B215:F215"/>
    <mergeCell ref="K215:L215"/>
    <mergeCell ref="B210:F210"/>
    <mergeCell ref="K210:L210"/>
    <mergeCell ref="B211:F211"/>
    <mergeCell ref="K211:L211"/>
    <mergeCell ref="B212:F212"/>
    <mergeCell ref="K212:L212"/>
    <mergeCell ref="B207:F207"/>
    <mergeCell ref="K207:L207"/>
    <mergeCell ref="B208:F208"/>
    <mergeCell ref="K208:L208"/>
    <mergeCell ref="B209:F209"/>
    <mergeCell ref="K209:L209"/>
    <mergeCell ref="B204:F204"/>
    <mergeCell ref="K204:L204"/>
    <mergeCell ref="B205:F205"/>
    <mergeCell ref="K205:L205"/>
    <mergeCell ref="B206:F206"/>
    <mergeCell ref="K206:L206"/>
    <mergeCell ref="B201:F201"/>
    <mergeCell ref="K201:L201"/>
    <mergeCell ref="B202:F202"/>
    <mergeCell ref="K202:L202"/>
    <mergeCell ref="B203:F203"/>
    <mergeCell ref="K203:L203"/>
    <mergeCell ref="B198:F198"/>
    <mergeCell ref="K198:L198"/>
    <mergeCell ref="B199:F199"/>
    <mergeCell ref="K199:L199"/>
    <mergeCell ref="B200:F200"/>
    <mergeCell ref="K200:L200"/>
    <mergeCell ref="B195:F195"/>
    <mergeCell ref="K195:L195"/>
    <mergeCell ref="B196:F196"/>
    <mergeCell ref="K196:L196"/>
    <mergeCell ref="B197:F197"/>
    <mergeCell ref="K197:L197"/>
    <mergeCell ref="B192:F192"/>
    <mergeCell ref="K192:L192"/>
    <mergeCell ref="B193:F193"/>
    <mergeCell ref="K193:L193"/>
    <mergeCell ref="B194:F194"/>
    <mergeCell ref="K194:L194"/>
    <mergeCell ref="B189:F189"/>
    <mergeCell ref="K189:L189"/>
    <mergeCell ref="B190:F190"/>
    <mergeCell ref="K190:L190"/>
    <mergeCell ref="B191:F191"/>
    <mergeCell ref="K191:L191"/>
    <mergeCell ref="B186:F186"/>
    <mergeCell ref="K186:L186"/>
    <mergeCell ref="B187:F187"/>
    <mergeCell ref="K187:L187"/>
    <mergeCell ref="B188:F188"/>
    <mergeCell ref="K188:L188"/>
    <mergeCell ref="B183:F183"/>
    <mergeCell ref="K183:L183"/>
    <mergeCell ref="B184:F184"/>
    <mergeCell ref="K184:L184"/>
    <mergeCell ref="B185:F185"/>
    <mergeCell ref="K185:L185"/>
    <mergeCell ref="B180:F180"/>
    <mergeCell ref="K180:L180"/>
    <mergeCell ref="B181:F181"/>
    <mergeCell ref="K181:L181"/>
    <mergeCell ref="B182:F182"/>
    <mergeCell ref="K182:L182"/>
    <mergeCell ref="B177:F177"/>
    <mergeCell ref="K177:L177"/>
    <mergeCell ref="B178:F178"/>
    <mergeCell ref="K178:L178"/>
    <mergeCell ref="B179:F179"/>
    <mergeCell ref="K179:L179"/>
    <mergeCell ref="B174:F174"/>
    <mergeCell ref="K174:L174"/>
    <mergeCell ref="B175:F175"/>
    <mergeCell ref="K175:L175"/>
    <mergeCell ref="B176:F176"/>
    <mergeCell ref="K176:L176"/>
    <mergeCell ref="B171:F171"/>
    <mergeCell ref="K171:L171"/>
    <mergeCell ref="B172:F172"/>
    <mergeCell ref="K172:L172"/>
    <mergeCell ref="B173:F173"/>
    <mergeCell ref="K173:L173"/>
    <mergeCell ref="B168:F168"/>
    <mergeCell ref="K168:L168"/>
    <mergeCell ref="B169:F169"/>
    <mergeCell ref="K169:L169"/>
    <mergeCell ref="B170:F170"/>
    <mergeCell ref="K170:L170"/>
    <mergeCell ref="B165:F165"/>
    <mergeCell ref="K165:L165"/>
    <mergeCell ref="B166:F166"/>
    <mergeCell ref="K166:L166"/>
    <mergeCell ref="B167:F167"/>
    <mergeCell ref="K167:L167"/>
    <mergeCell ref="B162:F162"/>
    <mergeCell ref="K162:L162"/>
    <mergeCell ref="B163:F163"/>
    <mergeCell ref="K163:L163"/>
    <mergeCell ref="B164:F164"/>
    <mergeCell ref="K164:L164"/>
    <mergeCell ref="B159:F159"/>
    <mergeCell ref="K159:L159"/>
    <mergeCell ref="B160:F160"/>
    <mergeCell ref="K160:L160"/>
    <mergeCell ref="B161:F161"/>
    <mergeCell ref="K161:L161"/>
    <mergeCell ref="B156:F156"/>
    <mergeCell ref="K156:L156"/>
    <mergeCell ref="B157:F157"/>
    <mergeCell ref="K157:L157"/>
    <mergeCell ref="B158:F158"/>
    <mergeCell ref="K158:L158"/>
    <mergeCell ref="B153:F153"/>
    <mergeCell ref="K153:L153"/>
    <mergeCell ref="B154:F154"/>
    <mergeCell ref="K154:L154"/>
    <mergeCell ref="B155:F155"/>
    <mergeCell ref="K155:L155"/>
    <mergeCell ref="B150:F150"/>
    <mergeCell ref="K150:L150"/>
    <mergeCell ref="B151:F151"/>
    <mergeCell ref="K151:L151"/>
    <mergeCell ref="B152:F152"/>
    <mergeCell ref="K152:L152"/>
    <mergeCell ref="B147:F147"/>
    <mergeCell ref="K147:L147"/>
    <mergeCell ref="B148:F148"/>
    <mergeCell ref="K148:L148"/>
    <mergeCell ref="B149:F149"/>
    <mergeCell ref="K149:L149"/>
    <mergeCell ref="B144:F144"/>
    <mergeCell ref="K144:L144"/>
    <mergeCell ref="B145:F145"/>
    <mergeCell ref="K145:L145"/>
    <mergeCell ref="B146:F146"/>
    <mergeCell ref="K146:L146"/>
    <mergeCell ref="B139:F139"/>
    <mergeCell ref="B140:F140"/>
    <mergeCell ref="B141:F141"/>
    <mergeCell ref="B142:F142"/>
    <mergeCell ref="K142:L142"/>
    <mergeCell ref="B143:F143"/>
    <mergeCell ref="K143:L143"/>
    <mergeCell ref="B135:F135"/>
    <mergeCell ref="K135:L135"/>
    <mergeCell ref="B136:F136"/>
    <mergeCell ref="K136:L136"/>
    <mergeCell ref="B137:F137"/>
    <mergeCell ref="B138:F138"/>
    <mergeCell ref="K131:L131"/>
    <mergeCell ref="B132:F132"/>
    <mergeCell ref="K132:L132"/>
    <mergeCell ref="B133:F133"/>
    <mergeCell ref="K133:L133"/>
    <mergeCell ref="B134:F134"/>
    <mergeCell ref="K134:L134"/>
    <mergeCell ref="B126:F126"/>
    <mergeCell ref="B127:F127"/>
    <mergeCell ref="B128:F128"/>
    <mergeCell ref="B129:F129"/>
    <mergeCell ref="B130:F130"/>
    <mergeCell ref="B131:F131"/>
    <mergeCell ref="B123:F123"/>
    <mergeCell ref="K123:L123"/>
    <mergeCell ref="B124:F124"/>
    <mergeCell ref="K124:L124"/>
    <mergeCell ref="B125:F125"/>
    <mergeCell ref="K125:L125"/>
    <mergeCell ref="B120:F120"/>
    <mergeCell ref="K120:L120"/>
    <mergeCell ref="B121:F121"/>
    <mergeCell ref="K121:L121"/>
    <mergeCell ref="B122:F122"/>
    <mergeCell ref="K122:L122"/>
    <mergeCell ref="B117:F117"/>
    <mergeCell ref="K117:L117"/>
    <mergeCell ref="B118:F118"/>
    <mergeCell ref="K118:L118"/>
    <mergeCell ref="B119:F119"/>
    <mergeCell ref="K119:L119"/>
    <mergeCell ref="B114:F114"/>
    <mergeCell ref="K114:L114"/>
    <mergeCell ref="B115:F115"/>
    <mergeCell ref="K115:L115"/>
    <mergeCell ref="B116:F116"/>
    <mergeCell ref="K116:L116"/>
    <mergeCell ref="B111:F111"/>
    <mergeCell ref="K111:L111"/>
    <mergeCell ref="B112:F112"/>
    <mergeCell ref="K112:L112"/>
    <mergeCell ref="B113:F113"/>
    <mergeCell ref="K113:L113"/>
    <mergeCell ref="B108:F108"/>
    <mergeCell ref="K108:L108"/>
    <mergeCell ref="B109:F109"/>
    <mergeCell ref="K109:L109"/>
    <mergeCell ref="B110:F110"/>
    <mergeCell ref="K110:L110"/>
    <mergeCell ref="B105:F105"/>
    <mergeCell ref="K105:L105"/>
    <mergeCell ref="B106:F106"/>
    <mergeCell ref="K106:L106"/>
    <mergeCell ref="B107:F107"/>
    <mergeCell ref="K107:L107"/>
    <mergeCell ref="B102:F102"/>
    <mergeCell ref="K102:L102"/>
    <mergeCell ref="B103:F103"/>
    <mergeCell ref="K103:L103"/>
    <mergeCell ref="B104:F104"/>
    <mergeCell ref="K104:L104"/>
    <mergeCell ref="B99:F99"/>
    <mergeCell ref="K99:L99"/>
    <mergeCell ref="B100:F100"/>
    <mergeCell ref="K100:L100"/>
    <mergeCell ref="B101:F101"/>
    <mergeCell ref="K101:L101"/>
    <mergeCell ref="B96:F96"/>
    <mergeCell ref="K96:L96"/>
    <mergeCell ref="B97:F97"/>
    <mergeCell ref="K97:L97"/>
    <mergeCell ref="B98:F98"/>
    <mergeCell ref="K98:L98"/>
    <mergeCell ref="B93:F93"/>
    <mergeCell ref="K93:L93"/>
    <mergeCell ref="B94:F94"/>
    <mergeCell ref="K94:L94"/>
    <mergeCell ref="B95:F95"/>
    <mergeCell ref="K95:L95"/>
    <mergeCell ref="B90:F90"/>
    <mergeCell ref="K90:L90"/>
    <mergeCell ref="B91:F91"/>
    <mergeCell ref="K91:L91"/>
    <mergeCell ref="B92:F92"/>
    <mergeCell ref="K92:L92"/>
    <mergeCell ref="B87:F87"/>
    <mergeCell ref="K87:L87"/>
    <mergeCell ref="B88:F88"/>
    <mergeCell ref="K88:L88"/>
    <mergeCell ref="B89:F89"/>
    <mergeCell ref="K89:L89"/>
    <mergeCell ref="B84:F84"/>
    <mergeCell ref="K84:L84"/>
    <mergeCell ref="B85:F85"/>
    <mergeCell ref="K85:L85"/>
    <mergeCell ref="B86:F86"/>
    <mergeCell ref="K86:L86"/>
    <mergeCell ref="B81:F81"/>
    <mergeCell ref="K81:L81"/>
    <mergeCell ref="B82:F82"/>
    <mergeCell ref="K82:L82"/>
    <mergeCell ref="B83:F83"/>
    <mergeCell ref="K83:L83"/>
    <mergeCell ref="B78:F78"/>
    <mergeCell ref="K78:L78"/>
    <mergeCell ref="B79:F79"/>
    <mergeCell ref="K79:L79"/>
    <mergeCell ref="B80:F80"/>
    <mergeCell ref="K80:L80"/>
    <mergeCell ref="B75:F75"/>
    <mergeCell ref="K75:L75"/>
    <mergeCell ref="B76:F76"/>
    <mergeCell ref="K76:L76"/>
    <mergeCell ref="B77:F77"/>
    <mergeCell ref="K77:L77"/>
    <mergeCell ref="B72:F72"/>
    <mergeCell ref="K72:L72"/>
    <mergeCell ref="B73:F73"/>
    <mergeCell ref="K73:L73"/>
    <mergeCell ref="B74:F74"/>
    <mergeCell ref="K74:L74"/>
    <mergeCell ref="B69:F69"/>
    <mergeCell ref="K69:L69"/>
    <mergeCell ref="B70:F70"/>
    <mergeCell ref="K70:L70"/>
    <mergeCell ref="B71:F71"/>
    <mergeCell ref="K71:L71"/>
    <mergeCell ref="B66:F66"/>
    <mergeCell ref="K66:L66"/>
    <mergeCell ref="B67:F67"/>
    <mergeCell ref="K67:L67"/>
    <mergeCell ref="B68:F68"/>
    <mergeCell ref="K68:L68"/>
    <mergeCell ref="B63:F63"/>
    <mergeCell ref="K63:L63"/>
    <mergeCell ref="B64:F64"/>
    <mergeCell ref="K64:L64"/>
    <mergeCell ref="B65:F65"/>
    <mergeCell ref="K65:L65"/>
    <mergeCell ref="B60:F60"/>
    <mergeCell ref="K60:L60"/>
    <mergeCell ref="B61:F61"/>
    <mergeCell ref="K61:L61"/>
    <mergeCell ref="B62:F62"/>
    <mergeCell ref="K62:L62"/>
    <mergeCell ref="B57:F57"/>
    <mergeCell ref="K57:L57"/>
    <mergeCell ref="B58:F58"/>
    <mergeCell ref="K58:L58"/>
    <mergeCell ref="B59:F59"/>
    <mergeCell ref="K59:L59"/>
    <mergeCell ref="B54:F54"/>
    <mergeCell ref="K54:L54"/>
    <mergeCell ref="B55:F55"/>
    <mergeCell ref="K55:L55"/>
    <mergeCell ref="B56:F56"/>
    <mergeCell ref="K56:L56"/>
    <mergeCell ref="B51:F51"/>
    <mergeCell ref="K51:L51"/>
    <mergeCell ref="B52:F52"/>
    <mergeCell ref="K52:L52"/>
    <mergeCell ref="B53:F53"/>
    <mergeCell ref="K53:L53"/>
    <mergeCell ref="B48:F48"/>
    <mergeCell ref="K48:L48"/>
    <mergeCell ref="B49:F49"/>
    <mergeCell ref="K49:L49"/>
    <mergeCell ref="B50:F50"/>
    <mergeCell ref="K50:L50"/>
    <mergeCell ref="B45:F45"/>
    <mergeCell ref="K45:L45"/>
    <mergeCell ref="B46:F46"/>
    <mergeCell ref="K46:L46"/>
    <mergeCell ref="B47:F47"/>
    <mergeCell ref="K47:L47"/>
    <mergeCell ref="B42:F42"/>
    <mergeCell ref="K42:L42"/>
    <mergeCell ref="B43:F43"/>
    <mergeCell ref="K43:L43"/>
    <mergeCell ref="B44:F44"/>
    <mergeCell ref="K44:L44"/>
    <mergeCell ref="B39:F39"/>
    <mergeCell ref="K39:L39"/>
    <mergeCell ref="B40:F40"/>
    <mergeCell ref="K40:L40"/>
    <mergeCell ref="B41:F41"/>
    <mergeCell ref="K41:L41"/>
    <mergeCell ref="B36:F36"/>
    <mergeCell ref="K36:L36"/>
    <mergeCell ref="B37:F37"/>
    <mergeCell ref="K37:L37"/>
    <mergeCell ref="B38:F38"/>
    <mergeCell ref="K38:L38"/>
    <mergeCell ref="B33:F33"/>
    <mergeCell ref="K33:L33"/>
    <mergeCell ref="B34:F34"/>
    <mergeCell ref="K34:L34"/>
    <mergeCell ref="B35:F35"/>
    <mergeCell ref="K35:L35"/>
    <mergeCell ref="B30:F30"/>
    <mergeCell ref="K30:L30"/>
    <mergeCell ref="B31:F31"/>
    <mergeCell ref="K31:L31"/>
    <mergeCell ref="B32:F32"/>
    <mergeCell ref="K32:L32"/>
    <mergeCell ref="A9:Q9"/>
    <mergeCell ref="A10:Q10"/>
    <mergeCell ref="A11:Q11"/>
    <mergeCell ref="B21:F21"/>
    <mergeCell ref="K21:L21"/>
    <mergeCell ref="M1:Q1"/>
    <mergeCell ref="F2:Q2"/>
    <mergeCell ref="F3:Q3"/>
    <mergeCell ref="F4:Q4"/>
    <mergeCell ref="F5:Q5"/>
    <mergeCell ref="A8:Q8"/>
    <mergeCell ref="B27:F27"/>
    <mergeCell ref="K27:L27"/>
    <mergeCell ref="B28:F28"/>
    <mergeCell ref="K28:L28"/>
    <mergeCell ref="B29:F29"/>
    <mergeCell ref="K29:L29"/>
    <mergeCell ref="B24:F24"/>
    <mergeCell ref="K24:L24"/>
    <mergeCell ref="B25:F25"/>
    <mergeCell ref="K25:L25"/>
    <mergeCell ref="B26:F26"/>
    <mergeCell ref="K26:L26"/>
    <mergeCell ref="B22:F22"/>
    <mergeCell ref="K22:L22"/>
    <mergeCell ref="B23:F23"/>
    <mergeCell ref="K23:L23"/>
    <mergeCell ref="B566:F566"/>
    <mergeCell ref="K566:L566"/>
    <mergeCell ref="B567:F567"/>
    <mergeCell ref="K567:L567"/>
    <mergeCell ref="B568:F568"/>
    <mergeCell ref="K568:L568"/>
    <mergeCell ref="B569:F569"/>
    <mergeCell ref="K569:L569"/>
    <mergeCell ref="B570:F570"/>
    <mergeCell ref="K570:L570"/>
    <mergeCell ref="B571:F571"/>
    <mergeCell ref="K571:L571"/>
    <mergeCell ref="B572:F572"/>
    <mergeCell ref="K572:L572"/>
    <mergeCell ref="B573:F573"/>
    <mergeCell ref="K573:L573"/>
    <mergeCell ref="B574:F574"/>
    <mergeCell ref="K574:L574"/>
    <mergeCell ref="B587:F587"/>
    <mergeCell ref="K587:L587"/>
    <mergeCell ref="B588:F588"/>
    <mergeCell ref="K588:L588"/>
    <mergeCell ref="B589:F589"/>
    <mergeCell ref="K589:L589"/>
    <mergeCell ref="B590:F590"/>
    <mergeCell ref="K590:L590"/>
    <mergeCell ref="B591:F591"/>
    <mergeCell ref="K591:L591"/>
    <mergeCell ref="B592:F592"/>
    <mergeCell ref="K592:L592"/>
    <mergeCell ref="B575:F575"/>
    <mergeCell ref="K575:L575"/>
    <mergeCell ref="B576:F576"/>
    <mergeCell ref="K576:L576"/>
    <mergeCell ref="B577:F577"/>
    <mergeCell ref="K577:L577"/>
    <mergeCell ref="B578:F578"/>
    <mergeCell ref="K578:L578"/>
    <mergeCell ref="B579:F579"/>
    <mergeCell ref="K579:L579"/>
    <mergeCell ref="B580:F580"/>
    <mergeCell ref="K580:L580"/>
    <mergeCell ref="B581:F581"/>
    <mergeCell ref="K581:L581"/>
    <mergeCell ref="B582:F582"/>
    <mergeCell ref="K582:L582"/>
    <mergeCell ref="B583:F583"/>
    <mergeCell ref="K583:L583"/>
    <mergeCell ref="B609:F609"/>
    <mergeCell ref="K609:L609"/>
    <mergeCell ref="B610:F610"/>
    <mergeCell ref="K610:L610"/>
    <mergeCell ref="B611:F611"/>
    <mergeCell ref="K611:L611"/>
    <mergeCell ref="B601:F601"/>
    <mergeCell ref="K601:L601"/>
    <mergeCell ref="B602:F602"/>
    <mergeCell ref="K602:L602"/>
    <mergeCell ref="B603:F603"/>
    <mergeCell ref="K603:L603"/>
    <mergeCell ref="B593:F593"/>
    <mergeCell ref="K593:L593"/>
    <mergeCell ref="B594:F594"/>
    <mergeCell ref="K594:L594"/>
    <mergeCell ref="B595:F595"/>
    <mergeCell ref="K595:L595"/>
    <mergeCell ref="B596:F596"/>
    <mergeCell ref="K596:L596"/>
    <mergeCell ref="B597:F597"/>
    <mergeCell ref="K597:L597"/>
    <mergeCell ref="B598:F598"/>
    <mergeCell ref="K598:L598"/>
    <mergeCell ref="B599:F599"/>
    <mergeCell ref="K599:L599"/>
    <mergeCell ref="B600:F600"/>
    <mergeCell ref="K600:L600"/>
    <mergeCell ref="B604:F604"/>
    <mergeCell ref="B605:F605"/>
    <mergeCell ref="B606:F606"/>
    <mergeCell ref="B607:F607"/>
    <mergeCell ref="B608:F608"/>
    <mergeCell ref="K604:L604"/>
    <mergeCell ref="K605:L605"/>
    <mergeCell ref="K606:L606"/>
    <mergeCell ref="K607:L607"/>
    <mergeCell ref="K608:L608"/>
    <mergeCell ref="B417:F417"/>
    <mergeCell ref="B418:F418"/>
    <mergeCell ref="B419:F419"/>
    <mergeCell ref="B420:F420"/>
    <mergeCell ref="B448:F448"/>
    <mergeCell ref="B449:F449"/>
    <mergeCell ref="B450:F450"/>
    <mergeCell ref="B451:F451"/>
    <mergeCell ref="B452:F452"/>
    <mergeCell ref="B453:F453"/>
    <mergeCell ref="B454:F454"/>
    <mergeCell ref="B455:F455"/>
    <mergeCell ref="B456:F456"/>
    <mergeCell ref="B457:F457"/>
    <mergeCell ref="B458:F458"/>
    <mergeCell ref="B459:F459"/>
    <mergeCell ref="B460:F460"/>
    <mergeCell ref="B461:F461"/>
    <mergeCell ref="B462:F462"/>
    <mergeCell ref="B463:F463"/>
    <mergeCell ref="B584:F584"/>
    <mergeCell ref="K584:L584"/>
    <mergeCell ref="B585:F585"/>
    <mergeCell ref="K585:L585"/>
    <mergeCell ref="B586:F586"/>
    <mergeCell ref="K586:L586"/>
  </mergeCells>
  <pageMargins left="0.39370078740157499" right="0.39370078740157499" top="0.999999984981507" bottom="0.999999984981507" header="0.499999992490753" footer="0.499999992490753"/>
  <pageSetup paperSize="9" scale="86" fitToHeight="0" orientation="portrait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22"/>
  <sheetViews>
    <sheetView view="pageBreakPreview" workbookViewId="0">
      <selection activeCell="H11" sqref="H11:H12"/>
    </sheetView>
  </sheetViews>
  <sheetFormatPr defaultRowHeight="15.75" x14ac:dyDescent="0.25"/>
  <cols>
    <col min="1" max="1" width="6.85546875" style="241" customWidth="1"/>
    <col min="2" max="2" width="32.42578125" style="241" customWidth="1"/>
    <col min="3" max="4" width="14.85546875" style="241" customWidth="1"/>
    <col min="5" max="5" width="14.5703125" style="241" customWidth="1"/>
    <col min="6" max="256" width="9.140625" style="241"/>
    <col min="257" max="257" width="6.85546875" style="241" customWidth="1"/>
    <col min="258" max="258" width="32.42578125" style="241" customWidth="1"/>
    <col min="259" max="260" width="14.85546875" style="241" customWidth="1"/>
    <col min="261" max="261" width="14.5703125" style="241" customWidth="1"/>
    <col min="262" max="512" width="9.140625" style="241"/>
    <col min="513" max="513" width="6.85546875" style="241" customWidth="1"/>
    <col min="514" max="514" width="32.42578125" style="241" customWidth="1"/>
    <col min="515" max="516" width="14.85546875" style="241" customWidth="1"/>
    <col min="517" max="517" width="14.5703125" style="241" customWidth="1"/>
    <col min="518" max="768" width="9.140625" style="241"/>
    <col min="769" max="769" width="6.85546875" style="241" customWidth="1"/>
    <col min="770" max="770" width="32.42578125" style="241" customWidth="1"/>
    <col min="771" max="772" width="14.85546875" style="241" customWidth="1"/>
    <col min="773" max="773" width="14.5703125" style="241" customWidth="1"/>
    <col min="774" max="1024" width="9.140625" style="241"/>
    <col min="1025" max="1025" width="6.85546875" style="241" customWidth="1"/>
    <col min="1026" max="1026" width="32.42578125" style="241" customWidth="1"/>
    <col min="1027" max="1028" width="14.85546875" style="241" customWidth="1"/>
    <col min="1029" max="1029" width="14.5703125" style="241" customWidth="1"/>
    <col min="1030" max="1280" width="9.140625" style="241"/>
    <col min="1281" max="1281" width="6.85546875" style="241" customWidth="1"/>
    <col min="1282" max="1282" width="32.42578125" style="241" customWidth="1"/>
    <col min="1283" max="1284" width="14.85546875" style="241" customWidth="1"/>
    <col min="1285" max="1285" width="14.5703125" style="241" customWidth="1"/>
    <col min="1286" max="1536" width="9.140625" style="241"/>
    <col min="1537" max="1537" width="6.85546875" style="241" customWidth="1"/>
    <col min="1538" max="1538" width="32.42578125" style="241" customWidth="1"/>
    <col min="1539" max="1540" width="14.85546875" style="241" customWidth="1"/>
    <col min="1541" max="1541" width="14.5703125" style="241" customWidth="1"/>
    <col min="1542" max="1792" width="9.140625" style="241"/>
    <col min="1793" max="1793" width="6.85546875" style="241" customWidth="1"/>
    <col min="1794" max="1794" width="32.42578125" style="241" customWidth="1"/>
    <col min="1795" max="1796" width="14.85546875" style="241" customWidth="1"/>
    <col min="1797" max="1797" width="14.5703125" style="241" customWidth="1"/>
    <col min="1798" max="2048" width="9.140625" style="241"/>
    <col min="2049" max="2049" width="6.85546875" style="241" customWidth="1"/>
    <col min="2050" max="2050" width="32.42578125" style="241" customWidth="1"/>
    <col min="2051" max="2052" width="14.85546875" style="241" customWidth="1"/>
    <col min="2053" max="2053" width="14.5703125" style="241" customWidth="1"/>
    <col min="2054" max="2304" width="9.140625" style="241"/>
    <col min="2305" max="2305" width="6.85546875" style="241" customWidth="1"/>
    <col min="2306" max="2306" width="32.42578125" style="241" customWidth="1"/>
    <col min="2307" max="2308" width="14.85546875" style="241" customWidth="1"/>
    <col min="2309" max="2309" width="14.5703125" style="241" customWidth="1"/>
    <col min="2310" max="2560" width="9.140625" style="241"/>
    <col min="2561" max="2561" width="6.85546875" style="241" customWidth="1"/>
    <col min="2562" max="2562" width="32.42578125" style="241" customWidth="1"/>
    <col min="2563" max="2564" width="14.85546875" style="241" customWidth="1"/>
    <col min="2565" max="2565" width="14.5703125" style="241" customWidth="1"/>
    <col min="2566" max="2816" width="9.140625" style="241"/>
    <col min="2817" max="2817" width="6.85546875" style="241" customWidth="1"/>
    <col min="2818" max="2818" width="32.42578125" style="241" customWidth="1"/>
    <col min="2819" max="2820" width="14.85546875" style="241" customWidth="1"/>
    <col min="2821" max="2821" width="14.5703125" style="241" customWidth="1"/>
    <col min="2822" max="3072" width="9.140625" style="241"/>
    <col min="3073" max="3073" width="6.85546875" style="241" customWidth="1"/>
    <col min="3074" max="3074" width="32.42578125" style="241" customWidth="1"/>
    <col min="3075" max="3076" width="14.85546875" style="241" customWidth="1"/>
    <col min="3077" max="3077" width="14.5703125" style="241" customWidth="1"/>
    <col min="3078" max="3328" width="9.140625" style="241"/>
    <col min="3329" max="3329" width="6.85546875" style="241" customWidth="1"/>
    <col min="3330" max="3330" width="32.42578125" style="241" customWidth="1"/>
    <col min="3331" max="3332" width="14.85546875" style="241" customWidth="1"/>
    <col min="3333" max="3333" width="14.5703125" style="241" customWidth="1"/>
    <col min="3334" max="3584" width="9.140625" style="241"/>
    <col min="3585" max="3585" width="6.85546875" style="241" customWidth="1"/>
    <col min="3586" max="3586" width="32.42578125" style="241" customWidth="1"/>
    <col min="3587" max="3588" width="14.85546875" style="241" customWidth="1"/>
    <col min="3589" max="3589" width="14.5703125" style="241" customWidth="1"/>
    <col min="3590" max="3840" width="9.140625" style="241"/>
    <col min="3841" max="3841" width="6.85546875" style="241" customWidth="1"/>
    <col min="3842" max="3842" width="32.42578125" style="241" customWidth="1"/>
    <col min="3843" max="3844" width="14.85546875" style="241" customWidth="1"/>
    <col min="3845" max="3845" width="14.5703125" style="241" customWidth="1"/>
    <col min="3846" max="4096" width="9.140625" style="241"/>
    <col min="4097" max="4097" width="6.85546875" style="241" customWidth="1"/>
    <col min="4098" max="4098" width="32.42578125" style="241" customWidth="1"/>
    <col min="4099" max="4100" width="14.85546875" style="241" customWidth="1"/>
    <col min="4101" max="4101" width="14.5703125" style="241" customWidth="1"/>
    <col min="4102" max="4352" width="9.140625" style="241"/>
    <col min="4353" max="4353" width="6.85546875" style="241" customWidth="1"/>
    <col min="4354" max="4354" width="32.42578125" style="241" customWidth="1"/>
    <col min="4355" max="4356" width="14.85546875" style="241" customWidth="1"/>
    <col min="4357" max="4357" width="14.5703125" style="241" customWidth="1"/>
    <col min="4358" max="4608" width="9.140625" style="241"/>
    <col min="4609" max="4609" width="6.85546875" style="241" customWidth="1"/>
    <col min="4610" max="4610" width="32.42578125" style="241" customWidth="1"/>
    <col min="4611" max="4612" width="14.85546875" style="241" customWidth="1"/>
    <col min="4613" max="4613" width="14.5703125" style="241" customWidth="1"/>
    <col min="4614" max="4864" width="9.140625" style="241"/>
    <col min="4865" max="4865" width="6.85546875" style="241" customWidth="1"/>
    <col min="4866" max="4866" width="32.42578125" style="241" customWidth="1"/>
    <col min="4867" max="4868" width="14.85546875" style="241" customWidth="1"/>
    <col min="4869" max="4869" width="14.5703125" style="241" customWidth="1"/>
    <col min="4870" max="5120" width="9.140625" style="241"/>
    <col min="5121" max="5121" width="6.85546875" style="241" customWidth="1"/>
    <col min="5122" max="5122" width="32.42578125" style="241" customWidth="1"/>
    <col min="5123" max="5124" width="14.85546875" style="241" customWidth="1"/>
    <col min="5125" max="5125" width="14.5703125" style="241" customWidth="1"/>
    <col min="5126" max="5376" width="9.140625" style="241"/>
    <col min="5377" max="5377" width="6.85546875" style="241" customWidth="1"/>
    <col min="5378" max="5378" width="32.42578125" style="241" customWidth="1"/>
    <col min="5379" max="5380" width="14.85546875" style="241" customWidth="1"/>
    <col min="5381" max="5381" width="14.5703125" style="241" customWidth="1"/>
    <col min="5382" max="5632" width="9.140625" style="241"/>
    <col min="5633" max="5633" width="6.85546875" style="241" customWidth="1"/>
    <col min="5634" max="5634" width="32.42578125" style="241" customWidth="1"/>
    <col min="5635" max="5636" width="14.85546875" style="241" customWidth="1"/>
    <col min="5637" max="5637" width="14.5703125" style="241" customWidth="1"/>
    <col min="5638" max="5888" width="9.140625" style="241"/>
    <col min="5889" max="5889" width="6.85546875" style="241" customWidth="1"/>
    <col min="5890" max="5890" width="32.42578125" style="241" customWidth="1"/>
    <col min="5891" max="5892" width="14.85546875" style="241" customWidth="1"/>
    <col min="5893" max="5893" width="14.5703125" style="241" customWidth="1"/>
    <col min="5894" max="6144" width="9.140625" style="241"/>
    <col min="6145" max="6145" width="6.85546875" style="241" customWidth="1"/>
    <col min="6146" max="6146" width="32.42578125" style="241" customWidth="1"/>
    <col min="6147" max="6148" width="14.85546875" style="241" customWidth="1"/>
    <col min="6149" max="6149" width="14.5703125" style="241" customWidth="1"/>
    <col min="6150" max="6400" width="9.140625" style="241"/>
    <col min="6401" max="6401" width="6.85546875" style="241" customWidth="1"/>
    <col min="6402" max="6402" width="32.42578125" style="241" customWidth="1"/>
    <col min="6403" max="6404" width="14.85546875" style="241" customWidth="1"/>
    <col min="6405" max="6405" width="14.5703125" style="241" customWidth="1"/>
    <col min="6406" max="6656" width="9.140625" style="241"/>
    <col min="6657" max="6657" width="6.85546875" style="241" customWidth="1"/>
    <col min="6658" max="6658" width="32.42578125" style="241" customWidth="1"/>
    <col min="6659" max="6660" width="14.85546875" style="241" customWidth="1"/>
    <col min="6661" max="6661" width="14.5703125" style="241" customWidth="1"/>
    <col min="6662" max="6912" width="9.140625" style="241"/>
    <col min="6913" max="6913" width="6.85546875" style="241" customWidth="1"/>
    <col min="6914" max="6914" width="32.42578125" style="241" customWidth="1"/>
    <col min="6915" max="6916" width="14.85546875" style="241" customWidth="1"/>
    <col min="6917" max="6917" width="14.5703125" style="241" customWidth="1"/>
    <col min="6918" max="7168" width="9.140625" style="241"/>
    <col min="7169" max="7169" width="6.85546875" style="241" customWidth="1"/>
    <col min="7170" max="7170" width="32.42578125" style="241" customWidth="1"/>
    <col min="7171" max="7172" width="14.85546875" style="241" customWidth="1"/>
    <col min="7173" max="7173" width="14.5703125" style="241" customWidth="1"/>
    <col min="7174" max="7424" width="9.140625" style="241"/>
    <col min="7425" max="7425" width="6.85546875" style="241" customWidth="1"/>
    <col min="7426" max="7426" width="32.42578125" style="241" customWidth="1"/>
    <col min="7427" max="7428" width="14.85546875" style="241" customWidth="1"/>
    <col min="7429" max="7429" width="14.5703125" style="241" customWidth="1"/>
    <col min="7430" max="7680" width="9.140625" style="241"/>
    <col min="7681" max="7681" width="6.85546875" style="241" customWidth="1"/>
    <col min="7682" max="7682" width="32.42578125" style="241" customWidth="1"/>
    <col min="7683" max="7684" width="14.85546875" style="241" customWidth="1"/>
    <col min="7685" max="7685" width="14.5703125" style="241" customWidth="1"/>
    <col min="7686" max="7936" width="9.140625" style="241"/>
    <col min="7937" max="7937" width="6.85546875" style="241" customWidth="1"/>
    <col min="7938" max="7938" width="32.42578125" style="241" customWidth="1"/>
    <col min="7939" max="7940" width="14.85546875" style="241" customWidth="1"/>
    <col min="7941" max="7941" width="14.5703125" style="241" customWidth="1"/>
    <col min="7942" max="8192" width="9.140625" style="241"/>
    <col min="8193" max="8193" width="6.85546875" style="241" customWidth="1"/>
    <col min="8194" max="8194" width="32.42578125" style="241" customWidth="1"/>
    <col min="8195" max="8196" width="14.85546875" style="241" customWidth="1"/>
    <col min="8197" max="8197" width="14.5703125" style="241" customWidth="1"/>
    <col min="8198" max="8448" width="9.140625" style="241"/>
    <col min="8449" max="8449" width="6.85546875" style="241" customWidth="1"/>
    <col min="8450" max="8450" width="32.42578125" style="241" customWidth="1"/>
    <col min="8451" max="8452" width="14.85546875" style="241" customWidth="1"/>
    <col min="8453" max="8453" width="14.5703125" style="241" customWidth="1"/>
    <col min="8454" max="8704" width="9.140625" style="241"/>
    <col min="8705" max="8705" width="6.85546875" style="241" customWidth="1"/>
    <col min="8706" max="8706" width="32.42578125" style="241" customWidth="1"/>
    <col min="8707" max="8708" width="14.85546875" style="241" customWidth="1"/>
    <col min="8709" max="8709" width="14.5703125" style="241" customWidth="1"/>
    <col min="8710" max="8960" width="9.140625" style="241"/>
    <col min="8961" max="8961" width="6.85546875" style="241" customWidth="1"/>
    <col min="8962" max="8962" width="32.42578125" style="241" customWidth="1"/>
    <col min="8963" max="8964" width="14.85546875" style="241" customWidth="1"/>
    <col min="8965" max="8965" width="14.5703125" style="241" customWidth="1"/>
    <col min="8966" max="9216" width="9.140625" style="241"/>
    <col min="9217" max="9217" width="6.85546875" style="241" customWidth="1"/>
    <col min="9218" max="9218" width="32.42578125" style="241" customWidth="1"/>
    <col min="9219" max="9220" width="14.85546875" style="241" customWidth="1"/>
    <col min="9221" max="9221" width="14.5703125" style="241" customWidth="1"/>
    <col min="9222" max="9472" width="9.140625" style="241"/>
    <col min="9473" max="9473" width="6.85546875" style="241" customWidth="1"/>
    <col min="9474" max="9474" width="32.42578125" style="241" customWidth="1"/>
    <col min="9475" max="9476" width="14.85546875" style="241" customWidth="1"/>
    <col min="9477" max="9477" width="14.5703125" style="241" customWidth="1"/>
    <col min="9478" max="9728" width="9.140625" style="241"/>
    <col min="9729" max="9729" width="6.85546875" style="241" customWidth="1"/>
    <col min="9730" max="9730" width="32.42578125" style="241" customWidth="1"/>
    <col min="9731" max="9732" width="14.85546875" style="241" customWidth="1"/>
    <col min="9733" max="9733" width="14.5703125" style="241" customWidth="1"/>
    <col min="9734" max="9984" width="9.140625" style="241"/>
    <col min="9985" max="9985" width="6.85546875" style="241" customWidth="1"/>
    <col min="9986" max="9986" width="32.42578125" style="241" customWidth="1"/>
    <col min="9987" max="9988" width="14.85546875" style="241" customWidth="1"/>
    <col min="9989" max="9989" width="14.5703125" style="241" customWidth="1"/>
    <col min="9990" max="10240" width="9.140625" style="241"/>
    <col min="10241" max="10241" width="6.85546875" style="241" customWidth="1"/>
    <col min="10242" max="10242" width="32.42578125" style="241" customWidth="1"/>
    <col min="10243" max="10244" width="14.85546875" style="241" customWidth="1"/>
    <col min="10245" max="10245" width="14.5703125" style="241" customWidth="1"/>
    <col min="10246" max="10496" width="9.140625" style="241"/>
    <col min="10497" max="10497" width="6.85546875" style="241" customWidth="1"/>
    <col min="10498" max="10498" width="32.42578125" style="241" customWidth="1"/>
    <col min="10499" max="10500" width="14.85546875" style="241" customWidth="1"/>
    <col min="10501" max="10501" width="14.5703125" style="241" customWidth="1"/>
    <col min="10502" max="10752" width="9.140625" style="241"/>
    <col min="10753" max="10753" width="6.85546875" style="241" customWidth="1"/>
    <col min="10754" max="10754" width="32.42578125" style="241" customWidth="1"/>
    <col min="10755" max="10756" width="14.85546875" style="241" customWidth="1"/>
    <col min="10757" max="10757" width="14.5703125" style="241" customWidth="1"/>
    <col min="10758" max="11008" width="9.140625" style="241"/>
    <col min="11009" max="11009" width="6.85546875" style="241" customWidth="1"/>
    <col min="11010" max="11010" width="32.42578125" style="241" customWidth="1"/>
    <col min="11011" max="11012" width="14.85546875" style="241" customWidth="1"/>
    <col min="11013" max="11013" width="14.5703125" style="241" customWidth="1"/>
    <col min="11014" max="11264" width="9.140625" style="241"/>
    <col min="11265" max="11265" width="6.85546875" style="241" customWidth="1"/>
    <col min="11266" max="11266" width="32.42578125" style="241" customWidth="1"/>
    <col min="11267" max="11268" width="14.85546875" style="241" customWidth="1"/>
    <col min="11269" max="11269" width="14.5703125" style="241" customWidth="1"/>
    <col min="11270" max="11520" width="9.140625" style="241"/>
    <col min="11521" max="11521" width="6.85546875" style="241" customWidth="1"/>
    <col min="11522" max="11522" width="32.42578125" style="241" customWidth="1"/>
    <col min="11523" max="11524" width="14.85546875" style="241" customWidth="1"/>
    <col min="11525" max="11525" width="14.5703125" style="241" customWidth="1"/>
    <col min="11526" max="11776" width="9.140625" style="241"/>
    <col min="11777" max="11777" width="6.85546875" style="241" customWidth="1"/>
    <col min="11778" max="11778" width="32.42578125" style="241" customWidth="1"/>
    <col min="11779" max="11780" width="14.85546875" style="241" customWidth="1"/>
    <col min="11781" max="11781" width="14.5703125" style="241" customWidth="1"/>
    <col min="11782" max="12032" width="9.140625" style="241"/>
    <col min="12033" max="12033" width="6.85546875" style="241" customWidth="1"/>
    <col min="12034" max="12034" width="32.42578125" style="241" customWidth="1"/>
    <col min="12035" max="12036" width="14.85546875" style="241" customWidth="1"/>
    <col min="12037" max="12037" width="14.5703125" style="241" customWidth="1"/>
    <col min="12038" max="12288" width="9.140625" style="241"/>
    <col min="12289" max="12289" width="6.85546875" style="241" customWidth="1"/>
    <col min="12290" max="12290" width="32.42578125" style="241" customWidth="1"/>
    <col min="12291" max="12292" width="14.85546875" style="241" customWidth="1"/>
    <col min="12293" max="12293" width="14.5703125" style="241" customWidth="1"/>
    <col min="12294" max="12544" width="9.140625" style="241"/>
    <col min="12545" max="12545" width="6.85546875" style="241" customWidth="1"/>
    <col min="12546" max="12546" width="32.42578125" style="241" customWidth="1"/>
    <col min="12547" max="12548" width="14.85546875" style="241" customWidth="1"/>
    <col min="12549" max="12549" width="14.5703125" style="241" customWidth="1"/>
    <col min="12550" max="12800" width="9.140625" style="241"/>
    <col min="12801" max="12801" width="6.85546875" style="241" customWidth="1"/>
    <col min="12802" max="12802" width="32.42578125" style="241" customWidth="1"/>
    <col min="12803" max="12804" width="14.85546875" style="241" customWidth="1"/>
    <col min="12805" max="12805" width="14.5703125" style="241" customWidth="1"/>
    <col min="12806" max="13056" width="9.140625" style="241"/>
    <col min="13057" max="13057" width="6.85546875" style="241" customWidth="1"/>
    <col min="13058" max="13058" width="32.42578125" style="241" customWidth="1"/>
    <col min="13059" max="13060" width="14.85546875" style="241" customWidth="1"/>
    <col min="13061" max="13061" width="14.5703125" style="241" customWidth="1"/>
    <col min="13062" max="13312" width="9.140625" style="241"/>
    <col min="13313" max="13313" width="6.85546875" style="241" customWidth="1"/>
    <col min="13314" max="13314" width="32.42578125" style="241" customWidth="1"/>
    <col min="13315" max="13316" width="14.85546875" style="241" customWidth="1"/>
    <col min="13317" max="13317" width="14.5703125" style="241" customWidth="1"/>
    <col min="13318" max="13568" width="9.140625" style="241"/>
    <col min="13569" max="13569" width="6.85546875" style="241" customWidth="1"/>
    <col min="13570" max="13570" width="32.42578125" style="241" customWidth="1"/>
    <col min="13571" max="13572" width="14.85546875" style="241" customWidth="1"/>
    <col min="13573" max="13573" width="14.5703125" style="241" customWidth="1"/>
    <col min="13574" max="13824" width="9.140625" style="241"/>
    <col min="13825" max="13825" width="6.85546875" style="241" customWidth="1"/>
    <col min="13826" max="13826" width="32.42578125" style="241" customWidth="1"/>
    <col min="13827" max="13828" width="14.85546875" style="241" customWidth="1"/>
    <col min="13829" max="13829" width="14.5703125" style="241" customWidth="1"/>
    <col min="13830" max="14080" width="9.140625" style="241"/>
    <col min="14081" max="14081" width="6.85546875" style="241" customWidth="1"/>
    <col min="14082" max="14082" width="32.42578125" style="241" customWidth="1"/>
    <col min="14083" max="14084" width="14.85546875" style="241" customWidth="1"/>
    <col min="14085" max="14085" width="14.5703125" style="241" customWidth="1"/>
    <col min="14086" max="14336" width="9.140625" style="241"/>
    <col min="14337" max="14337" width="6.85546875" style="241" customWidth="1"/>
    <col min="14338" max="14338" width="32.42578125" style="241" customWidth="1"/>
    <col min="14339" max="14340" width="14.85546875" style="241" customWidth="1"/>
    <col min="14341" max="14341" width="14.5703125" style="241" customWidth="1"/>
    <col min="14342" max="14592" width="9.140625" style="241"/>
    <col min="14593" max="14593" width="6.85546875" style="241" customWidth="1"/>
    <col min="14594" max="14594" width="32.42578125" style="241" customWidth="1"/>
    <col min="14595" max="14596" width="14.85546875" style="241" customWidth="1"/>
    <col min="14597" max="14597" width="14.5703125" style="241" customWidth="1"/>
    <col min="14598" max="14848" width="9.140625" style="241"/>
    <col min="14849" max="14849" width="6.85546875" style="241" customWidth="1"/>
    <col min="14850" max="14850" width="32.42578125" style="241" customWidth="1"/>
    <col min="14851" max="14852" width="14.85546875" style="241" customWidth="1"/>
    <col min="14853" max="14853" width="14.5703125" style="241" customWidth="1"/>
    <col min="14854" max="15104" width="9.140625" style="241"/>
    <col min="15105" max="15105" width="6.85546875" style="241" customWidth="1"/>
    <col min="15106" max="15106" width="32.42578125" style="241" customWidth="1"/>
    <col min="15107" max="15108" width="14.85546875" style="241" customWidth="1"/>
    <col min="15109" max="15109" width="14.5703125" style="241" customWidth="1"/>
    <col min="15110" max="15360" width="9.140625" style="241"/>
    <col min="15361" max="15361" width="6.85546875" style="241" customWidth="1"/>
    <col min="15362" max="15362" width="32.42578125" style="241" customWidth="1"/>
    <col min="15363" max="15364" width="14.85546875" style="241" customWidth="1"/>
    <col min="15365" max="15365" width="14.5703125" style="241" customWidth="1"/>
    <col min="15366" max="15616" width="9.140625" style="241"/>
    <col min="15617" max="15617" width="6.85546875" style="241" customWidth="1"/>
    <col min="15618" max="15618" width="32.42578125" style="241" customWidth="1"/>
    <col min="15619" max="15620" width="14.85546875" style="241" customWidth="1"/>
    <col min="15621" max="15621" width="14.5703125" style="241" customWidth="1"/>
    <col min="15622" max="15872" width="9.140625" style="241"/>
    <col min="15873" max="15873" width="6.85546875" style="241" customWidth="1"/>
    <col min="15874" max="15874" width="32.42578125" style="241" customWidth="1"/>
    <col min="15875" max="15876" width="14.85546875" style="241" customWidth="1"/>
    <col min="15877" max="15877" width="14.5703125" style="241" customWidth="1"/>
    <col min="15878" max="16128" width="9.140625" style="241"/>
    <col min="16129" max="16129" width="6.85546875" style="241" customWidth="1"/>
    <col min="16130" max="16130" width="32.42578125" style="241" customWidth="1"/>
    <col min="16131" max="16132" width="14.85546875" style="241" customWidth="1"/>
    <col min="16133" max="16133" width="14.5703125" style="241" customWidth="1"/>
    <col min="16134" max="16384" width="9.140625" style="241"/>
  </cols>
  <sheetData>
    <row r="1" spans="1:5" x14ac:dyDescent="0.25">
      <c r="B1" s="242"/>
      <c r="C1" s="242"/>
      <c r="D1" s="235"/>
      <c r="E1" s="235" t="s">
        <v>644</v>
      </c>
    </row>
    <row r="2" spans="1:5" x14ac:dyDescent="0.25">
      <c r="B2" s="242"/>
      <c r="C2" s="242"/>
      <c r="D2" s="235"/>
      <c r="E2" s="235" t="s">
        <v>128</v>
      </c>
    </row>
    <row r="3" spans="1:5" x14ac:dyDescent="0.25">
      <c r="B3" s="412" t="s">
        <v>167</v>
      </c>
      <c r="C3" s="412"/>
      <c r="D3" s="412"/>
      <c r="E3" s="412"/>
    </row>
    <row r="4" spans="1:5" x14ac:dyDescent="0.25">
      <c r="B4" s="242"/>
      <c r="C4" s="242"/>
      <c r="D4" s="235"/>
      <c r="E4" s="235" t="s">
        <v>167</v>
      </c>
    </row>
    <row r="5" spans="1:5" x14ac:dyDescent="0.25">
      <c r="B5" s="242"/>
      <c r="C5" s="242"/>
      <c r="D5" s="235"/>
      <c r="E5" s="235" t="s">
        <v>504</v>
      </c>
    </row>
    <row r="6" spans="1:5" ht="14.25" customHeight="1" x14ac:dyDescent="0.25">
      <c r="C6" s="235"/>
    </row>
    <row r="7" spans="1:5" ht="14.25" customHeight="1" x14ac:dyDescent="0.25">
      <c r="B7" s="468" t="s">
        <v>601</v>
      </c>
      <c r="C7" s="468"/>
      <c r="D7" s="468"/>
      <c r="E7" s="468"/>
    </row>
    <row r="8" spans="1:5" ht="53.25" customHeight="1" x14ac:dyDescent="0.25">
      <c r="A8" s="243"/>
      <c r="B8" s="410" t="s">
        <v>649</v>
      </c>
      <c r="C8" s="410"/>
      <c r="D8" s="410"/>
      <c r="E8" s="410"/>
    </row>
    <row r="9" spans="1:5" ht="14.25" customHeight="1" x14ac:dyDescent="0.25">
      <c r="C9" s="235"/>
    </row>
    <row r="10" spans="1:5" ht="18.75" customHeight="1" x14ac:dyDescent="0.25">
      <c r="C10" s="244"/>
      <c r="D10" s="244"/>
      <c r="E10" s="245" t="s">
        <v>115</v>
      </c>
    </row>
    <row r="11" spans="1:5" ht="22.5" customHeight="1" x14ac:dyDescent="0.25">
      <c r="A11" s="246" t="s">
        <v>265</v>
      </c>
      <c r="B11" s="246" t="s">
        <v>602</v>
      </c>
      <c r="C11" s="246" t="s">
        <v>165</v>
      </c>
      <c r="D11" s="247" t="s">
        <v>621</v>
      </c>
      <c r="E11" s="247" t="s">
        <v>622</v>
      </c>
    </row>
    <row r="12" spans="1:5" ht="16.5" customHeight="1" x14ac:dyDescent="0.25">
      <c r="A12" s="248" t="s">
        <v>603</v>
      </c>
      <c r="B12" s="119" t="s">
        <v>604</v>
      </c>
      <c r="C12" s="249">
        <v>157.1</v>
      </c>
      <c r="D12" s="263">
        <v>-1.1000000000000001</v>
      </c>
      <c r="E12" s="251">
        <f>C12+D12</f>
        <v>156</v>
      </c>
    </row>
    <row r="13" spans="1:5" s="14" customFormat="1" ht="16.5" customHeight="1" x14ac:dyDescent="0.25">
      <c r="A13" s="252" t="s">
        <v>605</v>
      </c>
      <c r="B13" s="253" t="s">
        <v>606</v>
      </c>
      <c r="C13" s="249">
        <v>157.1</v>
      </c>
      <c r="D13" s="263">
        <v>-1.1000000000000001</v>
      </c>
      <c r="E13" s="251">
        <f t="shared" ref="E13:E16" si="0">C13+D13</f>
        <v>156</v>
      </c>
    </row>
    <row r="14" spans="1:5" s="14" customFormat="1" ht="27.75" customHeight="1" x14ac:dyDescent="0.25">
      <c r="A14" s="252" t="s">
        <v>607</v>
      </c>
      <c r="B14" s="254" t="s">
        <v>608</v>
      </c>
      <c r="C14" s="249">
        <v>157.1</v>
      </c>
      <c r="D14" s="263">
        <v>-1.1000000000000001</v>
      </c>
      <c r="E14" s="251">
        <f t="shared" si="0"/>
        <v>156</v>
      </c>
    </row>
    <row r="15" spans="1:5" s="14" customFormat="1" x14ac:dyDescent="0.25">
      <c r="A15" s="252" t="s">
        <v>609</v>
      </c>
      <c r="B15" s="254" t="s">
        <v>610</v>
      </c>
      <c r="C15" s="249">
        <v>117.7</v>
      </c>
      <c r="D15" s="263">
        <v>0.6</v>
      </c>
      <c r="E15" s="251">
        <f t="shared" si="0"/>
        <v>118.3</v>
      </c>
    </row>
    <row r="16" spans="1:5" ht="18.75" customHeight="1" x14ac:dyDescent="0.25">
      <c r="A16" s="252" t="s">
        <v>611</v>
      </c>
      <c r="B16" s="254" t="s">
        <v>612</v>
      </c>
      <c r="C16" s="249">
        <v>117.7</v>
      </c>
      <c r="D16" s="263">
        <v>0.6</v>
      </c>
      <c r="E16" s="251">
        <f t="shared" si="0"/>
        <v>118.3</v>
      </c>
    </row>
    <row r="17" spans="1:5" ht="18.75" customHeight="1" x14ac:dyDescent="0.25">
      <c r="A17" s="262"/>
      <c r="B17" s="257" t="s">
        <v>613</v>
      </c>
      <c r="C17" s="258">
        <f>SUM(C12:C16)</f>
        <v>706.7</v>
      </c>
      <c r="D17" s="258">
        <f t="shared" ref="D17:E17" si="1">SUM(D12:D16)</f>
        <v>-2.1</v>
      </c>
      <c r="E17" s="258">
        <f t="shared" si="1"/>
        <v>704.59999999999991</v>
      </c>
    </row>
    <row r="20" spans="1:5" x14ac:dyDescent="0.25">
      <c r="C20" s="260"/>
      <c r="D20" s="260"/>
      <c r="E20" s="260"/>
    </row>
    <row r="21" spans="1:5" x14ac:dyDescent="0.25">
      <c r="D21" s="241">
        <f>+'11'!V772</f>
        <v>-2.1</v>
      </c>
    </row>
    <row r="22" spans="1:5" x14ac:dyDescent="0.25">
      <c r="D22" s="261">
        <f>D17-D21</f>
        <v>0</v>
      </c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21"/>
  <sheetViews>
    <sheetView view="pageBreakPreview" topLeftCell="A7" workbookViewId="0">
      <selection activeCell="E17" sqref="E17"/>
    </sheetView>
  </sheetViews>
  <sheetFormatPr defaultRowHeight="15.75" x14ac:dyDescent="0.25"/>
  <cols>
    <col min="1" max="1" width="6.85546875" style="241" customWidth="1"/>
    <col min="2" max="2" width="39.5703125" style="241" customWidth="1"/>
    <col min="3" max="4" width="14.85546875" style="241" customWidth="1"/>
    <col min="5" max="5" width="16.28515625" style="241" customWidth="1"/>
    <col min="6" max="256" width="9.140625" style="241"/>
    <col min="257" max="257" width="6.85546875" style="241" customWidth="1"/>
    <col min="258" max="258" width="39.5703125" style="241" customWidth="1"/>
    <col min="259" max="260" width="14.85546875" style="241" customWidth="1"/>
    <col min="261" max="261" width="16.28515625" style="241" customWidth="1"/>
    <col min="262" max="512" width="9.140625" style="241"/>
    <col min="513" max="513" width="6.85546875" style="241" customWidth="1"/>
    <col min="514" max="514" width="39.5703125" style="241" customWidth="1"/>
    <col min="515" max="516" width="14.85546875" style="241" customWidth="1"/>
    <col min="517" max="517" width="16.28515625" style="241" customWidth="1"/>
    <col min="518" max="768" width="9.140625" style="241"/>
    <col min="769" max="769" width="6.85546875" style="241" customWidth="1"/>
    <col min="770" max="770" width="39.5703125" style="241" customWidth="1"/>
    <col min="771" max="772" width="14.85546875" style="241" customWidth="1"/>
    <col min="773" max="773" width="16.28515625" style="241" customWidth="1"/>
    <col min="774" max="1024" width="9.140625" style="241"/>
    <col min="1025" max="1025" width="6.85546875" style="241" customWidth="1"/>
    <col min="1026" max="1026" width="39.5703125" style="241" customWidth="1"/>
    <col min="1027" max="1028" width="14.85546875" style="241" customWidth="1"/>
    <col min="1029" max="1029" width="16.28515625" style="241" customWidth="1"/>
    <col min="1030" max="1280" width="9.140625" style="241"/>
    <col min="1281" max="1281" width="6.85546875" style="241" customWidth="1"/>
    <col min="1282" max="1282" width="39.5703125" style="241" customWidth="1"/>
    <col min="1283" max="1284" width="14.85546875" style="241" customWidth="1"/>
    <col min="1285" max="1285" width="16.28515625" style="241" customWidth="1"/>
    <col min="1286" max="1536" width="9.140625" style="241"/>
    <col min="1537" max="1537" width="6.85546875" style="241" customWidth="1"/>
    <col min="1538" max="1538" width="39.5703125" style="241" customWidth="1"/>
    <col min="1539" max="1540" width="14.85546875" style="241" customWidth="1"/>
    <col min="1541" max="1541" width="16.28515625" style="241" customWidth="1"/>
    <col min="1542" max="1792" width="9.140625" style="241"/>
    <col min="1793" max="1793" width="6.85546875" style="241" customWidth="1"/>
    <col min="1794" max="1794" width="39.5703125" style="241" customWidth="1"/>
    <col min="1795" max="1796" width="14.85546875" style="241" customWidth="1"/>
    <col min="1797" max="1797" width="16.28515625" style="241" customWidth="1"/>
    <col min="1798" max="2048" width="9.140625" style="241"/>
    <col min="2049" max="2049" width="6.85546875" style="241" customWidth="1"/>
    <col min="2050" max="2050" width="39.5703125" style="241" customWidth="1"/>
    <col min="2051" max="2052" width="14.85546875" style="241" customWidth="1"/>
    <col min="2053" max="2053" width="16.28515625" style="241" customWidth="1"/>
    <col min="2054" max="2304" width="9.140625" style="241"/>
    <col min="2305" max="2305" width="6.85546875" style="241" customWidth="1"/>
    <col min="2306" max="2306" width="39.5703125" style="241" customWidth="1"/>
    <col min="2307" max="2308" width="14.85546875" style="241" customWidth="1"/>
    <col min="2309" max="2309" width="16.28515625" style="241" customWidth="1"/>
    <col min="2310" max="2560" width="9.140625" style="241"/>
    <col min="2561" max="2561" width="6.85546875" style="241" customWidth="1"/>
    <col min="2562" max="2562" width="39.5703125" style="241" customWidth="1"/>
    <col min="2563" max="2564" width="14.85546875" style="241" customWidth="1"/>
    <col min="2565" max="2565" width="16.28515625" style="241" customWidth="1"/>
    <col min="2566" max="2816" width="9.140625" style="241"/>
    <col min="2817" max="2817" width="6.85546875" style="241" customWidth="1"/>
    <col min="2818" max="2818" width="39.5703125" style="241" customWidth="1"/>
    <col min="2819" max="2820" width="14.85546875" style="241" customWidth="1"/>
    <col min="2821" max="2821" width="16.28515625" style="241" customWidth="1"/>
    <col min="2822" max="3072" width="9.140625" style="241"/>
    <col min="3073" max="3073" width="6.85546875" style="241" customWidth="1"/>
    <col min="3074" max="3074" width="39.5703125" style="241" customWidth="1"/>
    <col min="3075" max="3076" width="14.85546875" style="241" customWidth="1"/>
    <col min="3077" max="3077" width="16.28515625" style="241" customWidth="1"/>
    <col min="3078" max="3328" width="9.140625" style="241"/>
    <col min="3329" max="3329" width="6.85546875" style="241" customWidth="1"/>
    <col min="3330" max="3330" width="39.5703125" style="241" customWidth="1"/>
    <col min="3331" max="3332" width="14.85546875" style="241" customWidth="1"/>
    <col min="3333" max="3333" width="16.28515625" style="241" customWidth="1"/>
    <col min="3334" max="3584" width="9.140625" style="241"/>
    <col min="3585" max="3585" width="6.85546875" style="241" customWidth="1"/>
    <col min="3586" max="3586" width="39.5703125" style="241" customWidth="1"/>
    <col min="3587" max="3588" width="14.85546875" style="241" customWidth="1"/>
    <col min="3589" max="3589" width="16.28515625" style="241" customWidth="1"/>
    <col min="3590" max="3840" width="9.140625" style="241"/>
    <col min="3841" max="3841" width="6.85546875" style="241" customWidth="1"/>
    <col min="3842" max="3842" width="39.5703125" style="241" customWidth="1"/>
    <col min="3843" max="3844" width="14.85546875" style="241" customWidth="1"/>
    <col min="3845" max="3845" width="16.28515625" style="241" customWidth="1"/>
    <col min="3846" max="4096" width="9.140625" style="241"/>
    <col min="4097" max="4097" width="6.85546875" style="241" customWidth="1"/>
    <col min="4098" max="4098" width="39.5703125" style="241" customWidth="1"/>
    <col min="4099" max="4100" width="14.85546875" style="241" customWidth="1"/>
    <col min="4101" max="4101" width="16.28515625" style="241" customWidth="1"/>
    <col min="4102" max="4352" width="9.140625" style="241"/>
    <col min="4353" max="4353" width="6.85546875" style="241" customWidth="1"/>
    <col min="4354" max="4354" width="39.5703125" style="241" customWidth="1"/>
    <col min="4355" max="4356" width="14.85546875" style="241" customWidth="1"/>
    <col min="4357" max="4357" width="16.28515625" style="241" customWidth="1"/>
    <col min="4358" max="4608" width="9.140625" style="241"/>
    <col min="4609" max="4609" width="6.85546875" style="241" customWidth="1"/>
    <col min="4610" max="4610" width="39.5703125" style="241" customWidth="1"/>
    <col min="4611" max="4612" width="14.85546875" style="241" customWidth="1"/>
    <col min="4613" max="4613" width="16.28515625" style="241" customWidth="1"/>
    <col min="4614" max="4864" width="9.140625" style="241"/>
    <col min="4865" max="4865" width="6.85546875" style="241" customWidth="1"/>
    <col min="4866" max="4866" width="39.5703125" style="241" customWidth="1"/>
    <col min="4867" max="4868" width="14.85546875" style="241" customWidth="1"/>
    <col min="4869" max="4869" width="16.28515625" style="241" customWidth="1"/>
    <col min="4870" max="5120" width="9.140625" style="241"/>
    <col min="5121" max="5121" width="6.85546875" style="241" customWidth="1"/>
    <col min="5122" max="5122" width="39.5703125" style="241" customWidth="1"/>
    <col min="5123" max="5124" width="14.85546875" style="241" customWidth="1"/>
    <col min="5125" max="5125" width="16.28515625" style="241" customWidth="1"/>
    <col min="5126" max="5376" width="9.140625" style="241"/>
    <col min="5377" max="5377" width="6.85546875" style="241" customWidth="1"/>
    <col min="5378" max="5378" width="39.5703125" style="241" customWidth="1"/>
    <col min="5379" max="5380" width="14.85546875" style="241" customWidth="1"/>
    <col min="5381" max="5381" width="16.28515625" style="241" customWidth="1"/>
    <col min="5382" max="5632" width="9.140625" style="241"/>
    <col min="5633" max="5633" width="6.85546875" style="241" customWidth="1"/>
    <col min="5634" max="5634" width="39.5703125" style="241" customWidth="1"/>
    <col min="5635" max="5636" width="14.85546875" style="241" customWidth="1"/>
    <col min="5637" max="5637" width="16.28515625" style="241" customWidth="1"/>
    <col min="5638" max="5888" width="9.140625" style="241"/>
    <col min="5889" max="5889" width="6.85546875" style="241" customWidth="1"/>
    <col min="5890" max="5890" width="39.5703125" style="241" customWidth="1"/>
    <col min="5891" max="5892" width="14.85546875" style="241" customWidth="1"/>
    <col min="5893" max="5893" width="16.28515625" style="241" customWidth="1"/>
    <col min="5894" max="6144" width="9.140625" style="241"/>
    <col min="6145" max="6145" width="6.85546875" style="241" customWidth="1"/>
    <col min="6146" max="6146" width="39.5703125" style="241" customWidth="1"/>
    <col min="6147" max="6148" width="14.85546875" style="241" customWidth="1"/>
    <col min="6149" max="6149" width="16.28515625" style="241" customWidth="1"/>
    <col min="6150" max="6400" width="9.140625" style="241"/>
    <col min="6401" max="6401" width="6.85546875" style="241" customWidth="1"/>
    <col min="6402" max="6402" width="39.5703125" style="241" customWidth="1"/>
    <col min="6403" max="6404" width="14.85546875" style="241" customWidth="1"/>
    <col min="6405" max="6405" width="16.28515625" style="241" customWidth="1"/>
    <col min="6406" max="6656" width="9.140625" style="241"/>
    <col min="6657" max="6657" width="6.85546875" style="241" customWidth="1"/>
    <col min="6658" max="6658" width="39.5703125" style="241" customWidth="1"/>
    <col min="6659" max="6660" width="14.85546875" style="241" customWidth="1"/>
    <col min="6661" max="6661" width="16.28515625" style="241" customWidth="1"/>
    <col min="6662" max="6912" width="9.140625" style="241"/>
    <col min="6913" max="6913" width="6.85546875" style="241" customWidth="1"/>
    <col min="6914" max="6914" width="39.5703125" style="241" customWidth="1"/>
    <col min="6915" max="6916" width="14.85546875" style="241" customWidth="1"/>
    <col min="6917" max="6917" width="16.28515625" style="241" customWidth="1"/>
    <col min="6918" max="7168" width="9.140625" style="241"/>
    <col min="7169" max="7169" width="6.85546875" style="241" customWidth="1"/>
    <col min="7170" max="7170" width="39.5703125" style="241" customWidth="1"/>
    <col min="7171" max="7172" width="14.85546875" style="241" customWidth="1"/>
    <col min="7173" max="7173" width="16.28515625" style="241" customWidth="1"/>
    <col min="7174" max="7424" width="9.140625" style="241"/>
    <col min="7425" max="7425" width="6.85546875" style="241" customWidth="1"/>
    <col min="7426" max="7426" width="39.5703125" style="241" customWidth="1"/>
    <col min="7427" max="7428" width="14.85546875" style="241" customWidth="1"/>
    <col min="7429" max="7429" width="16.28515625" style="241" customWidth="1"/>
    <col min="7430" max="7680" width="9.140625" style="241"/>
    <col min="7681" max="7681" width="6.85546875" style="241" customWidth="1"/>
    <col min="7682" max="7682" width="39.5703125" style="241" customWidth="1"/>
    <col min="7683" max="7684" width="14.85546875" style="241" customWidth="1"/>
    <col min="7685" max="7685" width="16.28515625" style="241" customWidth="1"/>
    <col min="7686" max="7936" width="9.140625" style="241"/>
    <col min="7937" max="7937" width="6.85546875" style="241" customWidth="1"/>
    <col min="7938" max="7938" width="39.5703125" style="241" customWidth="1"/>
    <col min="7939" max="7940" width="14.85546875" style="241" customWidth="1"/>
    <col min="7941" max="7941" width="16.28515625" style="241" customWidth="1"/>
    <col min="7942" max="8192" width="9.140625" style="241"/>
    <col min="8193" max="8193" width="6.85546875" style="241" customWidth="1"/>
    <col min="8194" max="8194" width="39.5703125" style="241" customWidth="1"/>
    <col min="8195" max="8196" width="14.85546875" style="241" customWidth="1"/>
    <col min="8197" max="8197" width="16.28515625" style="241" customWidth="1"/>
    <col min="8198" max="8448" width="9.140625" style="241"/>
    <col min="8449" max="8449" width="6.85546875" style="241" customWidth="1"/>
    <col min="8450" max="8450" width="39.5703125" style="241" customWidth="1"/>
    <col min="8451" max="8452" width="14.85546875" style="241" customWidth="1"/>
    <col min="8453" max="8453" width="16.28515625" style="241" customWidth="1"/>
    <col min="8454" max="8704" width="9.140625" style="241"/>
    <col min="8705" max="8705" width="6.85546875" style="241" customWidth="1"/>
    <col min="8706" max="8706" width="39.5703125" style="241" customWidth="1"/>
    <col min="8707" max="8708" width="14.85546875" style="241" customWidth="1"/>
    <col min="8709" max="8709" width="16.28515625" style="241" customWidth="1"/>
    <col min="8710" max="8960" width="9.140625" style="241"/>
    <col min="8961" max="8961" width="6.85546875" style="241" customWidth="1"/>
    <col min="8962" max="8962" width="39.5703125" style="241" customWidth="1"/>
    <col min="8963" max="8964" width="14.85546875" style="241" customWidth="1"/>
    <col min="8965" max="8965" width="16.28515625" style="241" customWidth="1"/>
    <col min="8966" max="9216" width="9.140625" style="241"/>
    <col min="9217" max="9217" width="6.85546875" style="241" customWidth="1"/>
    <col min="9218" max="9218" width="39.5703125" style="241" customWidth="1"/>
    <col min="9219" max="9220" width="14.85546875" style="241" customWidth="1"/>
    <col min="9221" max="9221" width="16.28515625" style="241" customWidth="1"/>
    <col min="9222" max="9472" width="9.140625" style="241"/>
    <col min="9473" max="9473" width="6.85546875" style="241" customWidth="1"/>
    <col min="9474" max="9474" width="39.5703125" style="241" customWidth="1"/>
    <col min="9475" max="9476" width="14.85546875" style="241" customWidth="1"/>
    <col min="9477" max="9477" width="16.28515625" style="241" customWidth="1"/>
    <col min="9478" max="9728" width="9.140625" style="241"/>
    <col min="9729" max="9729" width="6.85546875" style="241" customWidth="1"/>
    <col min="9730" max="9730" width="39.5703125" style="241" customWidth="1"/>
    <col min="9731" max="9732" width="14.85546875" style="241" customWidth="1"/>
    <col min="9733" max="9733" width="16.28515625" style="241" customWidth="1"/>
    <col min="9734" max="9984" width="9.140625" style="241"/>
    <col min="9985" max="9985" width="6.85546875" style="241" customWidth="1"/>
    <col min="9986" max="9986" width="39.5703125" style="241" customWidth="1"/>
    <col min="9987" max="9988" width="14.85546875" style="241" customWidth="1"/>
    <col min="9989" max="9989" width="16.28515625" style="241" customWidth="1"/>
    <col min="9990" max="10240" width="9.140625" style="241"/>
    <col min="10241" max="10241" width="6.85546875" style="241" customWidth="1"/>
    <col min="10242" max="10242" width="39.5703125" style="241" customWidth="1"/>
    <col min="10243" max="10244" width="14.85546875" style="241" customWidth="1"/>
    <col min="10245" max="10245" width="16.28515625" style="241" customWidth="1"/>
    <col min="10246" max="10496" width="9.140625" style="241"/>
    <col min="10497" max="10497" width="6.85546875" style="241" customWidth="1"/>
    <col min="10498" max="10498" width="39.5703125" style="241" customWidth="1"/>
    <col min="10499" max="10500" width="14.85546875" style="241" customWidth="1"/>
    <col min="10501" max="10501" width="16.28515625" style="241" customWidth="1"/>
    <col min="10502" max="10752" width="9.140625" style="241"/>
    <col min="10753" max="10753" width="6.85546875" style="241" customWidth="1"/>
    <col min="10754" max="10754" width="39.5703125" style="241" customWidth="1"/>
    <col min="10755" max="10756" width="14.85546875" style="241" customWidth="1"/>
    <col min="10757" max="10757" width="16.28515625" style="241" customWidth="1"/>
    <col min="10758" max="11008" width="9.140625" style="241"/>
    <col min="11009" max="11009" width="6.85546875" style="241" customWidth="1"/>
    <col min="11010" max="11010" width="39.5703125" style="241" customWidth="1"/>
    <col min="11011" max="11012" width="14.85546875" style="241" customWidth="1"/>
    <col min="11013" max="11013" width="16.28515625" style="241" customWidth="1"/>
    <col min="11014" max="11264" width="9.140625" style="241"/>
    <col min="11265" max="11265" width="6.85546875" style="241" customWidth="1"/>
    <col min="11266" max="11266" width="39.5703125" style="241" customWidth="1"/>
    <col min="11267" max="11268" width="14.85546875" style="241" customWidth="1"/>
    <col min="11269" max="11269" width="16.28515625" style="241" customWidth="1"/>
    <col min="11270" max="11520" width="9.140625" style="241"/>
    <col min="11521" max="11521" width="6.85546875" style="241" customWidth="1"/>
    <col min="11522" max="11522" width="39.5703125" style="241" customWidth="1"/>
    <col min="11523" max="11524" width="14.85546875" style="241" customWidth="1"/>
    <col min="11525" max="11525" width="16.28515625" style="241" customWidth="1"/>
    <col min="11526" max="11776" width="9.140625" style="241"/>
    <col min="11777" max="11777" width="6.85546875" style="241" customWidth="1"/>
    <col min="11778" max="11778" width="39.5703125" style="241" customWidth="1"/>
    <col min="11779" max="11780" width="14.85546875" style="241" customWidth="1"/>
    <col min="11781" max="11781" width="16.28515625" style="241" customWidth="1"/>
    <col min="11782" max="12032" width="9.140625" style="241"/>
    <col min="12033" max="12033" width="6.85546875" style="241" customWidth="1"/>
    <col min="12034" max="12034" width="39.5703125" style="241" customWidth="1"/>
    <col min="12035" max="12036" width="14.85546875" style="241" customWidth="1"/>
    <col min="12037" max="12037" width="16.28515625" style="241" customWidth="1"/>
    <col min="12038" max="12288" width="9.140625" style="241"/>
    <col min="12289" max="12289" width="6.85546875" style="241" customWidth="1"/>
    <col min="12290" max="12290" width="39.5703125" style="241" customWidth="1"/>
    <col min="12291" max="12292" width="14.85546875" style="241" customWidth="1"/>
    <col min="12293" max="12293" width="16.28515625" style="241" customWidth="1"/>
    <col min="12294" max="12544" width="9.140625" style="241"/>
    <col min="12545" max="12545" width="6.85546875" style="241" customWidth="1"/>
    <col min="12546" max="12546" width="39.5703125" style="241" customWidth="1"/>
    <col min="12547" max="12548" width="14.85546875" style="241" customWidth="1"/>
    <col min="12549" max="12549" width="16.28515625" style="241" customWidth="1"/>
    <col min="12550" max="12800" width="9.140625" style="241"/>
    <col min="12801" max="12801" width="6.85546875" style="241" customWidth="1"/>
    <col min="12802" max="12802" width="39.5703125" style="241" customWidth="1"/>
    <col min="12803" max="12804" width="14.85546875" style="241" customWidth="1"/>
    <col min="12805" max="12805" width="16.28515625" style="241" customWidth="1"/>
    <col min="12806" max="13056" width="9.140625" style="241"/>
    <col min="13057" max="13057" width="6.85546875" style="241" customWidth="1"/>
    <col min="13058" max="13058" width="39.5703125" style="241" customWidth="1"/>
    <col min="13059" max="13060" width="14.85546875" style="241" customWidth="1"/>
    <col min="13061" max="13061" width="16.28515625" style="241" customWidth="1"/>
    <col min="13062" max="13312" width="9.140625" style="241"/>
    <col min="13313" max="13313" width="6.85546875" style="241" customWidth="1"/>
    <col min="13314" max="13314" width="39.5703125" style="241" customWidth="1"/>
    <col min="13315" max="13316" width="14.85546875" style="241" customWidth="1"/>
    <col min="13317" max="13317" width="16.28515625" style="241" customWidth="1"/>
    <col min="13318" max="13568" width="9.140625" style="241"/>
    <col min="13569" max="13569" width="6.85546875" style="241" customWidth="1"/>
    <col min="13570" max="13570" width="39.5703125" style="241" customWidth="1"/>
    <col min="13571" max="13572" width="14.85546875" style="241" customWidth="1"/>
    <col min="13573" max="13573" width="16.28515625" style="241" customWidth="1"/>
    <col min="13574" max="13824" width="9.140625" style="241"/>
    <col min="13825" max="13825" width="6.85546875" style="241" customWidth="1"/>
    <col min="13826" max="13826" width="39.5703125" style="241" customWidth="1"/>
    <col min="13827" max="13828" width="14.85546875" style="241" customWidth="1"/>
    <col min="13829" max="13829" width="16.28515625" style="241" customWidth="1"/>
    <col min="13830" max="14080" width="9.140625" style="241"/>
    <col min="14081" max="14081" width="6.85546875" style="241" customWidth="1"/>
    <col min="14082" max="14082" width="39.5703125" style="241" customWidth="1"/>
    <col min="14083" max="14084" width="14.85546875" style="241" customWidth="1"/>
    <col min="14085" max="14085" width="16.28515625" style="241" customWidth="1"/>
    <col min="14086" max="14336" width="9.140625" style="241"/>
    <col min="14337" max="14337" width="6.85546875" style="241" customWidth="1"/>
    <col min="14338" max="14338" width="39.5703125" style="241" customWidth="1"/>
    <col min="14339" max="14340" width="14.85546875" style="241" customWidth="1"/>
    <col min="14341" max="14341" width="16.28515625" style="241" customWidth="1"/>
    <col min="14342" max="14592" width="9.140625" style="241"/>
    <col min="14593" max="14593" width="6.85546875" style="241" customWidth="1"/>
    <col min="14594" max="14594" width="39.5703125" style="241" customWidth="1"/>
    <col min="14595" max="14596" width="14.85546875" style="241" customWidth="1"/>
    <col min="14597" max="14597" width="16.28515625" style="241" customWidth="1"/>
    <col min="14598" max="14848" width="9.140625" style="241"/>
    <col min="14849" max="14849" width="6.85546875" style="241" customWidth="1"/>
    <col min="14850" max="14850" width="39.5703125" style="241" customWidth="1"/>
    <col min="14851" max="14852" width="14.85546875" style="241" customWidth="1"/>
    <col min="14853" max="14853" width="16.28515625" style="241" customWidth="1"/>
    <col min="14854" max="15104" width="9.140625" style="241"/>
    <col min="15105" max="15105" width="6.85546875" style="241" customWidth="1"/>
    <col min="15106" max="15106" width="39.5703125" style="241" customWidth="1"/>
    <col min="15107" max="15108" width="14.85546875" style="241" customWidth="1"/>
    <col min="15109" max="15109" width="16.28515625" style="241" customWidth="1"/>
    <col min="15110" max="15360" width="9.140625" style="241"/>
    <col min="15361" max="15361" width="6.85546875" style="241" customWidth="1"/>
    <col min="15362" max="15362" width="39.5703125" style="241" customWidth="1"/>
    <col min="15363" max="15364" width="14.85546875" style="241" customWidth="1"/>
    <col min="15365" max="15365" width="16.28515625" style="241" customWidth="1"/>
    <col min="15366" max="15616" width="9.140625" style="241"/>
    <col min="15617" max="15617" width="6.85546875" style="241" customWidth="1"/>
    <col min="15618" max="15618" width="39.5703125" style="241" customWidth="1"/>
    <col min="15619" max="15620" width="14.85546875" style="241" customWidth="1"/>
    <col min="15621" max="15621" width="16.28515625" style="241" customWidth="1"/>
    <col min="15622" max="15872" width="9.140625" style="241"/>
    <col min="15873" max="15873" width="6.85546875" style="241" customWidth="1"/>
    <col min="15874" max="15874" width="39.5703125" style="241" customWidth="1"/>
    <col min="15875" max="15876" width="14.85546875" style="241" customWidth="1"/>
    <col min="15877" max="15877" width="16.28515625" style="241" customWidth="1"/>
    <col min="15878" max="16128" width="9.140625" style="241"/>
    <col min="16129" max="16129" width="6.85546875" style="241" customWidth="1"/>
    <col min="16130" max="16130" width="39.5703125" style="241" customWidth="1"/>
    <col min="16131" max="16132" width="14.85546875" style="241" customWidth="1"/>
    <col min="16133" max="16133" width="16.28515625" style="241" customWidth="1"/>
    <col min="16134" max="16384" width="9.140625" style="241"/>
  </cols>
  <sheetData>
    <row r="1" spans="1:5" x14ac:dyDescent="0.25">
      <c r="B1" s="242"/>
      <c r="C1" s="242"/>
      <c r="D1" s="235"/>
      <c r="E1" s="235" t="s">
        <v>645</v>
      </c>
    </row>
    <row r="2" spans="1:5" x14ac:dyDescent="0.25">
      <c r="B2" s="242"/>
      <c r="C2" s="242"/>
      <c r="D2" s="235"/>
      <c r="E2" s="235" t="s">
        <v>128</v>
      </c>
    </row>
    <row r="3" spans="1:5" x14ac:dyDescent="0.25">
      <c r="B3" s="412" t="s">
        <v>614</v>
      </c>
      <c r="C3" s="412"/>
      <c r="D3" s="412"/>
      <c r="E3" s="412"/>
    </row>
    <row r="4" spans="1:5" x14ac:dyDescent="0.25">
      <c r="B4" s="242"/>
      <c r="C4" s="242"/>
      <c r="D4" s="235"/>
      <c r="E4" s="235" t="s">
        <v>167</v>
      </c>
    </row>
    <row r="5" spans="1:5" x14ac:dyDescent="0.25">
      <c r="B5" s="242"/>
      <c r="C5" s="242"/>
      <c r="D5" s="235"/>
      <c r="E5" s="235" t="s">
        <v>504</v>
      </c>
    </row>
    <row r="6" spans="1:5" ht="14.25" customHeight="1" x14ac:dyDescent="0.25">
      <c r="C6" s="235"/>
    </row>
    <row r="7" spans="1:5" ht="14.25" customHeight="1" x14ac:dyDescent="0.25">
      <c r="B7" s="468" t="s">
        <v>601</v>
      </c>
      <c r="C7" s="468"/>
      <c r="D7" s="468"/>
      <c r="E7" s="468"/>
    </row>
    <row r="8" spans="1:5" ht="111.75" customHeight="1" x14ac:dyDescent="0.25">
      <c r="A8" s="243"/>
      <c r="B8" s="410" t="s">
        <v>648</v>
      </c>
      <c r="C8" s="410"/>
      <c r="D8" s="410"/>
      <c r="E8" s="410"/>
    </row>
    <row r="9" spans="1:5" ht="14.25" customHeight="1" x14ac:dyDescent="0.25">
      <c r="C9" s="235"/>
    </row>
    <row r="10" spans="1:5" ht="18.75" customHeight="1" x14ac:dyDescent="0.25">
      <c r="C10" s="244"/>
      <c r="D10" s="244"/>
      <c r="E10" s="245" t="s">
        <v>115</v>
      </c>
    </row>
    <row r="11" spans="1:5" ht="22.5" customHeight="1" x14ac:dyDescent="0.25">
      <c r="A11" s="246" t="s">
        <v>265</v>
      </c>
      <c r="B11" s="246" t="s">
        <v>602</v>
      </c>
      <c r="C11" s="246" t="s">
        <v>165</v>
      </c>
      <c r="D11" s="247" t="s">
        <v>621</v>
      </c>
      <c r="E11" s="247" t="s">
        <v>622</v>
      </c>
    </row>
    <row r="12" spans="1:5" ht="16.5" customHeight="1" x14ac:dyDescent="0.25">
      <c r="A12" s="248" t="s">
        <v>603</v>
      </c>
      <c r="B12" s="119" t="s">
        <v>604</v>
      </c>
      <c r="C12" s="249">
        <v>282.42059999999998</v>
      </c>
      <c r="D12" s="250"/>
      <c r="E12" s="249">
        <f>+C12+D12</f>
        <v>282.42059999999998</v>
      </c>
    </row>
    <row r="13" spans="1:5" s="14" customFormat="1" ht="16.5" customHeight="1" x14ac:dyDescent="0.25">
      <c r="A13" s="252" t="s">
        <v>605</v>
      </c>
      <c r="B13" s="253" t="s">
        <v>606</v>
      </c>
      <c r="C13" s="249">
        <v>66.493350000000007</v>
      </c>
      <c r="D13" s="250"/>
      <c r="E13" s="249">
        <f t="shared" ref="E13:E16" si="0">+C13+D13</f>
        <v>66.493350000000007</v>
      </c>
    </row>
    <row r="14" spans="1:5" s="14" customFormat="1" ht="27.75" customHeight="1" x14ac:dyDescent="0.25">
      <c r="A14" s="252" t="s">
        <v>607</v>
      </c>
      <c r="B14" s="254" t="s">
        <v>608</v>
      </c>
      <c r="C14" s="249">
        <v>61.518039999999999</v>
      </c>
      <c r="D14" s="250">
        <v>30</v>
      </c>
      <c r="E14" s="249">
        <f t="shared" si="0"/>
        <v>91.518039999999999</v>
      </c>
    </row>
    <row r="15" spans="1:5" s="14" customFormat="1" x14ac:dyDescent="0.25">
      <c r="A15" s="252" t="s">
        <v>609</v>
      </c>
      <c r="B15" s="254" t="s">
        <v>610</v>
      </c>
      <c r="C15" s="249">
        <v>51.71705</v>
      </c>
      <c r="D15" s="250">
        <v>-30</v>
      </c>
      <c r="E15" s="249">
        <f t="shared" si="0"/>
        <v>21.71705</v>
      </c>
    </row>
    <row r="16" spans="1:5" ht="18.75" customHeight="1" x14ac:dyDescent="0.25">
      <c r="A16" s="252" t="s">
        <v>611</v>
      </c>
      <c r="B16" s="254" t="s">
        <v>612</v>
      </c>
      <c r="C16" s="255">
        <v>132.98670000000001</v>
      </c>
      <c r="D16" s="250">
        <f>80+70</f>
        <v>150</v>
      </c>
      <c r="E16" s="249">
        <f t="shared" si="0"/>
        <v>282.98670000000004</v>
      </c>
    </row>
    <row r="17" spans="1:5" s="259" customFormat="1" ht="18.75" customHeight="1" x14ac:dyDescent="0.25">
      <c r="A17" s="256"/>
      <c r="B17" s="257" t="s">
        <v>613</v>
      </c>
      <c r="C17" s="258">
        <f>SUM(C12:C16)</f>
        <v>595.13574000000006</v>
      </c>
      <c r="D17" s="258">
        <f>SUM(D12:D16)</f>
        <v>150</v>
      </c>
      <c r="E17" s="409">
        <f>SUM(E12:E16)</f>
        <v>745.13574000000006</v>
      </c>
    </row>
    <row r="20" spans="1:5" x14ac:dyDescent="0.25">
      <c r="C20" s="260"/>
      <c r="D20" s="260">
        <f>+'11'!V790</f>
        <v>150</v>
      </c>
      <c r="E20" s="260"/>
    </row>
    <row r="21" spans="1:5" x14ac:dyDescent="0.25">
      <c r="D21" s="264">
        <f>D17-D20</f>
        <v>0</v>
      </c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0"/>
  <sheetViews>
    <sheetView tabSelected="1" view="pageBreakPreview" workbookViewId="0">
      <selection activeCell="E12" sqref="E12:E15"/>
    </sheetView>
  </sheetViews>
  <sheetFormatPr defaultRowHeight="15.75" x14ac:dyDescent="0.25"/>
  <cols>
    <col min="1" max="1" width="6.85546875" style="241" customWidth="1"/>
    <col min="2" max="2" width="39.5703125" style="241" customWidth="1"/>
    <col min="3" max="4" width="14.85546875" style="241" customWidth="1"/>
    <col min="5" max="5" width="16.28515625" style="241" customWidth="1"/>
    <col min="6" max="256" width="9.140625" style="241"/>
    <col min="257" max="257" width="6.85546875" style="241" customWidth="1"/>
    <col min="258" max="258" width="39.5703125" style="241" customWidth="1"/>
    <col min="259" max="260" width="14.85546875" style="241" customWidth="1"/>
    <col min="261" max="261" width="16.28515625" style="241" customWidth="1"/>
    <col min="262" max="512" width="9.140625" style="241"/>
    <col min="513" max="513" width="6.85546875" style="241" customWidth="1"/>
    <col min="514" max="514" width="39.5703125" style="241" customWidth="1"/>
    <col min="515" max="516" width="14.85546875" style="241" customWidth="1"/>
    <col min="517" max="517" width="16.28515625" style="241" customWidth="1"/>
    <col min="518" max="768" width="9.140625" style="241"/>
    <col min="769" max="769" width="6.85546875" style="241" customWidth="1"/>
    <col min="770" max="770" width="39.5703125" style="241" customWidth="1"/>
    <col min="771" max="772" width="14.85546875" style="241" customWidth="1"/>
    <col min="773" max="773" width="16.28515625" style="241" customWidth="1"/>
    <col min="774" max="1024" width="9.140625" style="241"/>
    <col min="1025" max="1025" width="6.85546875" style="241" customWidth="1"/>
    <col min="1026" max="1026" width="39.5703125" style="241" customWidth="1"/>
    <col min="1027" max="1028" width="14.85546875" style="241" customWidth="1"/>
    <col min="1029" max="1029" width="16.28515625" style="241" customWidth="1"/>
    <col min="1030" max="1280" width="9.140625" style="241"/>
    <col min="1281" max="1281" width="6.85546875" style="241" customWidth="1"/>
    <col min="1282" max="1282" width="39.5703125" style="241" customWidth="1"/>
    <col min="1283" max="1284" width="14.85546875" style="241" customWidth="1"/>
    <col min="1285" max="1285" width="16.28515625" style="241" customWidth="1"/>
    <col min="1286" max="1536" width="9.140625" style="241"/>
    <col min="1537" max="1537" width="6.85546875" style="241" customWidth="1"/>
    <col min="1538" max="1538" width="39.5703125" style="241" customWidth="1"/>
    <col min="1539" max="1540" width="14.85546875" style="241" customWidth="1"/>
    <col min="1541" max="1541" width="16.28515625" style="241" customWidth="1"/>
    <col min="1542" max="1792" width="9.140625" style="241"/>
    <col min="1793" max="1793" width="6.85546875" style="241" customWidth="1"/>
    <col min="1794" max="1794" width="39.5703125" style="241" customWidth="1"/>
    <col min="1795" max="1796" width="14.85546875" style="241" customWidth="1"/>
    <col min="1797" max="1797" width="16.28515625" style="241" customWidth="1"/>
    <col min="1798" max="2048" width="9.140625" style="241"/>
    <col min="2049" max="2049" width="6.85546875" style="241" customWidth="1"/>
    <col min="2050" max="2050" width="39.5703125" style="241" customWidth="1"/>
    <col min="2051" max="2052" width="14.85546875" style="241" customWidth="1"/>
    <col min="2053" max="2053" width="16.28515625" style="241" customWidth="1"/>
    <col min="2054" max="2304" width="9.140625" style="241"/>
    <col min="2305" max="2305" width="6.85546875" style="241" customWidth="1"/>
    <col min="2306" max="2306" width="39.5703125" style="241" customWidth="1"/>
    <col min="2307" max="2308" width="14.85546875" style="241" customWidth="1"/>
    <col min="2309" max="2309" width="16.28515625" style="241" customWidth="1"/>
    <col min="2310" max="2560" width="9.140625" style="241"/>
    <col min="2561" max="2561" width="6.85546875" style="241" customWidth="1"/>
    <col min="2562" max="2562" width="39.5703125" style="241" customWidth="1"/>
    <col min="2563" max="2564" width="14.85546875" style="241" customWidth="1"/>
    <col min="2565" max="2565" width="16.28515625" style="241" customWidth="1"/>
    <col min="2566" max="2816" width="9.140625" style="241"/>
    <col min="2817" max="2817" width="6.85546875" style="241" customWidth="1"/>
    <col min="2818" max="2818" width="39.5703125" style="241" customWidth="1"/>
    <col min="2819" max="2820" width="14.85546875" style="241" customWidth="1"/>
    <col min="2821" max="2821" width="16.28515625" style="241" customWidth="1"/>
    <col min="2822" max="3072" width="9.140625" style="241"/>
    <col min="3073" max="3073" width="6.85546875" style="241" customWidth="1"/>
    <col min="3074" max="3074" width="39.5703125" style="241" customWidth="1"/>
    <col min="3075" max="3076" width="14.85546875" style="241" customWidth="1"/>
    <col min="3077" max="3077" width="16.28515625" style="241" customWidth="1"/>
    <col min="3078" max="3328" width="9.140625" style="241"/>
    <col min="3329" max="3329" width="6.85546875" style="241" customWidth="1"/>
    <col min="3330" max="3330" width="39.5703125" style="241" customWidth="1"/>
    <col min="3331" max="3332" width="14.85546875" style="241" customWidth="1"/>
    <col min="3333" max="3333" width="16.28515625" style="241" customWidth="1"/>
    <col min="3334" max="3584" width="9.140625" style="241"/>
    <col min="3585" max="3585" width="6.85546875" style="241" customWidth="1"/>
    <col min="3586" max="3586" width="39.5703125" style="241" customWidth="1"/>
    <col min="3587" max="3588" width="14.85546875" style="241" customWidth="1"/>
    <col min="3589" max="3589" width="16.28515625" style="241" customWidth="1"/>
    <col min="3590" max="3840" width="9.140625" style="241"/>
    <col min="3841" max="3841" width="6.85546875" style="241" customWidth="1"/>
    <col min="3842" max="3842" width="39.5703125" style="241" customWidth="1"/>
    <col min="3843" max="3844" width="14.85546875" style="241" customWidth="1"/>
    <col min="3845" max="3845" width="16.28515625" style="241" customWidth="1"/>
    <col min="3846" max="4096" width="9.140625" style="241"/>
    <col min="4097" max="4097" width="6.85546875" style="241" customWidth="1"/>
    <col min="4098" max="4098" width="39.5703125" style="241" customWidth="1"/>
    <col min="4099" max="4100" width="14.85546875" style="241" customWidth="1"/>
    <col min="4101" max="4101" width="16.28515625" style="241" customWidth="1"/>
    <col min="4102" max="4352" width="9.140625" style="241"/>
    <col min="4353" max="4353" width="6.85546875" style="241" customWidth="1"/>
    <col min="4354" max="4354" width="39.5703125" style="241" customWidth="1"/>
    <col min="4355" max="4356" width="14.85546875" style="241" customWidth="1"/>
    <col min="4357" max="4357" width="16.28515625" style="241" customWidth="1"/>
    <col min="4358" max="4608" width="9.140625" style="241"/>
    <col min="4609" max="4609" width="6.85546875" style="241" customWidth="1"/>
    <col min="4610" max="4610" width="39.5703125" style="241" customWidth="1"/>
    <col min="4611" max="4612" width="14.85546875" style="241" customWidth="1"/>
    <col min="4613" max="4613" width="16.28515625" style="241" customWidth="1"/>
    <col min="4614" max="4864" width="9.140625" style="241"/>
    <col min="4865" max="4865" width="6.85546875" style="241" customWidth="1"/>
    <col min="4866" max="4866" width="39.5703125" style="241" customWidth="1"/>
    <col min="4867" max="4868" width="14.85546875" style="241" customWidth="1"/>
    <col min="4869" max="4869" width="16.28515625" style="241" customWidth="1"/>
    <col min="4870" max="5120" width="9.140625" style="241"/>
    <col min="5121" max="5121" width="6.85546875" style="241" customWidth="1"/>
    <col min="5122" max="5122" width="39.5703125" style="241" customWidth="1"/>
    <col min="5123" max="5124" width="14.85546875" style="241" customWidth="1"/>
    <col min="5125" max="5125" width="16.28515625" style="241" customWidth="1"/>
    <col min="5126" max="5376" width="9.140625" style="241"/>
    <col min="5377" max="5377" width="6.85546875" style="241" customWidth="1"/>
    <col min="5378" max="5378" width="39.5703125" style="241" customWidth="1"/>
    <col min="5379" max="5380" width="14.85546875" style="241" customWidth="1"/>
    <col min="5381" max="5381" width="16.28515625" style="241" customWidth="1"/>
    <col min="5382" max="5632" width="9.140625" style="241"/>
    <col min="5633" max="5633" width="6.85546875" style="241" customWidth="1"/>
    <col min="5634" max="5634" width="39.5703125" style="241" customWidth="1"/>
    <col min="5635" max="5636" width="14.85546875" style="241" customWidth="1"/>
    <col min="5637" max="5637" width="16.28515625" style="241" customWidth="1"/>
    <col min="5638" max="5888" width="9.140625" style="241"/>
    <col min="5889" max="5889" width="6.85546875" style="241" customWidth="1"/>
    <col min="5890" max="5890" width="39.5703125" style="241" customWidth="1"/>
    <col min="5891" max="5892" width="14.85546875" style="241" customWidth="1"/>
    <col min="5893" max="5893" width="16.28515625" style="241" customWidth="1"/>
    <col min="5894" max="6144" width="9.140625" style="241"/>
    <col min="6145" max="6145" width="6.85546875" style="241" customWidth="1"/>
    <col min="6146" max="6146" width="39.5703125" style="241" customWidth="1"/>
    <col min="6147" max="6148" width="14.85546875" style="241" customWidth="1"/>
    <col min="6149" max="6149" width="16.28515625" style="241" customWidth="1"/>
    <col min="6150" max="6400" width="9.140625" style="241"/>
    <col min="6401" max="6401" width="6.85546875" style="241" customWidth="1"/>
    <col min="6402" max="6402" width="39.5703125" style="241" customWidth="1"/>
    <col min="6403" max="6404" width="14.85546875" style="241" customWidth="1"/>
    <col min="6405" max="6405" width="16.28515625" style="241" customWidth="1"/>
    <col min="6406" max="6656" width="9.140625" style="241"/>
    <col min="6657" max="6657" width="6.85546875" style="241" customWidth="1"/>
    <col min="6658" max="6658" width="39.5703125" style="241" customWidth="1"/>
    <col min="6659" max="6660" width="14.85546875" style="241" customWidth="1"/>
    <col min="6661" max="6661" width="16.28515625" style="241" customWidth="1"/>
    <col min="6662" max="6912" width="9.140625" style="241"/>
    <col min="6913" max="6913" width="6.85546875" style="241" customWidth="1"/>
    <col min="6914" max="6914" width="39.5703125" style="241" customWidth="1"/>
    <col min="6915" max="6916" width="14.85546875" style="241" customWidth="1"/>
    <col min="6917" max="6917" width="16.28515625" style="241" customWidth="1"/>
    <col min="6918" max="7168" width="9.140625" style="241"/>
    <col min="7169" max="7169" width="6.85546875" style="241" customWidth="1"/>
    <col min="7170" max="7170" width="39.5703125" style="241" customWidth="1"/>
    <col min="7171" max="7172" width="14.85546875" style="241" customWidth="1"/>
    <col min="7173" max="7173" width="16.28515625" style="241" customWidth="1"/>
    <col min="7174" max="7424" width="9.140625" style="241"/>
    <col min="7425" max="7425" width="6.85546875" style="241" customWidth="1"/>
    <col min="7426" max="7426" width="39.5703125" style="241" customWidth="1"/>
    <col min="7427" max="7428" width="14.85546875" style="241" customWidth="1"/>
    <col min="7429" max="7429" width="16.28515625" style="241" customWidth="1"/>
    <col min="7430" max="7680" width="9.140625" style="241"/>
    <col min="7681" max="7681" width="6.85546875" style="241" customWidth="1"/>
    <col min="7682" max="7682" width="39.5703125" style="241" customWidth="1"/>
    <col min="7683" max="7684" width="14.85546875" style="241" customWidth="1"/>
    <col min="7685" max="7685" width="16.28515625" style="241" customWidth="1"/>
    <col min="7686" max="7936" width="9.140625" style="241"/>
    <col min="7937" max="7937" width="6.85546875" style="241" customWidth="1"/>
    <col min="7938" max="7938" width="39.5703125" style="241" customWidth="1"/>
    <col min="7939" max="7940" width="14.85546875" style="241" customWidth="1"/>
    <col min="7941" max="7941" width="16.28515625" style="241" customWidth="1"/>
    <col min="7942" max="8192" width="9.140625" style="241"/>
    <col min="8193" max="8193" width="6.85546875" style="241" customWidth="1"/>
    <col min="8194" max="8194" width="39.5703125" style="241" customWidth="1"/>
    <col min="8195" max="8196" width="14.85546875" style="241" customWidth="1"/>
    <col min="8197" max="8197" width="16.28515625" style="241" customWidth="1"/>
    <col min="8198" max="8448" width="9.140625" style="241"/>
    <col min="8449" max="8449" width="6.85546875" style="241" customWidth="1"/>
    <col min="8450" max="8450" width="39.5703125" style="241" customWidth="1"/>
    <col min="8451" max="8452" width="14.85546875" style="241" customWidth="1"/>
    <col min="8453" max="8453" width="16.28515625" style="241" customWidth="1"/>
    <col min="8454" max="8704" width="9.140625" style="241"/>
    <col min="8705" max="8705" width="6.85546875" style="241" customWidth="1"/>
    <col min="8706" max="8706" width="39.5703125" style="241" customWidth="1"/>
    <col min="8707" max="8708" width="14.85546875" style="241" customWidth="1"/>
    <col min="8709" max="8709" width="16.28515625" style="241" customWidth="1"/>
    <col min="8710" max="8960" width="9.140625" style="241"/>
    <col min="8961" max="8961" width="6.85546875" style="241" customWidth="1"/>
    <col min="8962" max="8962" width="39.5703125" style="241" customWidth="1"/>
    <col min="8963" max="8964" width="14.85546875" style="241" customWidth="1"/>
    <col min="8965" max="8965" width="16.28515625" style="241" customWidth="1"/>
    <col min="8966" max="9216" width="9.140625" style="241"/>
    <col min="9217" max="9217" width="6.85546875" style="241" customWidth="1"/>
    <col min="9218" max="9218" width="39.5703125" style="241" customWidth="1"/>
    <col min="9219" max="9220" width="14.85546875" style="241" customWidth="1"/>
    <col min="9221" max="9221" width="16.28515625" style="241" customWidth="1"/>
    <col min="9222" max="9472" width="9.140625" style="241"/>
    <col min="9473" max="9473" width="6.85546875" style="241" customWidth="1"/>
    <col min="9474" max="9474" width="39.5703125" style="241" customWidth="1"/>
    <col min="9475" max="9476" width="14.85546875" style="241" customWidth="1"/>
    <col min="9477" max="9477" width="16.28515625" style="241" customWidth="1"/>
    <col min="9478" max="9728" width="9.140625" style="241"/>
    <col min="9729" max="9729" width="6.85546875" style="241" customWidth="1"/>
    <col min="9730" max="9730" width="39.5703125" style="241" customWidth="1"/>
    <col min="9731" max="9732" width="14.85546875" style="241" customWidth="1"/>
    <col min="9733" max="9733" width="16.28515625" style="241" customWidth="1"/>
    <col min="9734" max="9984" width="9.140625" style="241"/>
    <col min="9985" max="9985" width="6.85546875" style="241" customWidth="1"/>
    <col min="9986" max="9986" width="39.5703125" style="241" customWidth="1"/>
    <col min="9987" max="9988" width="14.85546875" style="241" customWidth="1"/>
    <col min="9989" max="9989" width="16.28515625" style="241" customWidth="1"/>
    <col min="9990" max="10240" width="9.140625" style="241"/>
    <col min="10241" max="10241" width="6.85546875" style="241" customWidth="1"/>
    <col min="10242" max="10242" width="39.5703125" style="241" customWidth="1"/>
    <col min="10243" max="10244" width="14.85546875" style="241" customWidth="1"/>
    <col min="10245" max="10245" width="16.28515625" style="241" customWidth="1"/>
    <col min="10246" max="10496" width="9.140625" style="241"/>
    <col min="10497" max="10497" width="6.85546875" style="241" customWidth="1"/>
    <col min="10498" max="10498" width="39.5703125" style="241" customWidth="1"/>
    <col min="10499" max="10500" width="14.85546875" style="241" customWidth="1"/>
    <col min="10501" max="10501" width="16.28515625" style="241" customWidth="1"/>
    <col min="10502" max="10752" width="9.140625" style="241"/>
    <col min="10753" max="10753" width="6.85546875" style="241" customWidth="1"/>
    <col min="10754" max="10754" width="39.5703125" style="241" customWidth="1"/>
    <col min="10755" max="10756" width="14.85546875" style="241" customWidth="1"/>
    <col min="10757" max="10757" width="16.28515625" style="241" customWidth="1"/>
    <col min="10758" max="11008" width="9.140625" style="241"/>
    <col min="11009" max="11009" width="6.85546875" style="241" customWidth="1"/>
    <col min="11010" max="11010" width="39.5703125" style="241" customWidth="1"/>
    <col min="11011" max="11012" width="14.85546875" style="241" customWidth="1"/>
    <col min="11013" max="11013" width="16.28515625" style="241" customWidth="1"/>
    <col min="11014" max="11264" width="9.140625" style="241"/>
    <col min="11265" max="11265" width="6.85546875" style="241" customWidth="1"/>
    <col min="11266" max="11266" width="39.5703125" style="241" customWidth="1"/>
    <col min="11267" max="11268" width="14.85546875" style="241" customWidth="1"/>
    <col min="11269" max="11269" width="16.28515625" style="241" customWidth="1"/>
    <col min="11270" max="11520" width="9.140625" style="241"/>
    <col min="11521" max="11521" width="6.85546875" style="241" customWidth="1"/>
    <col min="11522" max="11522" width="39.5703125" style="241" customWidth="1"/>
    <col min="11523" max="11524" width="14.85546875" style="241" customWidth="1"/>
    <col min="11525" max="11525" width="16.28515625" style="241" customWidth="1"/>
    <col min="11526" max="11776" width="9.140625" style="241"/>
    <col min="11777" max="11777" width="6.85546875" style="241" customWidth="1"/>
    <col min="11778" max="11778" width="39.5703125" style="241" customWidth="1"/>
    <col min="11779" max="11780" width="14.85546875" style="241" customWidth="1"/>
    <col min="11781" max="11781" width="16.28515625" style="241" customWidth="1"/>
    <col min="11782" max="12032" width="9.140625" style="241"/>
    <col min="12033" max="12033" width="6.85546875" style="241" customWidth="1"/>
    <col min="12034" max="12034" width="39.5703125" style="241" customWidth="1"/>
    <col min="12035" max="12036" width="14.85546875" style="241" customWidth="1"/>
    <col min="12037" max="12037" width="16.28515625" style="241" customWidth="1"/>
    <col min="12038" max="12288" width="9.140625" style="241"/>
    <col min="12289" max="12289" width="6.85546875" style="241" customWidth="1"/>
    <col min="12290" max="12290" width="39.5703125" style="241" customWidth="1"/>
    <col min="12291" max="12292" width="14.85546875" style="241" customWidth="1"/>
    <col min="12293" max="12293" width="16.28515625" style="241" customWidth="1"/>
    <col min="12294" max="12544" width="9.140625" style="241"/>
    <col min="12545" max="12545" width="6.85546875" style="241" customWidth="1"/>
    <col min="12546" max="12546" width="39.5703125" style="241" customWidth="1"/>
    <col min="12547" max="12548" width="14.85546875" style="241" customWidth="1"/>
    <col min="12549" max="12549" width="16.28515625" style="241" customWidth="1"/>
    <col min="12550" max="12800" width="9.140625" style="241"/>
    <col min="12801" max="12801" width="6.85546875" style="241" customWidth="1"/>
    <col min="12802" max="12802" width="39.5703125" style="241" customWidth="1"/>
    <col min="12803" max="12804" width="14.85546875" style="241" customWidth="1"/>
    <col min="12805" max="12805" width="16.28515625" style="241" customWidth="1"/>
    <col min="12806" max="13056" width="9.140625" style="241"/>
    <col min="13057" max="13057" width="6.85546875" style="241" customWidth="1"/>
    <col min="13058" max="13058" width="39.5703125" style="241" customWidth="1"/>
    <col min="13059" max="13060" width="14.85546875" style="241" customWidth="1"/>
    <col min="13061" max="13061" width="16.28515625" style="241" customWidth="1"/>
    <col min="13062" max="13312" width="9.140625" style="241"/>
    <col min="13313" max="13313" width="6.85546875" style="241" customWidth="1"/>
    <col min="13314" max="13314" width="39.5703125" style="241" customWidth="1"/>
    <col min="13315" max="13316" width="14.85546875" style="241" customWidth="1"/>
    <col min="13317" max="13317" width="16.28515625" style="241" customWidth="1"/>
    <col min="13318" max="13568" width="9.140625" style="241"/>
    <col min="13569" max="13569" width="6.85546875" style="241" customWidth="1"/>
    <col min="13570" max="13570" width="39.5703125" style="241" customWidth="1"/>
    <col min="13571" max="13572" width="14.85546875" style="241" customWidth="1"/>
    <col min="13573" max="13573" width="16.28515625" style="241" customWidth="1"/>
    <col min="13574" max="13824" width="9.140625" style="241"/>
    <col min="13825" max="13825" width="6.85546875" style="241" customWidth="1"/>
    <col min="13826" max="13826" width="39.5703125" style="241" customWidth="1"/>
    <col min="13827" max="13828" width="14.85546875" style="241" customWidth="1"/>
    <col min="13829" max="13829" width="16.28515625" style="241" customWidth="1"/>
    <col min="13830" max="14080" width="9.140625" style="241"/>
    <col min="14081" max="14081" width="6.85546875" style="241" customWidth="1"/>
    <col min="14082" max="14082" width="39.5703125" style="241" customWidth="1"/>
    <col min="14083" max="14084" width="14.85546875" style="241" customWidth="1"/>
    <col min="14085" max="14085" width="16.28515625" style="241" customWidth="1"/>
    <col min="14086" max="14336" width="9.140625" style="241"/>
    <col min="14337" max="14337" width="6.85546875" style="241" customWidth="1"/>
    <col min="14338" max="14338" width="39.5703125" style="241" customWidth="1"/>
    <col min="14339" max="14340" width="14.85546875" style="241" customWidth="1"/>
    <col min="14341" max="14341" width="16.28515625" style="241" customWidth="1"/>
    <col min="14342" max="14592" width="9.140625" style="241"/>
    <col min="14593" max="14593" width="6.85546875" style="241" customWidth="1"/>
    <col min="14594" max="14594" width="39.5703125" style="241" customWidth="1"/>
    <col min="14595" max="14596" width="14.85546875" style="241" customWidth="1"/>
    <col min="14597" max="14597" width="16.28515625" style="241" customWidth="1"/>
    <col min="14598" max="14848" width="9.140625" style="241"/>
    <col min="14849" max="14849" width="6.85546875" style="241" customWidth="1"/>
    <col min="14850" max="14850" width="39.5703125" style="241" customWidth="1"/>
    <col min="14851" max="14852" width="14.85546875" style="241" customWidth="1"/>
    <col min="14853" max="14853" width="16.28515625" style="241" customWidth="1"/>
    <col min="14854" max="15104" width="9.140625" style="241"/>
    <col min="15105" max="15105" width="6.85546875" style="241" customWidth="1"/>
    <col min="15106" max="15106" width="39.5703125" style="241" customWidth="1"/>
    <col min="15107" max="15108" width="14.85546875" style="241" customWidth="1"/>
    <col min="15109" max="15109" width="16.28515625" style="241" customWidth="1"/>
    <col min="15110" max="15360" width="9.140625" style="241"/>
    <col min="15361" max="15361" width="6.85546875" style="241" customWidth="1"/>
    <col min="15362" max="15362" width="39.5703125" style="241" customWidth="1"/>
    <col min="15363" max="15364" width="14.85546875" style="241" customWidth="1"/>
    <col min="15365" max="15365" width="16.28515625" style="241" customWidth="1"/>
    <col min="15366" max="15616" width="9.140625" style="241"/>
    <col min="15617" max="15617" width="6.85546875" style="241" customWidth="1"/>
    <col min="15618" max="15618" width="39.5703125" style="241" customWidth="1"/>
    <col min="15619" max="15620" width="14.85546875" style="241" customWidth="1"/>
    <col min="15621" max="15621" width="16.28515625" style="241" customWidth="1"/>
    <col min="15622" max="15872" width="9.140625" style="241"/>
    <col min="15873" max="15873" width="6.85546875" style="241" customWidth="1"/>
    <col min="15874" max="15874" width="39.5703125" style="241" customWidth="1"/>
    <col min="15875" max="15876" width="14.85546875" style="241" customWidth="1"/>
    <col min="15877" max="15877" width="16.28515625" style="241" customWidth="1"/>
    <col min="15878" max="16128" width="9.140625" style="241"/>
    <col min="16129" max="16129" width="6.85546875" style="241" customWidth="1"/>
    <col min="16130" max="16130" width="39.5703125" style="241" customWidth="1"/>
    <col min="16131" max="16132" width="14.85546875" style="241" customWidth="1"/>
    <col min="16133" max="16133" width="16.28515625" style="241" customWidth="1"/>
    <col min="16134" max="16384" width="9.140625" style="241"/>
  </cols>
  <sheetData>
    <row r="1" spans="1:6" x14ac:dyDescent="0.25">
      <c r="B1" s="242"/>
      <c r="C1" s="242"/>
      <c r="D1" s="235"/>
      <c r="E1" s="235" t="s">
        <v>646</v>
      </c>
    </row>
    <row r="2" spans="1:6" x14ac:dyDescent="0.25">
      <c r="B2" s="242"/>
      <c r="C2" s="242"/>
      <c r="D2" s="235"/>
      <c r="E2" s="235" t="s">
        <v>128</v>
      </c>
    </row>
    <row r="3" spans="1:6" x14ac:dyDescent="0.25">
      <c r="B3" s="412" t="s">
        <v>614</v>
      </c>
      <c r="C3" s="412"/>
      <c r="D3" s="412"/>
      <c r="E3" s="412"/>
    </row>
    <row r="4" spans="1:6" x14ac:dyDescent="0.25">
      <c r="B4" s="242"/>
      <c r="C4" s="242"/>
      <c r="D4" s="235"/>
      <c r="E4" s="235" t="s">
        <v>167</v>
      </c>
    </row>
    <row r="5" spans="1:6" x14ac:dyDescent="0.25">
      <c r="B5" s="242"/>
      <c r="C5" s="242"/>
      <c r="D5" s="235"/>
      <c r="E5" s="235" t="s">
        <v>504</v>
      </c>
    </row>
    <row r="6" spans="1:6" ht="14.25" customHeight="1" x14ac:dyDescent="0.25">
      <c r="C6" s="235"/>
    </row>
    <row r="7" spans="1:6" ht="14.25" customHeight="1" x14ac:dyDescent="0.25">
      <c r="B7" s="468" t="s">
        <v>601</v>
      </c>
      <c r="C7" s="468"/>
      <c r="D7" s="468"/>
      <c r="E7" s="468"/>
    </row>
    <row r="8" spans="1:6" ht="74.25" customHeight="1" x14ac:dyDescent="0.25">
      <c r="A8" s="243"/>
      <c r="B8" s="410" t="s">
        <v>647</v>
      </c>
      <c r="C8" s="410"/>
      <c r="D8" s="410"/>
      <c r="E8" s="410"/>
    </row>
    <row r="9" spans="1:6" ht="14.25" customHeight="1" x14ac:dyDescent="0.25">
      <c r="C9" s="235"/>
    </row>
    <row r="10" spans="1:6" ht="18.75" customHeight="1" x14ac:dyDescent="0.25">
      <c r="C10" s="244"/>
      <c r="D10" s="244"/>
      <c r="E10" s="245" t="s">
        <v>115</v>
      </c>
    </row>
    <row r="11" spans="1:6" ht="22.5" customHeight="1" x14ac:dyDescent="0.25">
      <c r="A11" s="246" t="s">
        <v>265</v>
      </c>
      <c r="B11" s="246" t="s">
        <v>602</v>
      </c>
      <c r="C11" s="246" t="s">
        <v>165</v>
      </c>
      <c r="D11" s="247" t="s">
        <v>621</v>
      </c>
      <c r="E11" s="247" t="s">
        <v>622</v>
      </c>
    </row>
    <row r="12" spans="1:6" s="14" customFormat="1" ht="16.5" customHeight="1" x14ac:dyDescent="0.25">
      <c r="A12" s="252" t="s">
        <v>605</v>
      </c>
      <c r="B12" s="253" t="s">
        <v>606</v>
      </c>
      <c r="C12" s="249">
        <v>113.5575</v>
      </c>
      <c r="D12" s="136">
        <v>-7.1999999999999995E-2</v>
      </c>
      <c r="E12" s="469">
        <f>C12+D12</f>
        <v>113.4855</v>
      </c>
      <c r="F12" s="14">
        <v>1000</v>
      </c>
    </row>
    <row r="13" spans="1:6" s="14" customFormat="1" ht="27.75" customHeight="1" x14ac:dyDescent="0.25">
      <c r="A13" s="252" t="s">
        <v>607</v>
      </c>
      <c r="B13" s="254" t="s">
        <v>608</v>
      </c>
      <c r="C13" s="249">
        <v>129.96100000000001</v>
      </c>
      <c r="D13" s="136">
        <v>-6.2399999999999997E-2</v>
      </c>
      <c r="E13" s="469">
        <f t="shared" ref="E13:E15" si="0">C13+D13</f>
        <v>129.89860000000002</v>
      </c>
    </row>
    <row r="14" spans="1:6" s="14" customFormat="1" x14ac:dyDescent="0.25">
      <c r="A14" s="252" t="s">
        <v>609</v>
      </c>
      <c r="B14" s="254" t="s">
        <v>610</v>
      </c>
      <c r="C14" s="249">
        <v>138.66999999999999</v>
      </c>
      <c r="D14" s="136">
        <v>-6.720000000000001E-2</v>
      </c>
      <c r="E14" s="469">
        <f t="shared" si="0"/>
        <v>138.60279999999997</v>
      </c>
    </row>
    <row r="15" spans="1:6" ht="18.75" customHeight="1" x14ac:dyDescent="0.25">
      <c r="A15" s="252" t="s">
        <v>611</v>
      </c>
      <c r="B15" s="254" t="s">
        <v>612</v>
      </c>
      <c r="C15" s="255">
        <v>142.1925</v>
      </c>
      <c r="D15" s="136">
        <v>-7.1999999999999995E-2</v>
      </c>
      <c r="E15" s="469">
        <f t="shared" si="0"/>
        <v>142.12049999999999</v>
      </c>
    </row>
    <row r="16" spans="1:6" s="259" customFormat="1" ht="18.75" customHeight="1" x14ac:dyDescent="0.25">
      <c r="A16" s="256"/>
      <c r="B16" s="257" t="s">
        <v>613</v>
      </c>
      <c r="C16" s="378">
        <f>SUM(C12:C15)</f>
        <v>524.38099999999997</v>
      </c>
      <c r="D16" s="378">
        <f>SUM(D12:D15)</f>
        <v>-0.27360000000000001</v>
      </c>
      <c r="E16" s="378">
        <f>SUM(E12:E15)</f>
        <v>524.10739999999998</v>
      </c>
    </row>
    <row r="17" spans="3:5" x14ac:dyDescent="0.25">
      <c r="C17" s="265"/>
    </row>
    <row r="19" spans="3:5" x14ac:dyDescent="0.25">
      <c r="C19" s="260"/>
      <c r="D19" s="260">
        <f>+'11'!V793</f>
        <v>-0.27360000000000001</v>
      </c>
      <c r="E19" s="260"/>
    </row>
    <row r="20" spans="3:5" x14ac:dyDescent="0.25">
      <c r="D20" s="266">
        <f>D19-D16</f>
        <v>0</v>
      </c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1</vt:lpstr>
      <vt:lpstr>5 (4)</vt:lpstr>
      <vt:lpstr>9</vt:lpstr>
      <vt:lpstr>11</vt:lpstr>
      <vt:lpstr>13+</vt:lpstr>
      <vt:lpstr>18+</vt:lpstr>
      <vt:lpstr>19+</vt:lpstr>
      <vt:lpstr>20</vt:lpstr>
      <vt:lpstr>'11'!Заголовки_для_печати</vt:lpstr>
      <vt:lpstr>'13+'!Заголовки_для_печати</vt:lpstr>
      <vt:lpstr>'9'!Заголовки_для_печати</vt:lpstr>
      <vt:lpstr>'1'!Область_печати</vt:lpstr>
      <vt:lpstr>'11'!Область_печати</vt:lpstr>
      <vt:lpstr>'13+'!Область_печати</vt:lpstr>
      <vt:lpstr>'18+'!Область_печати</vt:lpstr>
      <vt:lpstr>'19+'!Область_печати</vt:lpstr>
      <vt:lpstr>'20'!Область_печати</vt:lpstr>
      <vt:lpstr>'5 (4)'!Область_печати</vt:lpstr>
      <vt:lpstr>'9'!Область_печати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Финуправление Овюр</cp:lastModifiedBy>
  <cp:lastPrinted>2020-12-10T08:25:59Z</cp:lastPrinted>
  <dcterms:created xsi:type="dcterms:W3CDTF">2016-12-15T04:35:03Z</dcterms:created>
  <dcterms:modified xsi:type="dcterms:W3CDTF">2020-12-10T11:11:01Z</dcterms:modified>
</cp:coreProperties>
</file>